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tiff" ContentType="image/tiff"/>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3801"/>
  <workbookPr codeName="DieseArbeitsmappe" defaultThemeVersion="124226"/>
  <mc:AlternateContent xmlns:mc="http://schemas.openxmlformats.org/markup-compatibility/2006">
    <mc:Choice Requires="x15">
      <x15ac:absPath xmlns:x15ac="http://schemas.microsoft.com/office/spreadsheetml/2010/11/ac" url="W:\Aufsatzkasten AK-MIRO\AK-MIRO ab 2011\Statikkonsole\"/>
    </mc:Choice>
  </mc:AlternateContent>
  <xr:revisionPtr revIDLastSave="0" documentId="13_ncr:1_{7AC1D24C-8D2B-4E3E-8B74-EA2B26FDF292}" xr6:coauthVersionLast="46" xr6:coauthVersionMax="46" xr10:uidLastSave="{00000000-0000-0000-0000-000000000000}"/>
  <workbookProtection workbookAlgorithmName="SHA-512" workbookHashValue="piNTW2p6kzjjRRtodNmmQgY0/031c3iM4LZlXp7n4dLu4J/+XGaWI4xW2utfNyEqOjlHN2QFNIcoEixoG3zkfw==" workbookSaltValue="wDE/T+erio4WUjhJEZCwGQ==" workbookSpinCount="100000" lockStructure="1"/>
  <bookViews>
    <workbookView xWindow="28680" yWindow="-120" windowWidth="29040" windowHeight="15840" xr2:uid="{00000000-000D-0000-FFFF-FFFF00000000}"/>
  </bookViews>
  <sheets>
    <sheet name="Berechnung" sheetId="18" r:id="rId1"/>
    <sheet name="Einstellungen" sheetId="17" state="hidden" r:id="rId2"/>
    <sheet name="Tab" sheetId="16" state="hidden" r:id="rId3"/>
    <sheet name="Tabelle" sheetId="13" r:id="rId4"/>
    <sheet name="y_Stahl" sheetId="19" state="hidden" r:id="rId5"/>
    <sheet name="y_BmV" sheetId="22" state="hidden" r:id="rId6"/>
    <sheet name="y_AHP" sheetId="20" state="hidden" r:id="rId7"/>
    <sheet name="y_AHPoS" sheetId="21" state="hidden" r:id="rId8"/>
    <sheet name="Konsolen" sheetId="11" state="hidden" r:id="rId9"/>
    <sheet name="5609" sheetId="12" state="hidden" r:id="rId10"/>
  </sheets>
  <definedNames>
    <definedName name="_xlnm._FilterDatabase" localSheetId="6" hidden="1">y_AHP!$C$8:$AF$29</definedName>
    <definedName name="_xlnm._FilterDatabase" localSheetId="7" hidden="1">y_AHPoS!$C$8:$AF$29</definedName>
    <definedName name="_xlnm._FilterDatabase" localSheetId="5" hidden="1">y_BmV!$C$8:$AF$29</definedName>
    <definedName name="_xlnm._FilterDatabase" localSheetId="4" hidden="1">y_Stahl!$C$8:$AF$29</definedName>
    <definedName name="blendrahmenmaterial">Einstellungen!$D$3:$D$5</definedName>
    <definedName name="E_Modul">Tab!$G$17</definedName>
    <definedName name="E_Modul_Stahl">Tab!$G$14</definedName>
    <definedName name="F_Breite">Berechnung!$D$11</definedName>
    <definedName name="F_Höhe">Berechnung!$E$11</definedName>
    <definedName name="Iy_BR">Berechnung!$E$29</definedName>
    <definedName name="Iy_SVE">Berechnung!$D$39</definedName>
    <definedName name="Iy_VEisen_BR">Berechnung!$D$29</definedName>
    <definedName name="Kastenhöhen">Einstellungen!$A$9:$A$14</definedName>
    <definedName name="Klasse">Berechnung!$D$19</definedName>
    <definedName name="Klasse_ABC_Werte2">Tab!$C$22:$C$24</definedName>
    <definedName name="Klasse_ABC2">Tab!$B$22:$B$24</definedName>
    <definedName name="Konsole">Berechnung!$D$48</definedName>
    <definedName name="Material_BR_Ausw">Berechnung!$F$29</definedName>
    <definedName name="Prüfdruck">Berechnung!$AH$24</definedName>
    <definedName name="RK_Höhe">Berechnung!$F$11</definedName>
    <definedName name="spezialverstaerkungseisen22">Einstellungen!$A$3:$A$5</definedName>
    <definedName name="traegheitsmoment22">Einstellungen!$B$3:$B$5</definedName>
    <definedName name="Wider_Klasse">Berechnung!$D$22</definedName>
    <definedName name="windklassen2">Tab!$B$11:$B$15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Z14" i="13" l="1"/>
  <c r="N37" i="18"/>
  <c r="T5" i="12" l="1"/>
  <c r="J30" i="12"/>
  <c r="B30" i="12"/>
  <c r="AH24" i="18" l="1"/>
  <c r="B6" i="12" s="1"/>
  <c r="AB9" i="18"/>
  <c r="AH22" i="18"/>
  <c r="M5" i="16" l="1"/>
  <c r="I5" i="16"/>
  <c r="M4" i="16"/>
  <c r="I4" i="16"/>
  <c r="M3" i="16"/>
  <c r="I3" i="16"/>
  <c r="D14" i="18" l="1"/>
  <c r="AI22" i="18"/>
  <c r="D12" i="18"/>
  <c r="D13" i="18" l="1"/>
  <c r="Z9" i="18"/>
  <c r="E47" i="18"/>
  <c r="B6" i="21" l="1"/>
  <c r="B6" i="20"/>
  <c r="B6" i="22"/>
  <c r="B6" i="19"/>
  <c r="M31" i="13"/>
  <c r="AG6" i="13"/>
  <c r="AA6" i="13"/>
  <c r="D7" i="13"/>
  <c r="F23" i="17"/>
  <c r="E23" i="17"/>
  <c r="D23" i="17"/>
  <c r="G17" i="16" l="1"/>
  <c r="W16" i="18" l="1"/>
  <c r="O6" i="13"/>
  <c r="G6" i="13"/>
  <c r="AD31" i="13" l="1"/>
  <c r="F31" i="13"/>
  <c r="D30" i="19" l="1"/>
  <c r="D30" i="22"/>
  <c r="D30" i="20"/>
  <c r="D30" i="21"/>
  <c r="D30" i="11"/>
  <c r="AB30" i="11" l="1"/>
  <c r="E22" i="16" l="1"/>
  <c r="AI32" i="13" l="1"/>
  <c r="D39" i="18" l="1"/>
  <c r="V40" i="18" l="1"/>
  <c r="C8" i="19" s="1"/>
  <c r="U6" i="13"/>
  <c r="W40" i="18"/>
  <c r="W44" i="18" s="1"/>
  <c r="V16" i="18"/>
  <c r="M14" i="17"/>
  <c r="L14" i="17"/>
  <c r="M13" i="17"/>
  <c r="L13" i="17"/>
  <c r="M12" i="17"/>
  <c r="L12" i="17"/>
  <c r="M10" i="17"/>
  <c r="L10" i="17"/>
  <c r="V44" i="18" l="1"/>
  <c r="AC6" i="13"/>
  <c r="C32" i="13" l="1"/>
  <c r="F30" i="12" l="1"/>
  <c r="C8" i="12" s="1"/>
  <c r="E24" i="16"/>
  <c r="F22" i="16"/>
  <c r="G22" i="16"/>
  <c r="E26" i="16"/>
  <c r="C19" i="16"/>
  <c r="K8" i="16"/>
  <c r="W29" i="21" l="1"/>
  <c r="K29" i="21"/>
  <c r="AC28" i="21"/>
  <c r="Q28" i="21"/>
  <c r="E28" i="21"/>
  <c r="W27" i="21"/>
  <c r="K27" i="21"/>
  <c r="AC26" i="21"/>
  <c r="Q26" i="21"/>
  <c r="E26" i="21"/>
  <c r="W25" i="21"/>
  <c r="K25" i="21"/>
  <c r="AC24" i="21"/>
  <c r="Q24" i="21"/>
  <c r="E24" i="21"/>
  <c r="W23" i="21"/>
  <c r="K23" i="21"/>
  <c r="AC22" i="21"/>
  <c r="Q22" i="21"/>
  <c r="E22" i="21"/>
  <c r="W21" i="21"/>
  <c r="K21" i="21"/>
  <c r="AC20" i="21"/>
  <c r="Q20" i="21"/>
  <c r="E20" i="21"/>
  <c r="W19" i="21"/>
  <c r="K19" i="21"/>
  <c r="AC18" i="21"/>
  <c r="Q18" i="21"/>
  <c r="V29" i="21"/>
  <c r="J29" i="21"/>
  <c r="AB28" i="21"/>
  <c r="P28" i="21"/>
  <c r="D28" i="21"/>
  <c r="V27" i="21"/>
  <c r="J27" i="21"/>
  <c r="AB26" i="21"/>
  <c r="P26" i="21"/>
  <c r="D26" i="21"/>
  <c r="V25" i="21"/>
  <c r="J25" i="21"/>
  <c r="AB24" i="21"/>
  <c r="P24" i="21"/>
  <c r="D24" i="21"/>
  <c r="V23" i="21"/>
  <c r="J23" i="21"/>
  <c r="AB22" i="21"/>
  <c r="P22" i="21"/>
  <c r="D22" i="21"/>
  <c r="V21" i="21"/>
  <c r="J21" i="21"/>
  <c r="AB20" i="21"/>
  <c r="P20" i="21"/>
  <c r="D20" i="21"/>
  <c r="V19" i="21"/>
  <c r="J19" i="21"/>
  <c r="AB18" i="21"/>
  <c r="P18" i="21"/>
  <c r="D18" i="21"/>
  <c r="V17" i="21"/>
  <c r="J17" i="21"/>
  <c r="AB16" i="21"/>
  <c r="U29" i="21"/>
  <c r="I29" i="21"/>
  <c r="AA28" i="21"/>
  <c r="O28" i="21"/>
  <c r="C28" i="21"/>
  <c r="U27" i="21"/>
  <c r="I27" i="21"/>
  <c r="AA26" i="21"/>
  <c r="O26" i="21"/>
  <c r="C26" i="21"/>
  <c r="U25" i="21"/>
  <c r="I25" i="21"/>
  <c r="AA24" i="21"/>
  <c r="O24" i="21"/>
  <c r="C24" i="21"/>
  <c r="U23" i="21"/>
  <c r="I23" i="21"/>
  <c r="AA22" i="21"/>
  <c r="O22" i="21"/>
  <c r="C22" i="21"/>
  <c r="U21" i="21"/>
  <c r="I21" i="21"/>
  <c r="AA20" i="21"/>
  <c r="O20" i="21"/>
  <c r="C20" i="21"/>
  <c r="U19" i="21"/>
  <c r="I19" i="21"/>
  <c r="AA18" i="21"/>
  <c r="O18" i="21"/>
  <c r="C18" i="21"/>
  <c r="U17" i="21"/>
  <c r="AF29" i="21"/>
  <c r="T29" i="21"/>
  <c r="H29" i="21"/>
  <c r="Z28" i="21"/>
  <c r="N28" i="21"/>
  <c r="AF27" i="21"/>
  <c r="T27" i="21"/>
  <c r="H27" i="21"/>
  <c r="Z26" i="21"/>
  <c r="N26" i="21"/>
  <c r="AF25" i="21"/>
  <c r="T25" i="21"/>
  <c r="H25" i="21"/>
  <c r="Z24" i="21"/>
  <c r="N24" i="21"/>
  <c r="AF23" i="21"/>
  <c r="T23" i="21"/>
  <c r="H23" i="21"/>
  <c r="Z22" i="21"/>
  <c r="N22" i="21"/>
  <c r="AF21" i="21"/>
  <c r="T21" i="21"/>
  <c r="H21" i="21"/>
  <c r="Z20" i="21"/>
  <c r="N20" i="21"/>
  <c r="AF19" i="21"/>
  <c r="T19" i="21"/>
  <c r="H19" i="21"/>
  <c r="Z18" i="21"/>
  <c r="N18" i="21"/>
  <c r="AF17" i="21"/>
  <c r="T17" i="21"/>
  <c r="AE29" i="21"/>
  <c r="S29" i="21"/>
  <c r="G29" i="21"/>
  <c r="Y28" i="21"/>
  <c r="M28" i="21"/>
  <c r="AE27" i="21"/>
  <c r="S27" i="21"/>
  <c r="G27" i="21"/>
  <c r="Y26" i="21"/>
  <c r="M26" i="21"/>
  <c r="AE25" i="21"/>
  <c r="S25" i="21"/>
  <c r="G25" i="21"/>
  <c r="Y24" i="21"/>
  <c r="M24" i="21"/>
  <c r="AE23" i="21"/>
  <c r="S23" i="21"/>
  <c r="G23" i="21"/>
  <c r="Y22" i="21"/>
  <c r="M22" i="21"/>
  <c r="AE21" i="21"/>
  <c r="S21" i="21"/>
  <c r="G21" i="21"/>
  <c r="Y20" i="21"/>
  <c r="M20" i="21"/>
  <c r="AE19" i="21"/>
  <c r="S19" i="21"/>
  <c r="G19" i="21"/>
  <c r="Y18" i="21"/>
  <c r="M18" i="21"/>
  <c r="AE17" i="21"/>
  <c r="S17" i="21"/>
  <c r="AD29" i="21"/>
  <c r="R29" i="21"/>
  <c r="F29" i="21"/>
  <c r="X28" i="21"/>
  <c r="L28" i="21"/>
  <c r="AD27" i="21"/>
  <c r="R27" i="21"/>
  <c r="F27" i="21"/>
  <c r="X26" i="21"/>
  <c r="L26" i="21"/>
  <c r="AD25" i="21"/>
  <c r="R25" i="21"/>
  <c r="F25" i="21"/>
  <c r="X24" i="21"/>
  <c r="L24" i="21"/>
  <c r="AD23" i="21"/>
  <c r="R23" i="21"/>
  <c r="F23" i="21"/>
  <c r="X22" i="21"/>
  <c r="L22" i="21"/>
  <c r="AD21" i="21"/>
  <c r="R21" i="21"/>
  <c r="F21" i="21"/>
  <c r="X20" i="21"/>
  <c r="L20" i="21"/>
  <c r="AD19" i="21"/>
  <c r="R19" i="21"/>
  <c r="F19" i="21"/>
  <c r="X18" i="21"/>
  <c r="L18" i="21"/>
  <c r="AD17" i="21"/>
  <c r="AC29" i="21"/>
  <c r="Q29" i="21"/>
  <c r="AB29" i="21"/>
  <c r="P29" i="21"/>
  <c r="D29" i="21"/>
  <c r="V28" i="21"/>
  <c r="J28" i="21"/>
  <c r="AB27" i="21"/>
  <c r="P27" i="21"/>
  <c r="D27" i="21"/>
  <c r="V26" i="21"/>
  <c r="J26" i="21"/>
  <c r="AB25" i="21"/>
  <c r="P25" i="21"/>
  <c r="D25" i="21"/>
  <c r="V24" i="21"/>
  <c r="J24" i="21"/>
  <c r="AB23" i="21"/>
  <c r="P23" i="21"/>
  <c r="D23" i="21"/>
  <c r="V22" i="21"/>
  <c r="J22" i="21"/>
  <c r="AB21" i="21"/>
  <c r="P21" i="21"/>
  <c r="D21" i="21"/>
  <c r="V20" i="21"/>
  <c r="J20" i="21"/>
  <c r="AB19" i="21"/>
  <c r="P19" i="21"/>
  <c r="D19" i="21"/>
  <c r="AA29" i="21"/>
  <c r="O29" i="21"/>
  <c r="C29" i="21"/>
  <c r="U28" i="21"/>
  <c r="I28" i="21"/>
  <c r="AA27" i="21"/>
  <c r="O27" i="21"/>
  <c r="C27" i="21"/>
  <c r="U26" i="21"/>
  <c r="I26" i="21"/>
  <c r="AA25" i="21"/>
  <c r="O25" i="21"/>
  <c r="C25" i="21"/>
  <c r="U24" i="21"/>
  <c r="I24" i="21"/>
  <c r="AA23" i="21"/>
  <c r="O23" i="21"/>
  <c r="C23" i="21"/>
  <c r="U22" i="21"/>
  <c r="I22" i="21"/>
  <c r="AA21" i="21"/>
  <c r="O21" i="21"/>
  <c r="C21" i="21"/>
  <c r="U20" i="21"/>
  <c r="I20" i="21"/>
  <c r="AA19" i="21"/>
  <c r="O19" i="21"/>
  <c r="C19" i="21"/>
  <c r="U18" i="21"/>
  <c r="I18" i="21"/>
  <c r="AA17" i="21"/>
  <c r="O17" i="21"/>
  <c r="C17" i="21"/>
  <c r="U16" i="21"/>
  <c r="I16" i="21"/>
  <c r="AA15" i="21"/>
  <c r="O15" i="21"/>
  <c r="C15" i="21"/>
  <c r="U14" i="21"/>
  <c r="I14" i="21"/>
  <c r="AA13" i="21"/>
  <c r="O13" i="21"/>
  <c r="C13" i="21"/>
  <c r="U12" i="21"/>
  <c r="I12" i="21"/>
  <c r="AA11" i="21"/>
  <c r="O11" i="21"/>
  <c r="C11" i="21"/>
  <c r="U10" i="21"/>
  <c r="Z29" i="21"/>
  <c r="N29" i="21"/>
  <c r="AF28" i="21"/>
  <c r="T28" i="21"/>
  <c r="H28" i="21"/>
  <c r="Z27" i="21"/>
  <c r="N27" i="21"/>
  <c r="AF26" i="21"/>
  <c r="T26" i="21"/>
  <c r="H26" i="21"/>
  <c r="Z25" i="21"/>
  <c r="N25" i="21"/>
  <c r="AF24" i="21"/>
  <c r="T24" i="21"/>
  <c r="H24" i="21"/>
  <c r="Z23" i="21"/>
  <c r="N23" i="21"/>
  <c r="AF22" i="21"/>
  <c r="T22" i="21"/>
  <c r="H22" i="21"/>
  <c r="Z21" i="21"/>
  <c r="N21" i="21"/>
  <c r="AF20" i="21"/>
  <c r="T20" i="21"/>
  <c r="H20" i="21"/>
  <c r="Z19" i="21"/>
  <c r="N19" i="21"/>
  <c r="AF18" i="21"/>
  <c r="T18" i="21"/>
  <c r="H18" i="21"/>
  <c r="Z17" i="21"/>
  <c r="N17" i="21"/>
  <c r="Y29" i="21"/>
  <c r="M29" i="21"/>
  <c r="AE28" i="21"/>
  <c r="S28" i="21"/>
  <c r="G28" i="21"/>
  <c r="Y27" i="21"/>
  <c r="M27" i="21"/>
  <c r="AE26" i="21"/>
  <c r="S26" i="21"/>
  <c r="G26" i="21"/>
  <c r="Y25" i="21"/>
  <c r="M25" i="21"/>
  <c r="AE24" i="21"/>
  <c r="S24" i="21"/>
  <c r="G24" i="21"/>
  <c r="Y23" i="21"/>
  <c r="M23" i="21"/>
  <c r="AE22" i="21"/>
  <c r="S22" i="21"/>
  <c r="G22" i="21"/>
  <c r="Y21" i="21"/>
  <c r="M21" i="21"/>
  <c r="AE20" i="21"/>
  <c r="S20" i="21"/>
  <c r="G20" i="21"/>
  <c r="Y19" i="21"/>
  <c r="M19" i="21"/>
  <c r="AE18" i="21"/>
  <c r="S18" i="21"/>
  <c r="X29" i="21"/>
  <c r="L29" i="21"/>
  <c r="AD28" i="21"/>
  <c r="R28" i="21"/>
  <c r="F28" i="21"/>
  <c r="X27" i="21"/>
  <c r="L27" i="21"/>
  <c r="AD26" i="21"/>
  <c r="R26" i="21"/>
  <c r="F26" i="21"/>
  <c r="X25" i="21"/>
  <c r="L25" i="21"/>
  <c r="AD24" i="21"/>
  <c r="R24" i="21"/>
  <c r="F24" i="21"/>
  <c r="X23" i="21"/>
  <c r="L23" i="21"/>
  <c r="AD22" i="21"/>
  <c r="R22" i="21"/>
  <c r="F22" i="21"/>
  <c r="X21" i="21"/>
  <c r="L21" i="21"/>
  <c r="AD20" i="21"/>
  <c r="R20" i="21"/>
  <c r="F20" i="21"/>
  <c r="X19" i="21"/>
  <c r="L19" i="21"/>
  <c r="AD18" i="21"/>
  <c r="R18" i="21"/>
  <c r="F18" i="21"/>
  <c r="X17" i="21"/>
  <c r="L17" i="21"/>
  <c r="AD16" i="21"/>
  <c r="R16" i="21"/>
  <c r="F16" i="21"/>
  <c r="X15" i="21"/>
  <c r="L15" i="21"/>
  <c r="AD14" i="21"/>
  <c r="R14" i="21"/>
  <c r="F14" i="21"/>
  <c r="X13" i="21"/>
  <c r="L13" i="21"/>
  <c r="AD12" i="21"/>
  <c r="R12" i="21"/>
  <c r="F12" i="21"/>
  <c r="X11" i="21"/>
  <c r="L11" i="21"/>
  <c r="AD10" i="21"/>
  <c r="E29" i="21"/>
  <c r="K24" i="21"/>
  <c r="Q19" i="21"/>
  <c r="R17" i="21"/>
  <c r="AE16" i="21"/>
  <c r="O16" i="21"/>
  <c r="AE15" i="21"/>
  <c r="Q15" i="21"/>
  <c r="AF14" i="21"/>
  <c r="Q14" i="21"/>
  <c r="C14" i="21"/>
  <c r="S13" i="21"/>
  <c r="E13" i="21"/>
  <c r="T12" i="21"/>
  <c r="E12" i="21"/>
  <c r="U11" i="21"/>
  <c r="G11" i="21"/>
  <c r="W10" i="21"/>
  <c r="J10" i="21"/>
  <c r="AB9" i="21"/>
  <c r="P9" i="21"/>
  <c r="D9" i="21"/>
  <c r="V8" i="21"/>
  <c r="J8" i="21"/>
  <c r="W28" i="21"/>
  <c r="AC23" i="21"/>
  <c r="E19" i="21"/>
  <c r="Q17" i="21"/>
  <c r="AC16" i="21"/>
  <c r="N16" i="21"/>
  <c r="AD15" i="21"/>
  <c r="P15" i="21"/>
  <c r="AE14" i="21"/>
  <c r="P14" i="21"/>
  <c r="AF13" i="21"/>
  <c r="R13" i="21"/>
  <c r="D13" i="21"/>
  <c r="S12" i="21"/>
  <c r="D12" i="21"/>
  <c r="T11" i="21"/>
  <c r="F11" i="21"/>
  <c r="V10" i="21"/>
  <c r="I10" i="21"/>
  <c r="AA9" i="21"/>
  <c r="O9" i="21"/>
  <c r="C9" i="21"/>
  <c r="U8" i="21"/>
  <c r="I8" i="21"/>
  <c r="K28" i="21"/>
  <c r="Q23" i="21"/>
  <c r="W18" i="21"/>
  <c r="P17" i="21"/>
  <c r="AA16" i="21"/>
  <c r="M16" i="21"/>
  <c r="AC15" i="21"/>
  <c r="N15" i="21"/>
  <c r="AC14" i="21"/>
  <c r="O14" i="21"/>
  <c r="AE13" i="21"/>
  <c r="Q13" i="21"/>
  <c r="AF12" i="21"/>
  <c r="Q12" i="21"/>
  <c r="C12" i="21"/>
  <c r="S11" i="21"/>
  <c r="E11" i="21"/>
  <c r="T10" i="21"/>
  <c r="H10" i="21"/>
  <c r="Z9" i="21"/>
  <c r="N9" i="21"/>
  <c r="AF8" i="21"/>
  <c r="T8" i="21"/>
  <c r="H8" i="21"/>
  <c r="AC27" i="21"/>
  <c r="E23" i="21"/>
  <c r="V18" i="21"/>
  <c r="M17" i="21"/>
  <c r="Z16" i="21"/>
  <c r="L16" i="21"/>
  <c r="AB15" i="21"/>
  <c r="M15" i="21"/>
  <c r="AB14" i="21"/>
  <c r="N14" i="21"/>
  <c r="AD13" i="21"/>
  <c r="P13" i="21"/>
  <c r="AE12" i="21"/>
  <c r="P12" i="21"/>
  <c r="AF11" i="21"/>
  <c r="R11" i="21"/>
  <c r="D11" i="21"/>
  <c r="S10" i="21"/>
  <c r="G10" i="21"/>
  <c r="Y9" i="21"/>
  <c r="M9" i="21"/>
  <c r="AE8" i="21"/>
  <c r="S8" i="21"/>
  <c r="G8" i="21"/>
  <c r="Q27" i="21"/>
  <c r="W22" i="21"/>
  <c r="K18" i="21"/>
  <c r="K17" i="21"/>
  <c r="Y16" i="21"/>
  <c r="K16" i="21"/>
  <c r="Z15" i="21"/>
  <c r="K15" i="21"/>
  <c r="AA14" i="21"/>
  <c r="M14" i="21"/>
  <c r="AC13" i="21"/>
  <c r="N13" i="21"/>
  <c r="AC12" i="21"/>
  <c r="O12" i="21"/>
  <c r="AE11" i="21"/>
  <c r="Q11" i="21"/>
  <c r="AF10" i="21"/>
  <c r="R10" i="21"/>
  <c r="F10" i="21"/>
  <c r="X9" i="21"/>
  <c r="L9" i="21"/>
  <c r="AD8" i="21"/>
  <c r="R8" i="21"/>
  <c r="F8" i="21"/>
  <c r="E27" i="21"/>
  <c r="K22" i="21"/>
  <c r="J18" i="21"/>
  <c r="I17" i="21"/>
  <c r="X16" i="21"/>
  <c r="J16" i="21"/>
  <c r="Y15" i="21"/>
  <c r="J15" i="21"/>
  <c r="Z14" i="21"/>
  <c r="L14" i="21"/>
  <c r="AB13" i="21"/>
  <c r="M13" i="21"/>
  <c r="AB12" i="21"/>
  <c r="N12" i="21"/>
  <c r="AD11" i="21"/>
  <c r="P11" i="21"/>
  <c r="AE10" i="21"/>
  <c r="Q10" i="21"/>
  <c r="E10" i="21"/>
  <c r="W9" i="21"/>
  <c r="K9" i="21"/>
  <c r="AC8" i="21"/>
  <c r="Q8" i="21"/>
  <c r="E8" i="21"/>
  <c r="W26" i="21"/>
  <c r="AC21" i="21"/>
  <c r="G18" i="21"/>
  <c r="H17" i="21"/>
  <c r="W16" i="21"/>
  <c r="H16" i="21"/>
  <c r="W15" i="21"/>
  <c r="I15" i="21"/>
  <c r="Y14" i="21"/>
  <c r="K14" i="21"/>
  <c r="Z13" i="21"/>
  <c r="K13" i="21"/>
  <c r="AA12" i="21"/>
  <c r="M12" i="21"/>
  <c r="AC11" i="21"/>
  <c r="N11" i="21"/>
  <c r="AC10" i="21"/>
  <c r="P10" i="21"/>
  <c r="D10" i="21"/>
  <c r="V9" i="21"/>
  <c r="J9" i="21"/>
  <c r="AB8" i="21"/>
  <c r="P8" i="21"/>
  <c r="D8" i="21"/>
  <c r="K26" i="21"/>
  <c r="Q21" i="21"/>
  <c r="E18" i="21"/>
  <c r="G17" i="21"/>
  <c r="V16" i="21"/>
  <c r="G16" i="21"/>
  <c r="V15" i="21"/>
  <c r="H15" i="21"/>
  <c r="X14" i="21"/>
  <c r="J14" i="21"/>
  <c r="Y13" i="21"/>
  <c r="J13" i="21"/>
  <c r="Z12" i="21"/>
  <c r="L12" i="21"/>
  <c r="AB11" i="21"/>
  <c r="M11" i="21"/>
  <c r="AB10" i="21"/>
  <c r="O10" i="21"/>
  <c r="C10" i="21"/>
  <c r="U9" i="21"/>
  <c r="I9" i="21"/>
  <c r="AA8" i="21"/>
  <c r="O8" i="21"/>
  <c r="C8" i="21"/>
  <c r="AC25" i="21"/>
  <c r="E21" i="21"/>
  <c r="AC17" i="21"/>
  <c r="F17" i="21"/>
  <c r="T16" i="21"/>
  <c r="E16" i="21"/>
  <c r="U15" i="21"/>
  <c r="G15" i="21"/>
  <c r="W14" i="21"/>
  <c r="H14" i="21"/>
  <c r="W13" i="21"/>
  <c r="I13" i="21"/>
  <c r="Y12" i="21"/>
  <c r="K12" i="21"/>
  <c r="Z11" i="21"/>
  <c r="K11" i="21"/>
  <c r="AA10" i="21"/>
  <c r="N10" i="21"/>
  <c r="AF9" i="21"/>
  <c r="T9" i="21"/>
  <c r="H9" i="21"/>
  <c r="Z8" i="21"/>
  <c r="N8" i="21"/>
  <c r="B6" i="11"/>
  <c r="Q25" i="21"/>
  <c r="W20" i="21"/>
  <c r="AB17" i="21"/>
  <c r="E17" i="21"/>
  <c r="S16" i="21"/>
  <c r="D16" i="21"/>
  <c r="T15" i="21"/>
  <c r="F15" i="21"/>
  <c r="V14" i="21"/>
  <c r="G14" i="21"/>
  <c r="V13" i="21"/>
  <c r="H13" i="21"/>
  <c r="X12" i="21"/>
  <c r="J12" i="21"/>
  <c r="Y11" i="21"/>
  <c r="J11" i="21"/>
  <c r="Z10" i="21"/>
  <c r="M10" i="21"/>
  <c r="AE9" i="21"/>
  <c r="S9" i="21"/>
  <c r="G9" i="21"/>
  <c r="Y8" i="21"/>
  <c r="M8" i="21"/>
  <c r="E25" i="21"/>
  <c r="K20" i="21"/>
  <c r="Y17" i="21"/>
  <c r="D17" i="21"/>
  <c r="Q16" i="21"/>
  <c r="C16" i="21"/>
  <c r="S15" i="21"/>
  <c r="E15" i="21"/>
  <c r="T14" i="21"/>
  <c r="E14" i="21"/>
  <c r="U13" i="21"/>
  <c r="G13" i="21"/>
  <c r="W12" i="21"/>
  <c r="H12" i="21"/>
  <c r="W11" i="21"/>
  <c r="I11" i="21"/>
  <c r="Y10" i="21"/>
  <c r="L10" i="21"/>
  <c r="AD9" i="21"/>
  <c r="R9" i="21"/>
  <c r="F9" i="21"/>
  <c r="X8" i="21"/>
  <c r="L8" i="21"/>
  <c r="W24" i="21"/>
  <c r="AC19" i="21"/>
  <c r="W17" i="21"/>
  <c r="AF16" i="21"/>
  <c r="P16" i="21"/>
  <c r="AF15" i="21"/>
  <c r="R15" i="21"/>
  <c r="D15" i="21"/>
  <c r="S14" i="21"/>
  <c r="D14" i="21"/>
  <c r="T13" i="21"/>
  <c r="F13" i="21"/>
  <c r="V12" i="21"/>
  <c r="G12" i="21"/>
  <c r="V11" i="21"/>
  <c r="H11" i="21"/>
  <c r="X10" i="21"/>
  <c r="K10" i="21"/>
  <c r="AC9" i="21"/>
  <c r="Q9" i="21"/>
  <c r="E9" i="21"/>
  <c r="W8" i="21"/>
  <c r="K8" i="21"/>
  <c r="M14" i="16"/>
  <c r="Q16" i="16"/>
  <c r="I7" i="16"/>
  <c r="I8" i="16" s="1"/>
  <c r="M6" i="16"/>
  <c r="Q29" i="11" l="1"/>
  <c r="H20" i="11"/>
  <c r="N10" i="11"/>
  <c r="P25" i="11"/>
  <c r="G16" i="11"/>
  <c r="C29" i="11"/>
  <c r="I19" i="11"/>
  <c r="O9" i="11"/>
  <c r="N21" i="11"/>
  <c r="E12" i="11"/>
  <c r="P24" i="11"/>
  <c r="G15" i="11"/>
  <c r="L29" i="11"/>
  <c r="C20" i="11"/>
  <c r="I10" i="11"/>
  <c r="N24" i="11"/>
  <c r="E15" i="11"/>
  <c r="M28" i="11"/>
  <c r="D19" i="11"/>
  <c r="O14" i="11"/>
  <c r="L20" i="11"/>
  <c r="C11" i="11"/>
  <c r="Q22" i="11"/>
  <c r="H13" i="11"/>
  <c r="D26" i="11"/>
  <c r="J16" i="11"/>
  <c r="F29" i="11"/>
  <c r="L19" i="11"/>
  <c r="O18" i="11"/>
  <c r="F17" i="11"/>
  <c r="N19" i="11"/>
  <c r="G13" i="11"/>
  <c r="L21" i="11"/>
  <c r="L12" i="11"/>
  <c r="D17" i="11"/>
  <c r="F11" i="11"/>
  <c r="P26" i="11"/>
  <c r="E29" i="11"/>
  <c r="K19" i="11"/>
  <c r="Q9" i="11"/>
  <c r="D25" i="11"/>
  <c r="J15" i="11"/>
  <c r="F28" i="11"/>
  <c r="L18" i="11"/>
  <c r="F8" i="11"/>
  <c r="Q20" i="11"/>
  <c r="H11" i="11"/>
  <c r="D24" i="11"/>
  <c r="J14" i="11"/>
  <c r="O28" i="11"/>
  <c r="F19" i="11"/>
  <c r="L9" i="11"/>
  <c r="Q23" i="11"/>
  <c r="H14" i="11"/>
  <c r="P27" i="11"/>
  <c r="G18" i="11"/>
  <c r="I29" i="11"/>
  <c r="O19" i="11"/>
  <c r="F10" i="11"/>
  <c r="E22" i="11"/>
  <c r="K12" i="11"/>
  <c r="G25" i="11"/>
  <c r="M15" i="11"/>
  <c r="I28" i="11"/>
  <c r="O26" i="11"/>
  <c r="H29" i="11"/>
  <c r="C26" i="11"/>
  <c r="H26" i="11"/>
  <c r="K24" i="11"/>
  <c r="O29" i="11"/>
  <c r="K25" i="11"/>
  <c r="L15" i="11"/>
  <c r="H28" i="11"/>
  <c r="N18" i="11"/>
  <c r="E9" i="11"/>
  <c r="G24" i="11"/>
  <c r="M14" i="11"/>
  <c r="I27" i="11"/>
  <c r="O17" i="11"/>
  <c r="N29" i="11"/>
  <c r="E20" i="11"/>
  <c r="K10" i="11"/>
  <c r="G23" i="11"/>
  <c r="M13" i="11"/>
  <c r="C28" i="11"/>
  <c r="I18" i="11"/>
  <c r="O8" i="11"/>
  <c r="E23" i="11"/>
  <c r="K13" i="11"/>
  <c r="D27" i="11"/>
  <c r="J17" i="11"/>
  <c r="L28" i="11"/>
  <c r="C19" i="11"/>
  <c r="L8" i="11"/>
  <c r="H21" i="11"/>
  <c r="N11" i="11"/>
  <c r="J24" i="11"/>
  <c r="P14" i="11"/>
  <c r="L27" i="11"/>
  <c r="C18" i="11"/>
  <c r="D14" i="11"/>
  <c r="C27" i="11"/>
  <c r="E10" i="11"/>
  <c r="I16" i="11"/>
  <c r="C10" i="11"/>
  <c r="F21" i="11"/>
  <c r="M25" i="11"/>
  <c r="I21" i="11"/>
  <c r="K27" i="11"/>
  <c r="Q17" i="11"/>
  <c r="H8" i="11"/>
  <c r="J23" i="11"/>
  <c r="P13" i="11"/>
  <c r="L26" i="11"/>
  <c r="C17" i="11"/>
  <c r="Q28" i="11"/>
  <c r="H19" i="11"/>
  <c r="N9" i="11"/>
  <c r="J22" i="11"/>
  <c r="P12" i="11"/>
  <c r="F27" i="11"/>
  <c r="L17" i="11"/>
  <c r="C8" i="11"/>
  <c r="H22" i="11"/>
  <c r="N12" i="11"/>
  <c r="G26" i="11"/>
  <c r="M16" i="11"/>
  <c r="O27" i="11"/>
  <c r="F18" i="11"/>
  <c r="F9" i="11"/>
  <c r="K20" i="11"/>
  <c r="Q10" i="11"/>
  <c r="M23" i="11"/>
  <c r="I17" i="11"/>
  <c r="P22" i="11"/>
  <c r="J9" i="11"/>
  <c r="M27" i="11"/>
  <c r="F20" i="11"/>
  <c r="Q15" i="11"/>
  <c r="G17" i="11"/>
  <c r="N26" i="11"/>
  <c r="E17" i="11"/>
  <c r="D9" i="11"/>
  <c r="M22" i="11"/>
  <c r="D13" i="11"/>
  <c r="O25" i="11"/>
  <c r="F16" i="11"/>
  <c r="E28" i="11"/>
  <c r="K18" i="11"/>
  <c r="Q8" i="11"/>
  <c r="M21" i="11"/>
  <c r="D12" i="11"/>
  <c r="I26" i="11"/>
  <c r="O16" i="11"/>
  <c r="M8" i="11"/>
  <c r="K21" i="11"/>
  <c r="Q11" i="11"/>
  <c r="J25" i="11"/>
  <c r="P15" i="11"/>
  <c r="Q25" i="11"/>
  <c r="H16" i="11"/>
  <c r="C9" i="11"/>
  <c r="P21" i="11"/>
  <c r="G12" i="11"/>
  <c r="C25" i="11"/>
  <c r="I15" i="11"/>
  <c r="H27" i="11"/>
  <c r="N17" i="11"/>
  <c r="C14" i="11"/>
  <c r="P20" i="11"/>
  <c r="G11" i="11"/>
  <c r="L25" i="11"/>
  <c r="C16" i="11"/>
  <c r="I12" i="11"/>
  <c r="N20" i="11"/>
  <c r="E11" i="11"/>
  <c r="M24" i="11"/>
  <c r="D15" i="11"/>
  <c r="F26" i="11"/>
  <c r="L16" i="11"/>
  <c r="K28" i="11"/>
  <c r="Q18" i="11"/>
  <c r="H9" i="11"/>
  <c r="D22" i="11"/>
  <c r="J12" i="11"/>
  <c r="F25" i="11"/>
  <c r="O10" i="11"/>
  <c r="K8" i="11"/>
  <c r="M11" i="11"/>
  <c r="F22" i="11"/>
  <c r="M26" i="11"/>
  <c r="O20" i="11"/>
  <c r="E14" i="11"/>
  <c r="E25" i="11"/>
  <c r="K15" i="11"/>
  <c r="L11" i="11"/>
  <c r="D21" i="11"/>
  <c r="J11" i="11"/>
  <c r="F24" i="11"/>
  <c r="L14" i="11"/>
  <c r="K26" i="11"/>
  <c r="Q16" i="11"/>
  <c r="M29" i="11"/>
  <c r="D20" i="11"/>
  <c r="J10" i="11"/>
  <c r="O24" i="11"/>
  <c r="F15" i="11"/>
  <c r="K29" i="11"/>
  <c r="Q19" i="11"/>
  <c r="H10" i="11"/>
  <c r="P23" i="11"/>
  <c r="G14" i="11"/>
  <c r="I25" i="11"/>
  <c r="O15" i="11"/>
  <c r="N27" i="11"/>
  <c r="E18" i="11"/>
  <c r="G21" i="11"/>
  <c r="I24" i="11"/>
  <c r="C12" i="11"/>
  <c r="D18" i="11"/>
  <c r="K22" i="11"/>
  <c r="P19" i="11"/>
  <c r="H24" i="11"/>
  <c r="N14" i="11"/>
  <c r="P29" i="11"/>
  <c r="G20" i="11"/>
  <c r="M10" i="11"/>
  <c r="I23" i="11"/>
  <c r="O13" i="11"/>
  <c r="N25" i="11"/>
  <c r="E16" i="11"/>
  <c r="P28" i="11"/>
  <c r="G19" i="11"/>
  <c r="M9" i="11"/>
  <c r="C24" i="11"/>
  <c r="I14" i="11"/>
  <c r="N28" i="11"/>
  <c r="E19" i="11"/>
  <c r="K9" i="11"/>
  <c r="D23" i="11"/>
  <c r="J13" i="11"/>
  <c r="L24" i="11"/>
  <c r="C15" i="11"/>
  <c r="Q26" i="11"/>
  <c r="H17" i="11"/>
  <c r="I8" i="11"/>
  <c r="J20" i="11"/>
  <c r="P10" i="11"/>
  <c r="L23" i="11"/>
  <c r="C22" i="11"/>
  <c r="P16" i="11"/>
  <c r="Q14" i="11"/>
  <c r="L10" i="11"/>
  <c r="J29" i="11"/>
  <c r="I20" i="11"/>
  <c r="K23" i="11"/>
  <c r="Q13" i="11"/>
  <c r="D29" i="11"/>
  <c r="J19" i="11"/>
  <c r="P9" i="11"/>
  <c r="L22" i="11"/>
  <c r="C13" i="11"/>
  <c r="Q24" i="11"/>
  <c r="H15" i="11"/>
  <c r="D28" i="11"/>
  <c r="J18" i="11"/>
  <c r="P8" i="11"/>
  <c r="F23" i="11"/>
  <c r="L13" i="11"/>
  <c r="Q27" i="11"/>
  <c r="H18" i="11"/>
  <c r="N8" i="11"/>
  <c r="G22" i="11"/>
  <c r="M12" i="11"/>
  <c r="O23" i="11"/>
  <c r="F14" i="11"/>
  <c r="E26" i="11"/>
  <c r="K16" i="11"/>
  <c r="G29" i="11"/>
  <c r="M19" i="11"/>
  <c r="D10" i="11"/>
  <c r="O22" i="11"/>
  <c r="J28" i="11"/>
  <c r="G9" i="11"/>
  <c r="J26" i="11"/>
  <c r="D11" i="11"/>
  <c r="K11" i="11"/>
  <c r="F13" i="11"/>
  <c r="N23" i="11"/>
  <c r="N22" i="11"/>
  <c r="E13" i="11"/>
  <c r="G28" i="11"/>
  <c r="M18" i="11"/>
  <c r="G8" i="11"/>
  <c r="O21" i="11"/>
  <c r="F12" i="11"/>
  <c r="E24" i="11"/>
  <c r="K14" i="11"/>
  <c r="G27" i="11"/>
  <c r="M17" i="11"/>
  <c r="D8" i="11"/>
  <c r="I22" i="11"/>
  <c r="O12" i="11"/>
  <c r="E27" i="11"/>
  <c r="K17" i="11"/>
  <c r="I9" i="11"/>
  <c r="J21" i="11"/>
  <c r="P11" i="11"/>
  <c r="C23" i="11"/>
  <c r="I13" i="11"/>
  <c r="H25" i="11"/>
  <c r="N15" i="11"/>
  <c r="P18" i="11"/>
  <c r="H23" i="11"/>
  <c r="N16" i="11"/>
  <c r="J8" i="11"/>
  <c r="Q12" i="11"/>
  <c r="G10" i="11"/>
  <c r="Q21" i="11"/>
  <c r="H12" i="11"/>
  <c r="J27" i="11"/>
  <c r="P17" i="11"/>
  <c r="E8" i="11"/>
  <c r="C21" i="11"/>
  <c r="I11" i="11"/>
  <c r="N13" i="11"/>
  <c r="M20" i="11"/>
  <c r="E21" i="11"/>
  <c r="D16" i="11"/>
  <c r="O11" i="11"/>
  <c r="T29" i="11"/>
  <c r="T21" i="11"/>
  <c r="T13" i="11"/>
  <c r="AE25" i="11"/>
  <c r="AE17" i="11"/>
  <c r="AF29" i="11"/>
  <c r="AD21" i="11"/>
  <c r="AD13" i="11"/>
  <c r="AC23" i="11"/>
  <c r="AC11" i="11"/>
  <c r="V26" i="11"/>
  <c r="V14" i="11"/>
  <c r="AA29" i="11"/>
  <c r="AA17" i="11"/>
  <c r="S10" i="11"/>
  <c r="AF22" i="11"/>
  <c r="AF14" i="11"/>
  <c r="AE24" i="11"/>
  <c r="AE16" i="11"/>
  <c r="X29" i="11"/>
  <c r="X21" i="11"/>
  <c r="X13" i="11"/>
  <c r="AC24" i="11"/>
  <c r="AC12" i="11"/>
  <c r="AB26" i="11"/>
  <c r="AB14" i="11"/>
  <c r="AE9" i="11"/>
  <c r="AA18" i="11"/>
  <c r="T9" i="11"/>
  <c r="U23" i="11"/>
  <c r="Z28" i="11"/>
  <c r="Z20" i="11"/>
  <c r="Z12" i="11"/>
  <c r="S25" i="11"/>
  <c r="S17" i="11"/>
  <c r="R29" i="11"/>
  <c r="R21" i="11"/>
  <c r="R13" i="11"/>
  <c r="W22" i="11"/>
  <c r="W10" i="11"/>
  <c r="AB25" i="11"/>
  <c r="AB13" i="11"/>
  <c r="U28" i="11"/>
  <c r="U16" i="11"/>
  <c r="R8" i="11"/>
  <c r="T22" i="11"/>
  <c r="T14" i="11"/>
  <c r="S24" i="11"/>
  <c r="S16" i="11"/>
  <c r="AD28" i="11"/>
  <c r="AD20" i="11"/>
  <c r="AD12" i="11"/>
  <c r="W23" i="11"/>
  <c r="W11" i="11"/>
  <c r="V25" i="11"/>
  <c r="V13" i="11"/>
  <c r="U29" i="11"/>
  <c r="U17" i="11"/>
  <c r="AA24" i="11"/>
  <c r="AF27" i="11"/>
  <c r="AF19" i="11"/>
  <c r="AF11" i="11"/>
  <c r="Y24" i="11"/>
  <c r="Y16" i="11"/>
  <c r="X28" i="11"/>
  <c r="X20" i="11"/>
  <c r="X12" i="11"/>
  <c r="AC21" i="11"/>
  <c r="AC9" i="11"/>
  <c r="V24" i="11"/>
  <c r="V12" i="11"/>
  <c r="AA27" i="11"/>
  <c r="AA15" i="11"/>
  <c r="Z29" i="11"/>
  <c r="Z21" i="11"/>
  <c r="Z11" i="11"/>
  <c r="Y23" i="11"/>
  <c r="Y15" i="11"/>
  <c r="R28" i="11"/>
  <c r="R20" i="11"/>
  <c r="R12" i="11"/>
  <c r="AC22" i="11"/>
  <c r="AC10" i="11"/>
  <c r="AB24" i="11"/>
  <c r="AB12" i="11"/>
  <c r="AA28" i="11"/>
  <c r="AA10" i="11"/>
  <c r="AD29" i="11"/>
  <c r="T27" i="11"/>
  <c r="T19" i="11"/>
  <c r="T11" i="11"/>
  <c r="AE23" i="11"/>
  <c r="AE15" i="11"/>
  <c r="AD27" i="11"/>
  <c r="AD19" i="11"/>
  <c r="AD11" i="11"/>
  <c r="W20" i="11"/>
  <c r="W8" i="11"/>
  <c r="AB23" i="11"/>
  <c r="AB11" i="11"/>
  <c r="U26" i="11"/>
  <c r="U14" i="11"/>
  <c r="AF28" i="11"/>
  <c r="AF20" i="11"/>
  <c r="Y9" i="11"/>
  <c r="AE22" i="11"/>
  <c r="AE14" i="11"/>
  <c r="X27" i="11"/>
  <c r="X19" i="11"/>
  <c r="X11" i="11"/>
  <c r="W21" i="11"/>
  <c r="W9" i="11"/>
  <c r="V23" i="11"/>
  <c r="V11" i="11"/>
  <c r="U27" i="11"/>
  <c r="Z26" i="11"/>
  <c r="Z18" i="11"/>
  <c r="Z10" i="11"/>
  <c r="S23" i="11"/>
  <c r="S15" i="11"/>
  <c r="R27" i="11"/>
  <c r="R19" i="11"/>
  <c r="R11" i="11"/>
  <c r="AC19" i="11"/>
  <c r="AF12" i="11"/>
  <c r="V22" i="11"/>
  <c r="V10" i="11"/>
  <c r="AA25" i="11"/>
  <c r="AA13" i="11"/>
  <c r="T28" i="11"/>
  <c r="T20" i="11"/>
  <c r="X9" i="11"/>
  <c r="S22" i="11"/>
  <c r="S14" i="11"/>
  <c r="AD26" i="11"/>
  <c r="AD18" i="11"/>
  <c r="AD10" i="11"/>
  <c r="AC20" i="11"/>
  <c r="AC8" i="11"/>
  <c r="AB22" i="11"/>
  <c r="AB10" i="11"/>
  <c r="AA26" i="11"/>
  <c r="AF25" i="11"/>
  <c r="AF17" i="11"/>
  <c r="AF9" i="11"/>
  <c r="Y22" i="11"/>
  <c r="Y14" i="11"/>
  <c r="X26" i="11"/>
  <c r="X18" i="11"/>
  <c r="X10" i="11"/>
  <c r="W18" i="11"/>
  <c r="AF10" i="11"/>
  <c r="AB21" i="11"/>
  <c r="AB9" i="11"/>
  <c r="U24" i="11"/>
  <c r="U12" i="11"/>
  <c r="Z27" i="11"/>
  <c r="Z19" i="11"/>
  <c r="Y29" i="11"/>
  <c r="Y21" i="11"/>
  <c r="Y13" i="11"/>
  <c r="R26" i="11"/>
  <c r="R18" i="11"/>
  <c r="AD8" i="11"/>
  <c r="W19" i="11"/>
  <c r="AA14" i="11"/>
  <c r="V21" i="11"/>
  <c r="V9" i="11"/>
  <c r="U25" i="11"/>
  <c r="AB29" i="11"/>
  <c r="T25" i="11"/>
  <c r="T17" i="11"/>
  <c r="AD9" i="11"/>
  <c r="AE21" i="11"/>
  <c r="AE13" i="11"/>
  <c r="AD25" i="11"/>
  <c r="AD17" i="11"/>
  <c r="AE29" i="11"/>
  <c r="AC17" i="11"/>
  <c r="T8" i="11"/>
  <c r="V20" i="11"/>
  <c r="V8" i="11"/>
  <c r="AA23" i="11"/>
  <c r="AA11" i="11"/>
  <c r="AF26" i="11"/>
  <c r="AF18" i="11"/>
  <c r="AE28" i="11"/>
  <c r="AE20" i="11"/>
  <c r="AE12" i="11"/>
  <c r="X25" i="11"/>
  <c r="X17" i="11"/>
  <c r="X8" i="11"/>
  <c r="AC18" i="11"/>
  <c r="AA12" i="11"/>
  <c r="AB20" i="11"/>
  <c r="AB8" i="11"/>
  <c r="Z24" i="11"/>
  <c r="Z16" i="11"/>
  <c r="S29" i="11"/>
  <c r="S21" i="11"/>
  <c r="S13" i="11"/>
  <c r="R25" i="11"/>
  <c r="R17" i="11"/>
  <c r="W28" i="11"/>
  <c r="W16" i="11"/>
  <c r="AE8" i="11"/>
  <c r="AB19" i="11"/>
  <c r="Z13" i="11"/>
  <c r="U22" i="11"/>
  <c r="U10" i="11"/>
  <c r="T26" i="11"/>
  <c r="T18" i="11"/>
  <c r="S28" i="11"/>
  <c r="S20" i="11"/>
  <c r="S12" i="11"/>
  <c r="AD24" i="11"/>
  <c r="AD16" i="11"/>
  <c r="W29" i="11"/>
  <c r="W17" i="11"/>
  <c r="U9" i="11"/>
  <c r="V19" i="11"/>
  <c r="AA16" i="11"/>
  <c r="AF23" i="11"/>
  <c r="AF15" i="11"/>
  <c r="Y28" i="11"/>
  <c r="Y20" i="11"/>
  <c r="Y12" i="11"/>
  <c r="X24" i="11"/>
  <c r="X16" i="11"/>
  <c r="AC27" i="11"/>
  <c r="AC15" i="11"/>
  <c r="S9" i="11"/>
  <c r="V18" i="11"/>
  <c r="T10" i="11"/>
  <c r="AA21" i="11"/>
  <c r="AA9" i="11"/>
  <c r="Z25" i="11"/>
  <c r="Z17" i="11"/>
  <c r="Y27" i="11"/>
  <c r="Y19" i="11"/>
  <c r="Y11" i="11"/>
  <c r="R24" i="11"/>
  <c r="R16" i="11"/>
  <c r="AC28" i="11"/>
  <c r="AC16" i="11"/>
  <c r="Z8" i="11"/>
  <c r="AB18" i="11"/>
  <c r="U15" i="11"/>
  <c r="AA22" i="11"/>
  <c r="T23" i="11"/>
  <c r="T15" i="11"/>
  <c r="AE27" i="11"/>
  <c r="AE19" i="11"/>
  <c r="AE11" i="11"/>
  <c r="AD23" i="11"/>
  <c r="AD15" i="11"/>
  <c r="W26" i="11"/>
  <c r="W14" i="11"/>
  <c r="AC29" i="11"/>
  <c r="AB17" i="11"/>
  <c r="AF8" i="11"/>
  <c r="U20" i="11"/>
  <c r="U8" i="11"/>
  <c r="AF24" i="11"/>
  <c r="AF16" i="11"/>
  <c r="AE26" i="11"/>
  <c r="AE18" i="11"/>
  <c r="AE10" i="11"/>
  <c r="X23" i="11"/>
  <c r="X15" i="11"/>
  <c r="W27" i="11"/>
  <c r="W15" i="11"/>
  <c r="V29" i="11"/>
  <c r="V17" i="11"/>
  <c r="U13" i="11"/>
  <c r="U21" i="11"/>
  <c r="AA20" i="11"/>
  <c r="Z22" i="11"/>
  <c r="Z14" i="11"/>
  <c r="S27" i="11"/>
  <c r="S19" i="11"/>
  <c r="S11" i="11"/>
  <c r="R23" i="11"/>
  <c r="R15" i="11"/>
  <c r="AC25" i="11"/>
  <c r="AC13" i="11"/>
  <c r="V28" i="11"/>
  <c r="V16" i="11"/>
  <c r="S8" i="11"/>
  <c r="AA19" i="11"/>
  <c r="T12" i="11"/>
  <c r="T24" i="11"/>
  <c r="T16" i="11"/>
  <c r="S26" i="11"/>
  <c r="S18" i="11"/>
  <c r="R10" i="11"/>
  <c r="AD22" i="11"/>
  <c r="AD14" i="11"/>
  <c r="AC26" i="11"/>
  <c r="AC14" i="11"/>
  <c r="AB28" i="11"/>
  <c r="AB16" i="11"/>
  <c r="U11" i="11"/>
  <c r="AF21" i="11"/>
  <c r="AF13" i="11"/>
  <c r="Y26" i="11"/>
  <c r="Y18" i="11"/>
  <c r="Y10" i="11"/>
  <c r="X22" i="11"/>
  <c r="X14" i="11"/>
  <c r="W24" i="11"/>
  <c r="W12" i="11"/>
  <c r="AB27" i="11"/>
  <c r="AB15" i="11"/>
  <c r="Y8" i="11"/>
  <c r="U18" i="11"/>
  <c r="Z9" i="11"/>
  <c r="Z23" i="11"/>
  <c r="Z15" i="11"/>
  <c r="Y25" i="11"/>
  <c r="Y17" i="11"/>
  <c r="R9" i="11"/>
  <c r="R22" i="11"/>
  <c r="R14" i="11"/>
  <c r="W25" i="11"/>
  <c r="W13" i="11"/>
  <c r="V27" i="11"/>
  <c r="V15" i="11"/>
  <c r="AA8" i="11"/>
  <c r="U19" i="11"/>
  <c r="W29" i="20"/>
  <c r="K29" i="20"/>
  <c r="AC28" i="20"/>
  <c r="Q28" i="20"/>
  <c r="E28" i="20"/>
  <c r="W27" i="20"/>
  <c r="K27" i="20"/>
  <c r="AC26" i="20"/>
  <c r="Q26" i="20"/>
  <c r="E26" i="20"/>
  <c r="W25" i="20"/>
  <c r="K25" i="20"/>
  <c r="AC24" i="20"/>
  <c r="Q24" i="20"/>
  <c r="V29" i="20"/>
  <c r="J29" i="20"/>
  <c r="AB28" i="20"/>
  <c r="P28" i="20"/>
  <c r="D28" i="20"/>
  <c r="V27" i="20"/>
  <c r="J27" i="20"/>
  <c r="AB26" i="20"/>
  <c r="P26" i="20"/>
  <c r="D26" i="20"/>
  <c r="V25" i="20"/>
  <c r="J25" i="20"/>
  <c r="AB24" i="20"/>
  <c r="U29" i="20"/>
  <c r="I29" i="20"/>
  <c r="AA28" i="20"/>
  <c r="O28" i="20"/>
  <c r="C28" i="20"/>
  <c r="U27" i="20"/>
  <c r="I27" i="20"/>
  <c r="AA26" i="20"/>
  <c r="O26" i="20"/>
  <c r="C26" i="20"/>
  <c r="U25" i="20"/>
  <c r="I25" i="20"/>
  <c r="AF29" i="20"/>
  <c r="T29" i="20"/>
  <c r="H29" i="20"/>
  <c r="Z28" i="20"/>
  <c r="N28" i="20"/>
  <c r="AF27" i="20"/>
  <c r="T27" i="20"/>
  <c r="H27" i="20"/>
  <c r="Z26" i="20"/>
  <c r="N26" i="20"/>
  <c r="AF25" i="20"/>
  <c r="T25" i="20"/>
  <c r="H25" i="20"/>
  <c r="Z24" i="20"/>
  <c r="N24" i="20"/>
  <c r="AF23" i="20"/>
  <c r="T23" i="20"/>
  <c r="H23" i="20"/>
  <c r="Z22" i="20"/>
  <c r="N22" i="20"/>
  <c r="AF21" i="20"/>
  <c r="T21" i="20"/>
  <c r="H21" i="20"/>
  <c r="Z20" i="20"/>
  <c r="N20" i="20"/>
  <c r="AF19" i="20"/>
  <c r="T19" i="20"/>
  <c r="AE29" i="20"/>
  <c r="S29" i="20"/>
  <c r="G29" i="20"/>
  <c r="Y28" i="20"/>
  <c r="M28" i="20"/>
  <c r="AE27" i="20"/>
  <c r="S27" i="20"/>
  <c r="G27" i="20"/>
  <c r="Y26" i="20"/>
  <c r="M26" i="20"/>
  <c r="AE25" i="20"/>
  <c r="S25" i="20"/>
  <c r="G25" i="20"/>
  <c r="Y24" i="20"/>
  <c r="M24" i="20"/>
  <c r="AE23" i="20"/>
  <c r="S23" i="20"/>
  <c r="G23" i="20"/>
  <c r="Y22" i="20"/>
  <c r="M22" i="20"/>
  <c r="AE21" i="20"/>
  <c r="S21" i="20"/>
  <c r="G21" i="20"/>
  <c r="Y20" i="20"/>
  <c r="M20" i="20"/>
  <c r="AE19" i="20"/>
  <c r="S19" i="20"/>
  <c r="AD29" i="20"/>
  <c r="R29" i="20"/>
  <c r="F29" i="20"/>
  <c r="X28" i="20"/>
  <c r="L28" i="20"/>
  <c r="AD27" i="20"/>
  <c r="R27" i="20"/>
  <c r="F27" i="20"/>
  <c r="X26" i="20"/>
  <c r="L26" i="20"/>
  <c r="AD25" i="20"/>
  <c r="R25" i="20"/>
  <c r="F25" i="20"/>
  <c r="AC29" i="20"/>
  <c r="Q29" i="20"/>
  <c r="E29" i="20"/>
  <c r="W28" i="20"/>
  <c r="K28" i="20"/>
  <c r="AC27" i="20"/>
  <c r="Q27" i="20"/>
  <c r="E27" i="20"/>
  <c r="W26" i="20"/>
  <c r="K26" i="20"/>
  <c r="AC25" i="20"/>
  <c r="Q25" i="20"/>
  <c r="E25" i="20"/>
  <c r="W24" i="20"/>
  <c r="K24" i="20"/>
  <c r="AC23" i="20"/>
  <c r="Q23" i="20"/>
  <c r="E23" i="20"/>
  <c r="W22" i="20"/>
  <c r="K22" i="20"/>
  <c r="AC21" i="20"/>
  <c r="Q21" i="20"/>
  <c r="E21" i="20"/>
  <c r="W20" i="20"/>
  <c r="K20" i="20"/>
  <c r="AC19" i="20"/>
  <c r="Q19" i="20"/>
  <c r="E19" i="20"/>
  <c r="W18" i="20"/>
  <c r="K18" i="20"/>
  <c r="AB29" i="20"/>
  <c r="P29" i="20"/>
  <c r="D29" i="20"/>
  <c r="V28" i="20"/>
  <c r="J28" i="20"/>
  <c r="AB27" i="20"/>
  <c r="P27" i="20"/>
  <c r="D27" i="20"/>
  <c r="V26" i="20"/>
  <c r="J26" i="20"/>
  <c r="AA29" i="20"/>
  <c r="O29" i="20"/>
  <c r="C29" i="20"/>
  <c r="U28" i="20"/>
  <c r="I28" i="20"/>
  <c r="AA27" i="20"/>
  <c r="O27" i="20"/>
  <c r="C27" i="20"/>
  <c r="U26" i="20"/>
  <c r="I26" i="20"/>
  <c r="AA25" i="20"/>
  <c r="O25" i="20"/>
  <c r="C25" i="20"/>
  <c r="U24" i="20"/>
  <c r="I24" i="20"/>
  <c r="AA23" i="20"/>
  <c r="O23" i="20"/>
  <c r="C23" i="20"/>
  <c r="U22" i="20"/>
  <c r="I22" i="20"/>
  <c r="AA21" i="20"/>
  <c r="O21" i="20"/>
  <c r="C21" i="20"/>
  <c r="U20" i="20"/>
  <c r="I20" i="20"/>
  <c r="AA19" i="20"/>
  <c r="O19" i="20"/>
  <c r="C19" i="20"/>
  <c r="U18" i="20"/>
  <c r="I18" i="20"/>
  <c r="AA17" i="20"/>
  <c r="O17" i="20"/>
  <c r="C17" i="20"/>
  <c r="U16" i="20"/>
  <c r="I16" i="20"/>
  <c r="Z29" i="20"/>
  <c r="N29" i="20"/>
  <c r="AF28" i="20"/>
  <c r="T28" i="20"/>
  <c r="H28" i="20"/>
  <c r="Z27" i="20"/>
  <c r="N27" i="20"/>
  <c r="AF26" i="20"/>
  <c r="T26" i="20"/>
  <c r="H26" i="20"/>
  <c r="Z25" i="20"/>
  <c r="N25" i="20"/>
  <c r="AF24" i="20"/>
  <c r="Y29" i="20"/>
  <c r="M29" i="20"/>
  <c r="AE28" i="20"/>
  <c r="S28" i="20"/>
  <c r="G28" i="20"/>
  <c r="Y27" i="20"/>
  <c r="M27" i="20"/>
  <c r="AE26" i="20"/>
  <c r="S26" i="20"/>
  <c r="G26" i="20"/>
  <c r="Y25" i="20"/>
  <c r="M25" i="20"/>
  <c r="AE24" i="20"/>
  <c r="S24" i="20"/>
  <c r="G24" i="20"/>
  <c r="Y23" i="20"/>
  <c r="M23" i="20"/>
  <c r="AE22" i="20"/>
  <c r="S22" i="20"/>
  <c r="G22" i="20"/>
  <c r="Y21" i="20"/>
  <c r="M21" i="20"/>
  <c r="AE20" i="20"/>
  <c r="S20" i="20"/>
  <c r="G20" i="20"/>
  <c r="Y19" i="20"/>
  <c r="M19" i="20"/>
  <c r="AE18" i="20"/>
  <c r="S18" i="20"/>
  <c r="G18" i="20"/>
  <c r="Y17" i="20"/>
  <c r="M17" i="20"/>
  <c r="AE16" i="20"/>
  <c r="S16" i="20"/>
  <c r="F26" i="20"/>
  <c r="P24" i="20"/>
  <c r="X23" i="20"/>
  <c r="D23" i="20"/>
  <c r="O22" i="20"/>
  <c r="W21" i="20"/>
  <c r="AF20" i="20"/>
  <c r="L20" i="20"/>
  <c r="V19" i="20"/>
  <c r="D19" i="20"/>
  <c r="Q18" i="20"/>
  <c r="AF17" i="20"/>
  <c r="R17" i="20"/>
  <c r="D17" i="20"/>
  <c r="R16" i="20"/>
  <c r="E16" i="20"/>
  <c r="W15" i="20"/>
  <c r="K15" i="20"/>
  <c r="AC14" i="20"/>
  <c r="Q14" i="20"/>
  <c r="E14" i="20"/>
  <c r="W13" i="20"/>
  <c r="K13" i="20"/>
  <c r="AC12" i="20"/>
  <c r="Q12" i="20"/>
  <c r="E12" i="20"/>
  <c r="W11" i="20"/>
  <c r="K11" i="20"/>
  <c r="AC10" i="20"/>
  <c r="Q10" i="20"/>
  <c r="E10" i="20"/>
  <c r="W9" i="20"/>
  <c r="K9" i="20"/>
  <c r="AC8" i="20"/>
  <c r="Q8" i="20"/>
  <c r="E8" i="20"/>
  <c r="AB25" i="20"/>
  <c r="O24" i="20"/>
  <c r="W23" i="20"/>
  <c r="AF22" i="20"/>
  <c r="L22" i="20"/>
  <c r="V21" i="20"/>
  <c r="AD20" i="20"/>
  <c r="J20" i="20"/>
  <c r="U19" i="20"/>
  <c r="AF18" i="20"/>
  <c r="P18" i="20"/>
  <c r="AE17" i="20"/>
  <c r="Q17" i="20"/>
  <c r="AF16" i="20"/>
  <c r="Q16" i="20"/>
  <c r="D16" i="20"/>
  <c r="V15" i="20"/>
  <c r="J15" i="20"/>
  <c r="AB14" i="20"/>
  <c r="P14" i="20"/>
  <c r="D14" i="20"/>
  <c r="V13" i="20"/>
  <c r="J13" i="20"/>
  <c r="AB12" i="20"/>
  <c r="P12" i="20"/>
  <c r="D12" i="20"/>
  <c r="V11" i="20"/>
  <c r="J11" i="20"/>
  <c r="AB10" i="20"/>
  <c r="P10" i="20"/>
  <c r="D10" i="20"/>
  <c r="V9" i="20"/>
  <c r="J9" i="20"/>
  <c r="AB8" i="20"/>
  <c r="P8" i="20"/>
  <c r="D8" i="20"/>
  <c r="X25" i="20"/>
  <c r="L24" i="20"/>
  <c r="V23" i="20"/>
  <c r="AD22" i="20"/>
  <c r="J22" i="20"/>
  <c r="U21" i="20"/>
  <c r="AC20" i="20"/>
  <c r="H20" i="20"/>
  <c r="R19" i="20"/>
  <c r="AD18" i="20"/>
  <c r="O18" i="20"/>
  <c r="AD17" i="20"/>
  <c r="P17" i="20"/>
  <c r="AD16" i="20"/>
  <c r="P16" i="20"/>
  <c r="C16" i="20"/>
  <c r="U15" i="20"/>
  <c r="I15" i="20"/>
  <c r="AA14" i="20"/>
  <c r="O14" i="20"/>
  <c r="C14" i="20"/>
  <c r="U13" i="20"/>
  <c r="I13" i="20"/>
  <c r="AA12" i="20"/>
  <c r="O12" i="20"/>
  <c r="C12" i="20"/>
  <c r="U11" i="20"/>
  <c r="I11" i="20"/>
  <c r="AA10" i="20"/>
  <c r="O10" i="20"/>
  <c r="C10" i="20"/>
  <c r="U9" i="20"/>
  <c r="I9" i="20"/>
  <c r="AA8" i="20"/>
  <c r="O8" i="20"/>
  <c r="C8" i="20"/>
  <c r="X29" i="20"/>
  <c r="P25" i="20"/>
  <c r="J24" i="20"/>
  <c r="U23" i="20"/>
  <c r="AC22" i="20"/>
  <c r="H22" i="20"/>
  <c r="R21" i="20"/>
  <c r="AB20" i="20"/>
  <c r="F20" i="20"/>
  <c r="P19" i="20"/>
  <c r="AC18" i="20"/>
  <c r="N18" i="20"/>
  <c r="AC17" i="20"/>
  <c r="N17" i="20"/>
  <c r="AC16" i="20"/>
  <c r="O16" i="20"/>
  <c r="AF15" i="20"/>
  <c r="T15" i="20"/>
  <c r="H15" i="20"/>
  <c r="Z14" i="20"/>
  <c r="N14" i="20"/>
  <c r="AF13" i="20"/>
  <c r="T13" i="20"/>
  <c r="H13" i="20"/>
  <c r="Z12" i="20"/>
  <c r="N12" i="20"/>
  <c r="AF11" i="20"/>
  <c r="T11" i="20"/>
  <c r="H11" i="20"/>
  <c r="Z10" i="20"/>
  <c r="N10" i="20"/>
  <c r="AF9" i="20"/>
  <c r="T9" i="20"/>
  <c r="H9" i="20"/>
  <c r="Z8" i="20"/>
  <c r="N8" i="20"/>
  <c r="L29" i="20"/>
  <c r="L25" i="20"/>
  <c r="H24" i="20"/>
  <c r="R23" i="20"/>
  <c r="AB22" i="20"/>
  <c r="F22" i="20"/>
  <c r="P21" i="20"/>
  <c r="AA20" i="20"/>
  <c r="E20" i="20"/>
  <c r="N19" i="20"/>
  <c r="AB18" i="20"/>
  <c r="M18" i="20"/>
  <c r="AB17" i="20"/>
  <c r="L17" i="20"/>
  <c r="AB16" i="20"/>
  <c r="N16" i="20"/>
  <c r="AE15" i="20"/>
  <c r="S15" i="20"/>
  <c r="G15" i="20"/>
  <c r="Y14" i="20"/>
  <c r="M14" i="20"/>
  <c r="AE13" i="20"/>
  <c r="S13" i="20"/>
  <c r="G13" i="20"/>
  <c r="Y12" i="20"/>
  <c r="M12" i="20"/>
  <c r="AE11" i="20"/>
  <c r="S11" i="20"/>
  <c r="G11" i="20"/>
  <c r="Y10" i="20"/>
  <c r="M10" i="20"/>
  <c r="AE9" i="20"/>
  <c r="S9" i="20"/>
  <c r="G9" i="20"/>
  <c r="Y8" i="20"/>
  <c r="M8" i="20"/>
  <c r="AD28" i="20"/>
  <c r="D25" i="20"/>
  <c r="F24" i="20"/>
  <c r="P23" i="20"/>
  <c r="AA22" i="20"/>
  <c r="E22" i="20"/>
  <c r="N21" i="20"/>
  <c r="X20" i="20"/>
  <c r="D20" i="20"/>
  <c r="L19" i="20"/>
  <c r="AA18" i="20"/>
  <c r="L18" i="20"/>
  <c r="Z17" i="20"/>
  <c r="K17" i="20"/>
  <c r="AA16" i="20"/>
  <c r="M16" i="20"/>
  <c r="AD15" i="20"/>
  <c r="R15" i="20"/>
  <c r="F15" i="20"/>
  <c r="X14" i="20"/>
  <c r="L14" i="20"/>
  <c r="AD13" i="20"/>
  <c r="R13" i="20"/>
  <c r="F13" i="20"/>
  <c r="X12" i="20"/>
  <c r="L12" i="20"/>
  <c r="AD11" i="20"/>
  <c r="R11" i="20"/>
  <c r="F11" i="20"/>
  <c r="X10" i="20"/>
  <c r="L10" i="20"/>
  <c r="AD9" i="20"/>
  <c r="R9" i="20"/>
  <c r="F9" i="20"/>
  <c r="X8" i="20"/>
  <c r="L8" i="20"/>
  <c r="R28" i="20"/>
  <c r="AD24" i="20"/>
  <c r="E24" i="20"/>
  <c r="N23" i="20"/>
  <c r="X22" i="20"/>
  <c r="D22" i="20"/>
  <c r="L21" i="20"/>
  <c r="V20" i="20"/>
  <c r="C20" i="20"/>
  <c r="K19" i="20"/>
  <c r="Z18" i="20"/>
  <c r="J18" i="20"/>
  <c r="X17" i="20"/>
  <c r="J17" i="20"/>
  <c r="Z16" i="20"/>
  <c r="L16" i="20"/>
  <c r="AC15" i="20"/>
  <c r="Q15" i="20"/>
  <c r="E15" i="20"/>
  <c r="W14" i="20"/>
  <c r="K14" i="20"/>
  <c r="AC13" i="20"/>
  <c r="Q13" i="20"/>
  <c r="E13" i="20"/>
  <c r="W12" i="20"/>
  <c r="K12" i="20"/>
  <c r="AC11" i="20"/>
  <c r="Q11" i="20"/>
  <c r="E11" i="20"/>
  <c r="W10" i="20"/>
  <c r="K10" i="20"/>
  <c r="AC9" i="20"/>
  <c r="Q9" i="20"/>
  <c r="E9" i="20"/>
  <c r="W8" i="20"/>
  <c r="K8" i="20"/>
  <c r="F28" i="20"/>
  <c r="AA24" i="20"/>
  <c r="D24" i="20"/>
  <c r="L23" i="20"/>
  <c r="V22" i="20"/>
  <c r="C22" i="20"/>
  <c r="K21" i="20"/>
  <c r="T20" i="20"/>
  <c r="AD19" i="20"/>
  <c r="J19" i="20"/>
  <c r="Y18" i="20"/>
  <c r="H18" i="20"/>
  <c r="W17" i="20"/>
  <c r="I17" i="20"/>
  <c r="Y16" i="20"/>
  <c r="K16" i="20"/>
  <c r="AB15" i="20"/>
  <c r="P15" i="20"/>
  <c r="D15" i="20"/>
  <c r="V14" i="20"/>
  <c r="J14" i="20"/>
  <c r="AB13" i="20"/>
  <c r="P13" i="20"/>
  <c r="D13" i="20"/>
  <c r="V12" i="20"/>
  <c r="J12" i="20"/>
  <c r="AB11" i="20"/>
  <c r="P11" i="20"/>
  <c r="D11" i="20"/>
  <c r="V10" i="20"/>
  <c r="J10" i="20"/>
  <c r="AB9" i="20"/>
  <c r="P9" i="20"/>
  <c r="D9" i="20"/>
  <c r="V8" i="20"/>
  <c r="J8" i="20"/>
  <c r="X27" i="20"/>
  <c r="X24" i="20"/>
  <c r="C24" i="20"/>
  <c r="K23" i="20"/>
  <c r="T22" i="20"/>
  <c r="AD21" i="20"/>
  <c r="J21" i="20"/>
  <c r="R20" i="20"/>
  <c r="AB19" i="20"/>
  <c r="I19" i="20"/>
  <c r="X18" i="20"/>
  <c r="F18" i="20"/>
  <c r="V17" i="20"/>
  <c r="H17" i="20"/>
  <c r="X16" i="20"/>
  <c r="J16" i="20"/>
  <c r="AA15" i="20"/>
  <c r="O15" i="20"/>
  <c r="C15" i="20"/>
  <c r="U14" i="20"/>
  <c r="I14" i="20"/>
  <c r="AA13" i="20"/>
  <c r="O13" i="20"/>
  <c r="C13" i="20"/>
  <c r="U12" i="20"/>
  <c r="I12" i="20"/>
  <c r="AA11" i="20"/>
  <c r="O11" i="20"/>
  <c r="C11" i="20"/>
  <c r="U10" i="20"/>
  <c r="I10" i="20"/>
  <c r="AA9" i="20"/>
  <c r="O9" i="20"/>
  <c r="C9" i="20"/>
  <c r="U8" i="20"/>
  <c r="I8" i="20"/>
  <c r="L27" i="20"/>
  <c r="V24" i="20"/>
  <c r="AD23" i="20"/>
  <c r="J23" i="20"/>
  <c r="R22" i="20"/>
  <c r="AB21" i="20"/>
  <c r="I21" i="20"/>
  <c r="Q20" i="20"/>
  <c r="Z19" i="20"/>
  <c r="H19" i="20"/>
  <c r="V18" i="20"/>
  <c r="E18" i="20"/>
  <c r="U17" i="20"/>
  <c r="G17" i="20"/>
  <c r="W16" i="20"/>
  <c r="H16" i="20"/>
  <c r="Z15" i="20"/>
  <c r="N15" i="20"/>
  <c r="AF14" i="20"/>
  <c r="T14" i="20"/>
  <c r="H14" i="20"/>
  <c r="Z13" i="20"/>
  <c r="N13" i="20"/>
  <c r="AF12" i="20"/>
  <c r="T12" i="20"/>
  <c r="H12" i="20"/>
  <c r="Z11" i="20"/>
  <c r="N11" i="20"/>
  <c r="AF10" i="20"/>
  <c r="T10" i="20"/>
  <c r="H10" i="20"/>
  <c r="Z9" i="20"/>
  <c r="N9" i="20"/>
  <c r="AF8" i="20"/>
  <c r="T8" i="20"/>
  <c r="H8" i="20"/>
  <c r="AD26" i="20"/>
  <c r="T24" i="20"/>
  <c r="AB23" i="20"/>
  <c r="I23" i="20"/>
  <c r="Q22" i="20"/>
  <c r="Z21" i="20"/>
  <c r="F21" i="20"/>
  <c r="P20" i="20"/>
  <c r="X19" i="20"/>
  <c r="G19" i="20"/>
  <c r="T18" i="20"/>
  <c r="D18" i="20"/>
  <c r="T17" i="20"/>
  <c r="F17" i="20"/>
  <c r="V16" i="20"/>
  <c r="G16" i="20"/>
  <c r="Y15" i="20"/>
  <c r="M15" i="20"/>
  <c r="AE14" i="20"/>
  <c r="S14" i="20"/>
  <c r="G14" i="20"/>
  <c r="Y13" i="20"/>
  <c r="M13" i="20"/>
  <c r="AE12" i="20"/>
  <c r="S12" i="20"/>
  <c r="G12" i="20"/>
  <c r="Y11" i="20"/>
  <c r="M11" i="20"/>
  <c r="AE10" i="20"/>
  <c r="S10" i="20"/>
  <c r="G10" i="20"/>
  <c r="Y9" i="20"/>
  <c r="M9" i="20"/>
  <c r="AE8" i="20"/>
  <c r="S8" i="20"/>
  <c r="G8" i="20"/>
  <c r="R26" i="20"/>
  <c r="R24" i="20"/>
  <c r="Z23" i="20"/>
  <c r="F23" i="20"/>
  <c r="P22" i="20"/>
  <c r="X21" i="20"/>
  <c r="D21" i="20"/>
  <c r="O20" i="20"/>
  <c r="W19" i="20"/>
  <c r="F19" i="20"/>
  <c r="R18" i="20"/>
  <c r="C18" i="20"/>
  <c r="S17" i="20"/>
  <c r="E17" i="20"/>
  <c r="T16" i="20"/>
  <c r="F16" i="20"/>
  <c r="X15" i="20"/>
  <c r="L15" i="20"/>
  <c r="AD14" i="20"/>
  <c r="R14" i="20"/>
  <c r="F14" i="20"/>
  <c r="X13" i="20"/>
  <c r="L13" i="20"/>
  <c r="AD12" i="20"/>
  <c r="R12" i="20"/>
  <c r="F12" i="20"/>
  <c r="X11" i="20"/>
  <c r="L11" i="20"/>
  <c r="AD10" i="20"/>
  <c r="R10" i="20"/>
  <c r="F10" i="20"/>
  <c r="X9" i="20"/>
  <c r="L9" i="20"/>
  <c r="AD8" i="20"/>
  <c r="R8" i="20"/>
  <c r="F8" i="20"/>
  <c r="AF29" i="22"/>
  <c r="T29" i="22"/>
  <c r="H29" i="22"/>
  <c r="Z28" i="22"/>
  <c r="N28" i="22"/>
  <c r="AF27" i="22"/>
  <c r="T27" i="22"/>
  <c r="H27" i="22"/>
  <c r="Z26" i="22"/>
  <c r="N26" i="22"/>
  <c r="AF25" i="22"/>
  <c r="T25" i="22"/>
  <c r="H25" i="22"/>
  <c r="AE29" i="22"/>
  <c r="AC29" i="22"/>
  <c r="AB29" i="22"/>
  <c r="Z29" i="22"/>
  <c r="N29" i="22"/>
  <c r="AF28" i="22"/>
  <c r="T28" i="22"/>
  <c r="H28" i="22"/>
  <c r="Z27" i="22"/>
  <c r="N27" i="22"/>
  <c r="AF26" i="22"/>
  <c r="T26" i="22"/>
  <c r="H26" i="22"/>
  <c r="Z25" i="22"/>
  <c r="N25" i="22"/>
  <c r="AF24" i="22"/>
  <c r="T24" i="22"/>
  <c r="H24" i="22"/>
  <c r="Z23" i="22"/>
  <c r="N23" i="22"/>
  <c r="AF22" i="22"/>
  <c r="T22" i="22"/>
  <c r="H22" i="22"/>
  <c r="Z21" i="22"/>
  <c r="N21" i="22"/>
  <c r="AF20" i="22"/>
  <c r="Y29" i="22"/>
  <c r="M29" i="22"/>
  <c r="AE28" i="22"/>
  <c r="S28" i="22"/>
  <c r="G28" i="22"/>
  <c r="Y27" i="22"/>
  <c r="M27" i="22"/>
  <c r="AE26" i="22"/>
  <c r="S26" i="22"/>
  <c r="G26" i="22"/>
  <c r="Y25" i="22"/>
  <c r="M25" i="22"/>
  <c r="AE24" i="22"/>
  <c r="S24" i="22"/>
  <c r="G24" i="22"/>
  <c r="Y23" i="22"/>
  <c r="M23" i="22"/>
  <c r="AE22" i="22"/>
  <c r="S22" i="22"/>
  <c r="G22" i="22"/>
  <c r="Y21" i="22"/>
  <c r="M21" i="22"/>
  <c r="AE20" i="22"/>
  <c r="S20" i="22"/>
  <c r="G20" i="22"/>
  <c r="Y19" i="22"/>
  <c r="M19" i="22"/>
  <c r="AE18" i="22"/>
  <c r="S18" i="22"/>
  <c r="G18" i="22"/>
  <c r="X29" i="22"/>
  <c r="L29" i="22"/>
  <c r="AD28" i="22"/>
  <c r="R28" i="22"/>
  <c r="F28" i="22"/>
  <c r="X27" i="22"/>
  <c r="L27" i="22"/>
  <c r="AD26" i="22"/>
  <c r="R26" i="22"/>
  <c r="F26" i="22"/>
  <c r="X25" i="22"/>
  <c r="L25" i="22"/>
  <c r="W29" i="22"/>
  <c r="V29" i="22"/>
  <c r="J29" i="22"/>
  <c r="AB28" i="22"/>
  <c r="P28" i="22"/>
  <c r="D28" i="22"/>
  <c r="V27" i="22"/>
  <c r="J27" i="22"/>
  <c r="AB26" i="22"/>
  <c r="P26" i="22"/>
  <c r="D26" i="22"/>
  <c r="V25" i="22"/>
  <c r="J25" i="22"/>
  <c r="AB24" i="22"/>
  <c r="P24" i="22"/>
  <c r="D24" i="22"/>
  <c r="V23" i="22"/>
  <c r="J23" i="22"/>
  <c r="AB22" i="22"/>
  <c r="P22" i="22"/>
  <c r="D22" i="22"/>
  <c r="V21" i="22"/>
  <c r="J21" i="22"/>
  <c r="AB20" i="22"/>
  <c r="P20" i="22"/>
  <c r="D20" i="22"/>
  <c r="V19" i="22"/>
  <c r="J19" i="22"/>
  <c r="AB18" i="22"/>
  <c r="P18" i="22"/>
  <c r="D18" i="22"/>
  <c r="Q29" i="22"/>
  <c r="Y28" i="22"/>
  <c r="E28" i="22"/>
  <c r="P27" i="22"/>
  <c r="X26" i="22"/>
  <c r="C26" i="22"/>
  <c r="O25" i="22"/>
  <c r="Y24" i="22"/>
  <c r="J24" i="22"/>
  <c r="W23" i="22"/>
  <c r="G23" i="22"/>
  <c r="V22" i="22"/>
  <c r="E22" i="22"/>
  <c r="S21" i="22"/>
  <c r="D21" i="22"/>
  <c r="R20" i="22"/>
  <c r="C20" i="22"/>
  <c r="S19" i="22"/>
  <c r="E19" i="22"/>
  <c r="U18" i="22"/>
  <c r="F18" i="22"/>
  <c r="W17" i="22"/>
  <c r="K17" i="22"/>
  <c r="AC16" i="22"/>
  <c r="Q16" i="22"/>
  <c r="E16" i="22"/>
  <c r="W15" i="22"/>
  <c r="K15" i="22"/>
  <c r="AC14" i="22"/>
  <c r="Q14" i="22"/>
  <c r="E14" i="22"/>
  <c r="W13" i="22"/>
  <c r="K13" i="22"/>
  <c r="AC12" i="22"/>
  <c r="Q12" i="22"/>
  <c r="E12" i="22"/>
  <c r="W11" i="22"/>
  <c r="K11" i="22"/>
  <c r="AC10" i="22"/>
  <c r="Q10" i="22"/>
  <c r="E10" i="22"/>
  <c r="W9" i="22"/>
  <c r="K9" i="22"/>
  <c r="AC8" i="22"/>
  <c r="Q8" i="22"/>
  <c r="E8" i="22"/>
  <c r="P29" i="22"/>
  <c r="X28" i="22"/>
  <c r="C28" i="22"/>
  <c r="O27" i="22"/>
  <c r="W26" i="22"/>
  <c r="AE25" i="22"/>
  <c r="K25" i="22"/>
  <c r="X24" i="22"/>
  <c r="I24" i="22"/>
  <c r="U23" i="22"/>
  <c r="F23" i="22"/>
  <c r="U22" i="22"/>
  <c r="C22" i="22"/>
  <c r="R21" i="22"/>
  <c r="C21" i="22"/>
  <c r="Q20" i="22"/>
  <c r="AF19" i="22"/>
  <c r="R19" i="22"/>
  <c r="D19" i="22"/>
  <c r="T18" i="22"/>
  <c r="E18" i="22"/>
  <c r="V17" i="22"/>
  <c r="J17" i="22"/>
  <c r="AB16" i="22"/>
  <c r="P16" i="22"/>
  <c r="D16" i="22"/>
  <c r="V15" i="22"/>
  <c r="J15" i="22"/>
  <c r="AB14" i="22"/>
  <c r="P14" i="22"/>
  <c r="D14" i="22"/>
  <c r="V13" i="22"/>
  <c r="J13" i="22"/>
  <c r="AB12" i="22"/>
  <c r="P12" i="22"/>
  <c r="D12" i="22"/>
  <c r="V11" i="22"/>
  <c r="J11" i="22"/>
  <c r="AB10" i="22"/>
  <c r="P10" i="22"/>
  <c r="D10" i="22"/>
  <c r="V9" i="22"/>
  <c r="J9" i="22"/>
  <c r="AB8" i="22"/>
  <c r="P8" i="22"/>
  <c r="D8" i="22"/>
  <c r="O29" i="22"/>
  <c r="W28" i="22"/>
  <c r="AE27" i="22"/>
  <c r="K27" i="22"/>
  <c r="V26" i="22"/>
  <c r="AD25" i="22"/>
  <c r="I25" i="22"/>
  <c r="W24" i="22"/>
  <c r="F24" i="22"/>
  <c r="T23" i="22"/>
  <c r="E23" i="22"/>
  <c r="R22" i="22"/>
  <c r="AF21" i="22"/>
  <c r="Q21" i="22"/>
  <c r="AD20" i="22"/>
  <c r="O20" i="22"/>
  <c r="AE19" i="22"/>
  <c r="Q19" i="22"/>
  <c r="C19" i="22"/>
  <c r="R18" i="22"/>
  <c r="C18" i="22"/>
  <c r="U17" i="22"/>
  <c r="I17" i="22"/>
  <c r="AA16" i="22"/>
  <c r="O16" i="22"/>
  <c r="C16" i="22"/>
  <c r="U15" i="22"/>
  <c r="I15" i="22"/>
  <c r="AA14" i="22"/>
  <c r="O14" i="22"/>
  <c r="C14" i="22"/>
  <c r="U13" i="22"/>
  <c r="I13" i="22"/>
  <c r="AA12" i="22"/>
  <c r="O12" i="22"/>
  <c r="C12" i="22"/>
  <c r="U11" i="22"/>
  <c r="I11" i="22"/>
  <c r="AA10" i="22"/>
  <c r="O10" i="22"/>
  <c r="C10" i="22"/>
  <c r="U9" i="22"/>
  <c r="I9" i="22"/>
  <c r="AA8" i="22"/>
  <c r="O8" i="22"/>
  <c r="C8" i="22"/>
  <c r="K29" i="22"/>
  <c r="V28" i="22"/>
  <c r="AD27" i="22"/>
  <c r="I27" i="22"/>
  <c r="U26" i="22"/>
  <c r="AC25" i="22"/>
  <c r="G25" i="22"/>
  <c r="V24" i="22"/>
  <c r="E24" i="22"/>
  <c r="S23" i="22"/>
  <c r="D23" i="22"/>
  <c r="Q22" i="22"/>
  <c r="AE21" i="22"/>
  <c r="P21" i="22"/>
  <c r="AC20" i="22"/>
  <c r="N20" i="22"/>
  <c r="AD19" i="22"/>
  <c r="P19" i="22"/>
  <c r="AF18" i="22"/>
  <c r="Q18" i="22"/>
  <c r="AF17" i="22"/>
  <c r="T17" i="22"/>
  <c r="H17" i="22"/>
  <c r="Z16" i="22"/>
  <c r="N16" i="22"/>
  <c r="AF15" i="22"/>
  <c r="T15" i="22"/>
  <c r="H15" i="22"/>
  <c r="Z14" i="22"/>
  <c r="N14" i="22"/>
  <c r="AF13" i="22"/>
  <c r="T13" i="22"/>
  <c r="H13" i="22"/>
  <c r="Z12" i="22"/>
  <c r="N12" i="22"/>
  <c r="AF11" i="22"/>
  <c r="T11" i="22"/>
  <c r="H11" i="22"/>
  <c r="Z10" i="22"/>
  <c r="N10" i="22"/>
  <c r="AF9" i="22"/>
  <c r="T9" i="22"/>
  <c r="H9" i="22"/>
  <c r="Z8" i="22"/>
  <c r="N8" i="22"/>
  <c r="I29" i="22"/>
  <c r="U28" i="22"/>
  <c r="AC27" i="22"/>
  <c r="G27" i="22"/>
  <c r="Q26" i="22"/>
  <c r="AB25" i="22"/>
  <c r="F25" i="22"/>
  <c r="U24" i="22"/>
  <c r="C24" i="22"/>
  <c r="R23" i="22"/>
  <c r="C23" i="22"/>
  <c r="O22" i="22"/>
  <c r="AD21" i="22"/>
  <c r="O21" i="22"/>
  <c r="AA20" i="22"/>
  <c r="M20" i="22"/>
  <c r="AC19" i="22"/>
  <c r="O19" i="22"/>
  <c r="AD18" i="22"/>
  <c r="O18" i="22"/>
  <c r="AE17" i="22"/>
  <c r="S17" i="22"/>
  <c r="G17" i="22"/>
  <c r="Y16" i="22"/>
  <c r="M16" i="22"/>
  <c r="AE15" i="22"/>
  <c r="S15" i="22"/>
  <c r="G15" i="22"/>
  <c r="Y14" i="22"/>
  <c r="M14" i="22"/>
  <c r="AE13" i="22"/>
  <c r="S13" i="22"/>
  <c r="G13" i="22"/>
  <c r="Y12" i="22"/>
  <c r="M12" i="22"/>
  <c r="AE11" i="22"/>
  <c r="S11" i="22"/>
  <c r="G11" i="22"/>
  <c r="Y10" i="22"/>
  <c r="M10" i="22"/>
  <c r="AE9" i="22"/>
  <c r="S9" i="22"/>
  <c r="G9" i="22"/>
  <c r="Y8" i="22"/>
  <c r="M8" i="22"/>
  <c r="G29" i="22"/>
  <c r="Q28" i="22"/>
  <c r="AB27" i="22"/>
  <c r="F27" i="22"/>
  <c r="O26" i="22"/>
  <c r="AA25" i="22"/>
  <c r="E25" i="22"/>
  <c r="R24" i="22"/>
  <c r="AF23" i="22"/>
  <c r="Q23" i="22"/>
  <c r="AD22" i="22"/>
  <c r="N22" i="22"/>
  <c r="AC21" i="22"/>
  <c r="L21" i="22"/>
  <c r="Z20" i="22"/>
  <c r="L20" i="22"/>
  <c r="AB19" i="22"/>
  <c r="N19" i="22"/>
  <c r="AC18" i="22"/>
  <c r="N18" i="22"/>
  <c r="AD17" i="22"/>
  <c r="R17" i="22"/>
  <c r="F17" i="22"/>
  <c r="X16" i="22"/>
  <c r="L16" i="22"/>
  <c r="AD15" i="22"/>
  <c r="R15" i="22"/>
  <c r="F15" i="22"/>
  <c r="X14" i="22"/>
  <c r="L14" i="22"/>
  <c r="AD13" i="22"/>
  <c r="R13" i="22"/>
  <c r="F13" i="22"/>
  <c r="X12" i="22"/>
  <c r="L12" i="22"/>
  <c r="AD11" i="22"/>
  <c r="R11" i="22"/>
  <c r="F11" i="22"/>
  <c r="X10" i="22"/>
  <c r="L10" i="22"/>
  <c r="AD9" i="22"/>
  <c r="R9" i="22"/>
  <c r="F9" i="22"/>
  <c r="X8" i="22"/>
  <c r="L8" i="22"/>
  <c r="F29" i="22"/>
  <c r="O28" i="22"/>
  <c r="AA27" i="22"/>
  <c r="E27" i="22"/>
  <c r="M26" i="22"/>
  <c r="W25" i="22"/>
  <c r="D25" i="22"/>
  <c r="Q24" i="22"/>
  <c r="AE23" i="22"/>
  <c r="P23" i="22"/>
  <c r="AC22" i="22"/>
  <c r="M22" i="22"/>
  <c r="AB21" i="22"/>
  <c r="K21" i="22"/>
  <c r="Y20" i="22"/>
  <c r="K20" i="22"/>
  <c r="AA19" i="22"/>
  <c r="L19" i="22"/>
  <c r="AA18" i="22"/>
  <c r="M18" i="22"/>
  <c r="AC17" i="22"/>
  <c r="Q17" i="22"/>
  <c r="E17" i="22"/>
  <c r="W16" i="22"/>
  <c r="K16" i="22"/>
  <c r="AC15" i="22"/>
  <c r="Q15" i="22"/>
  <c r="E15" i="22"/>
  <c r="W14" i="22"/>
  <c r="K14" i="22"/>
  <c r="AC13" i="22"/>
  <c r="Q13" i="22"/>
  <c r="E13" i="22"/>
  <c r="W12" i="22"/>
  <c r="K12" i="22"/>
  <c r="AC11" i="22"/>
  <c r="Q11" i="22"/>
  <c r="E11" i="22"/>
  <c r="W10" i="22"/>
  <c r="K10" i="22"/>
  <c r="AC9" i="22"/>
  <c r="Q9" i="22"/>
  <c r="E9" i="22"/>
  <c r="W8" i="22"/>
  <c r="K8" i="22"/>
  <c r="AD29" i="22"/>
  <c r="E29" i="22"/>
  <c r="M28" i="22"/>
  <c r="W27" i="22"/>
  <c r="D27" i="22"/>
  <c r="L26" i="22"/>
  <c r="U25" i="22"/>
  <c r="C25" i="22"/>
  <c r="O24" i="22"/>
  <c r="AD23" i="22"/>
  <c r="O23" i="22"/>
  <c r="AA22" i="22"/>
  <c r="L22" i="22"/>
  <c r="AA21" i="22"/>
  <c r="I21" i="22"/>
  <c r="X20" i="22"/>
  <c r="J20" i="22"/>
  <c r="Z19" i="22"/>
  <c r="K19" i="22"/>
  <c r="Z18" i="22"/>
  <c r="L18" i="22"/>
  <c r="AB17" i="22"/>
  <c r="P17" i="22"/>
  <c r="D17" i="22"/>
  <c r="V16" i="22"/>
  <c r="J16" i="22"/>
  <c r="AB15" i="22"/>
  <c r="P15" i="22"/>
  <c r="D15" i="22"/>
  <c r="V14" i="22"/>
  <c r="J14" i="22"/>
  <c r="AB13" i="22"/>
  <c r="P13" i="22"/>
  <c r="D13" i="22"/>
  <c r="V12" i="22"/>
  <c r="J12" i="22"/>
  <c r="AB11" i="22"/>
  <c r="P11" i="22"/>
  <c r="D11" i="22"/>
  <c r="V10" i="22"/>
  <c r="J10" i="22"/>
  <c r="AB9" i="22"/>
  <c r="P9" i="22"/>
  <c r="D9" i="22"/>
  <c r="V8" i="22"/>
  <c r="J8" i="22"/>
  <c r="AA29" i="22"/>
  <c r="D29" i="22"/>
  <c r="L28" i="22"/>
  <c r="U27" i="22"/>
  <c r="C27" i="22"/>
  <c r="K26" i="22"/>
  <c r="S25" i="22"/>
  <c r="AD24" i="22"/>
  <c r="N24" i="22"/>
  <c r="AC23" i="22"/>
  <c r="L23" i="22"/>
  <c r="Z22" i="22"/>
  <c r="K22" i="22"/>
  <c r="X21" i="22"/>
  <c r="H21" i="22"/>
  <c r="W20" i="22"/>
  <c r="I20" i="22"/>
  <c r="X19" i="22"/>
  <c r="I19" i="22"/>
  <c r="Y18" i="22"/>
  <c r="K18" i="22"/>
  <c r="AA17" i="22"/>
  <c r="O17" i="22"/>
  <c r="C17" i="22"/>
  <c r="U16" i="22"/>
  <c r="I16" i="22"/>
  <c r="AA15" i="22"/>
  <c r="O15" i="22"/>
  <c r="C15" i="22"/>
  <c r="U14" i="22"/>
  <c r="I14" i="22"/>
  <c r="AA13" i="22"/>
  <c r="O13" i="22"/>
  <c r="C13" i="22"/>
  <c r="U12" i="22"/>
  <c r="I12" i="22"/>
  <c r="AA11" i="22"/>
  <c r="O11" i="22"/>
  <c r="C11" i="22"/>
  <c r="U10" i="22"/>
  <c r="I10" i="22"/>
  <c r="AA9" i="22"/>
  <c r="O9" i="22"/>
  <c r="C9" i="22"/>
  <c r="U8" i="22"/>
  <c r="I8" i="22"/>
  <c r="U29" i="22"/>
  <c r="C29" i="22"/>
  <c r="K28" i="22"/>
  <c r="S27" i="22"/>
  <c r="AC26" i="22"/>
  <c r="J26" i="22"/>
  <c r="R25" i="22"/>
  <c r="AC24" i="22"/>
  <c r="M24" i="22"/>
  <c r="AB23" i="22"/>
  <c r="K23" i="22"/>
  <c r="Y22" i="22"/>
  <c r="J22" i="22"/>
  <c r="W21" i="22"/>
  <c r="G21" i="22"/>
  <c r="V20" i="22"/>
  <c r="H20" i="22"/>
  <c r="W19" i="22"/>
  <c r="H19" i="22"/>
  <c r="X18" i="22"/>
  <c r="J18" i="22"/>
  <c r="Z17" i="22"/>
  <c r="N17" i="22"/>
  <c r="AF16" i="22"/>
  <c r="T16" i="22"/>
  <c r="H16" i="22"/>
  <c r="Z15" i="22"/>
  <c r="N15" i="22"/>
  <c r="AF14" i="22"/>
  <c r="T14" i="22"/>
  <c r="H14" i="22"/>
  <c r="Z13" i="22"/>
  <c r="N13" i="22"/>
  <c r="AF12" i="22"/>
  <c r="T12" i="22"/>
  <c r="H12" i="22"/>
  <c r="Z11" i="22"/>
  <c r="N11" i="22"/>
  <c r="AF10" i="22"/>
  <c r="T10" i="22"/>
  <c r="H10" i="22"/>
  <c r="Z9" i="22"/>
  <c r="N9" i="22"/>
  <c r="AF8" i="22"/>
  <c r="T8" i="22"/>
  <c r="H8" i="22"/>
  <c r="S29" i="22"/>
  <c r="AC28" i="22"/>
  <c r="J28" i="22"/>
  <c r="R27" i="22"/>
  <c r="AA26" i="22"/>
  <c r="I26" i="22"/>
  <c r="Q25" i="22"/>
  <c r="AA24" i="22"/>
  <c r="L24" i="22"/>
  <c r="AA23" i="22"/>
  <c r="I23" i="22"/>
  <c r="X22" i="22"/>
  <c r="I22" i="22"/>
  <c r="U21" i="22"/>
  <c r="F21" i="22"/>
  <c r="U20" i="22"/>
  <c r="F20" i="22"/>
  <c r="U19" i="22"/>
  <c r="G19" i="22"/>
  <c r="W18" i="22"/>
  <c r="I18" i="22"/>
  <c r="Y17" i="22"/>
  <c r="M17" i="22"/>
  <c r="AE16" i="22"/>
  <c r="S16" i="22"/>
  <c r="G16" i="22"/>
  <c r="Y15" i="22"/>
  <c r="M15" i="22"/>
  <c r="AE14" i="22"/>
  <c r="S14" i="22"/>
  <c r="G14" i="22"/>
  <c r="Y13" i="22"/>
  <c r="M13" i="22"/>
  <c r="AE12" i="22"/>
  <c r="S12" i="22"/>
  <c r="G12" i="22"/>
  <c r="Y11" i="22"/>
  <c r="M11" i="22"/>
  <c r="AE10" i="22"/>
  <c r="S10" i="22"/>
  <c r="G10" i="22"/>
  <c r="Y9" i="22"/>
  <c r="M9" i="22"/>
  <c r="AE8" i="22"/>
  <c r="S8" i="22"/>
  <c r="G8" i="22"/>
  <c r="R29" i="22"/>
  <c r="AA28" i="22"/>
  <c r="I28" i="22"/>
  <c r="Q27" i="22"/>
  <c r="Y26" i="22"/>
  <c r="E26" i="22"/>
  <c r="P25" i="22"/>
  <c r="Z24" i="22"/>
  <c r="K24" i="22"/>
  <c r="X23" i="22"/>
  <c r="H23" i="22"/>
  <c r="W22" i="22"/>
  <c r="F22" i="22"/>
  <c r="T21" i="22"/>
  <c r="E21" i="22"/>
  <c r="T20" i="22"/>
  <c r="E20" i="22"/>
  <c r="T19" i="22"/>
  <c r="F19" i="22"/>
  <c r="V18" i="22"/>
  <c r="H18" i="22"/>
  <c r="X17" i="22"/>
  <c r="L17" i="22"/>
  <c r="AD16" i="22"/>
  <c r="R16" i="22"/>
  <c r="F16" i="22"/>
  <c r="X15" i="22"/>
  <c r="L15" i="22"/>
  <c r="AD14" i="22"/>
  <c r="R14" i="22"/>
  <c r="F14" i="22"/>
  <c r="X13" i="22"/>
  <c r="AD8" i="22"/>
  <c r="L13" i="22"/>
  <c r="R8" i="22"/>
  <c r="AD12" i="22"/>
  <c r="F8" i="22"/>
  <c r="R12" i="22"/>
  <c r="F12" i="22"/>
  <c r="X11" i="22"/>
  <c r="L11" i="22"/>
  <c r="AD10" i="22"/>
  <c r="R10" i="22"/>
  <c r="F10" i="22"/>
  <c r="X9" i="22"/>
  <c r="L9" i="22"/>
  <c r="I13" i="12"/>
  <c r="I9" i="16"/>
  <c r="M7" i="16"/>
  <c r="Q8" i="16" s="1"/>
  <c r="Q9" i="16" s="1"/>
  <c r="Q24" i="16"/>
  <c r="O24" i="16"/>
  <c r="M24" i="16"/>
  <c r="AF29" i="19" l="1"/>
  <c r="T29" i="19"/>
  <c r="H29" i="19"/>
  <c r="Z28" i="19"/>
  <c r="N28" i="19"/>
  <c r="AF27" i="19"/>
  <c r="T27" i="19"/>
  <c r="H27" i="19"/>
  <c r="Z26" i="19"/>
  <c r="N26" i="19"/>
  <c r="AF25" i="19"/>
  <c r="T25" i="19"/>
  <c r="H25" i="19"/>
  <c r="Z24" i="19"/>
  <c r="N24" i="19"/>
  <c r="AF23" i="19"/>
  <c r="T23" i="19"/>
  <c r="H23" i="19"/>
  <c r="Z22" i="19"/>
  <c r="N22" i="19"/>
  <c r="AF21" i="19"/>
  <c r="T21" i="19"/>
  <c r="H21" i="19"/>
  <c r="Z20" i="19"/>
  <c r="N20" i="19"/>
  <c r="AF19" i="19"/>
  <c r="T19" i="19"/>
  <c r="H19" i="19"/>
  <c r="Z18" i="19"/>
  <c r="N18" i="19"/>
  <c r="AF17" i="19"/>
  <c r="T17" i="19"/>
  <c r="H17" i="19"/>
  <c r="Z16" i="19"/>
  <c r="N16" i="19"/>
  <c r="AF15" i="19"/>
  <c r="T15" i="19"/>
  <c r="H15" i="19"/>
  <c r="Z14" i="19"/>
  <c r="N14" i="19"/>
  <c r="AF13" i="19"/>
  <c r="T13" i="19"/>
  <c r="H13" i="19"/>
  <c r="Z12" i="19"/>
  <c r="N12" i="19"/>
  <c r="AF11" i="19"/>
  <c r="T11" i="19"/>
  <c r="H11" i="19"/>
  <c r="Z10" i="19"/>
  <c r="N10" i="19"/>
  <c r="AF9" i="19"/>
  <c r="T9" i="19"/>
  <c r="H9" i="19"/>
  <c r="Z8" i="19"/>
  <c r="N8" i="19"/>
  <c r="AE29" i="19"/>
  <c r="S29" i="19"/>
  <c r="G29" i="19"/>
  <c r="Y28" i="19"/>
  <c r="M28" i="19"/>
  <c r="AE27" i="19"/>
  <c r="S27" i="19"/>
  <c r="G27" i="19"/>
  <c r="Y26" i="19"/>
  <c r="M26" i="19"/>
  <c r="AE25" i="19"/>
  <c r="S25" i="19"/>
  <c r="G25" i="19"/>
  <c r="Y24" i="19"/>
  <c r="M24" i="19"/>
  <c r="AE23" i="19"/>
  <c r="S23" i="19"/>
  <c r="G23" i="19"/>
  <c r="Y22" i="19"/>
  <c r="M22" i="19"/>
  <c r="AE21" i="19"/>
  <c r="S21" i="19"/>
  <c r="G21" i="19"/>
  <c r="Y20" i="19"/>
  <c r="M20" i="19"/>
  <c r="AE19" i="19"/>
  <c r="S19" i="19"/>
  <c r="G19" i="19"/>
  <c r="Y18" i="19"/>
  <c r="M18" i="19"/>
  <c r="AE17" i="19"/>
  <c r="S17" i="19"/>
  <c r="G17" i="19"/>
  <c r="Y16" i="19"/>
  <c r="M16" i="19"/>
  <c r="AE15" i="19"/>
  <c r="S15" i="19"/>
  <c r="G15" i="19"/>
  <c r="Y14" i="19"/>
  <c r="M14" i="19"/>
  <c r="AE13" i="19"/>
  <c r="S13" i="19"/>
  <c r="G13" i="19"/>
  <c r="Y12" i="19"/>
  <c r="M12" i="19"/>
  <c r="AE11" i="19"/>
  <c r="S11" i="19"/>
  <c r="G11" i="19"/>
  <c r="Y10" i="19"/>
  <c r="M10" i="19"/>
  <c r="AE9" i="19"/>
  <c r="S9" i="19"/>
  <c r="G9" i="19"/>
  <c r="Y8" i="19"/>
  <c r="M8" i="19"/>
  <c r="AD29" i="19"/>
  <c r="R29" i="19"/>
  <c r="F29" i="19"/>
  <c r="X28" i="19"/>
  <c r="L28" i="19"/>
  <c r="AD27" i="19"/>
  <c r="R27" i="19"/>
  <c r="F27" i="19"/>
  <c r="X26" i="19"/>
  <c r="L26" i="19"/>
  <c r="AD25" i="19"/>
  <c r="R25" i="19"/>
  <c r="F25" i="19"/>
  <c r="X24" i="19"/>
  <c r="L24" i="19"/>
  <c r="AD23" i="19"/>
  <c r="R23" i="19"/>
  <c r="F23" i="19"/>
  <c r="X22" i="19"/>
  <c r="L22" i="19"/>
  <c r="AD21" i="19"/>
  <c r="R21" i="19"/>
  <c r="F21" i="19"/>
  <c r="X20" i="19"/>
  <c r="L20" i="19"/>
  <c r="AD19" i="19"/>
  <c r="R19" i="19"/>
  <c r="F19" i="19"/>
  <c r="X18" i="19"/>
  <c r="L18" i="19"/>
  <c r="AD17" i="19"/>
  <c r="R17" i="19"/>
  <c r="F17" i="19"/>
  <c r="X16" i="19"/>
  <c r="L16" i="19"/>
  <c r="AD15" i="19"/>
  <c r="R15" i="19"/>
  <c r="F15" i="19"/>
  <c r="X14" i="19"/>
  <c r="L14" i="19"/>
  <c r="AD13" i="19"/>
  <c r="R13" i="19"/>
  <c r="F13" i="19"/>
  <c r="X12" i="19"/>
  <c r="L12" i="19"/>
  <c r="AD11" i="19"/>
  <c r="R11" i="19"/>
  <c r="F11" i="19"/>
  <c r="X10" i="19"/>
  <c r="L10" i="19"/>
  <c r="AD9" i="19"/>
  <c r="R9" i="19"/>
  <c r="F9" i="19"/>
  <c r="X8" i="19"/>
  <c r="L8" i="19"/>
  <c r="AC29" i="19"/>
  <c r="Q29" i="19"/>
  <c r="E29" i="19"/>
  <c r="W28" i="19"/>
  <c r="K28" i="19"/>
  <c r="AC27" i="19"/>
  <c r="Q27" i="19"/>
  <c r="E27" i="19"/>
  <c r="W26" i="19"/>
  <c r="K26" i="19"/>
  <c r="AC25" i="19"/>
  <c r="Q25" i="19"/>
  <c r="E25" i="19"/>
  <c r="W24" i="19"/>
  <c r="K24" i="19"/>
  <c r="M25" i="13" s="1"/>
  <c r="AC23" i="19"/>
  <c r="Q23" i="19"/>
  <c r="E23" i="19"/>
  <c r="W22" i="19"/>
  <c r="K22" i="19"/>
  <c r="AC21" i="19"/>
  <c r="Q21" i="19"/>
  <c r="E21" i="19"/>
  <c r="W20" i="19"/>
  <c r="K20" i="19"/>
  <c r="AC19" i="19"/>
  <c r="Q19" i="19"/>
  <c r="E19" i="19"/>
  <c r="W18" i="19"/>
  <c r="K18" i="19"/>
  <c r="AC17" i="19"/>
  <c r="Q17" i="19"/>
  <c r="E17" i="19"/>
  <c r="W16" i="19"/>
  <c r="K16" i="19"/>
  <c r="AC15" i="19"/>
  <c r="Q15" i="19"/>
  <c r="E15" i="19"/>
  <c r="W14" i="19"/>
  <c r="K14" i="19"/>
  <c r="AC13" i="19"/>
  <c r="Q13" i="19"/>
  <c r="E13" i="19"/>
  <c r="W12" i="19"/>
  <c r="K12" i="19"/>
  <c r="AC11" i="19"/>
  <c r="Q11" i="19"/>
  <c r="E11" i="19"/>
  <c r="W10" i="19"/>
  <c r="K10" i="19"/>
  <c r="AC9" i="19"/>
  <c r="Q9" i="19"/>
  <c r="E9" i="19"/>
  <c r="W8" i="19"/>
  <c r="K8" i="19"/>
  <c r="AB29" i="19"/>
  <c r="P29" i="19"/>
  <c r="D29" i="19"/>
  <c r="V28" i="19"/>
  <c r="J28" i="19"/>
  <c r="AB27" i="19"/>
  <c r="P27" i="19"/>
  <c r="D27" i="19"/>
  <c r="V26" i="19"/>
  <c r="J26" i="19"/>
  <c r="AB25" i="19"/>
  <c r="P25" i="19"/>
  <c r="D25" i="19"/>
  <c r="V24" i="19"/>
  <c r="J24" i="19"/>
  <c r="AB23" i="19"/>
  <c r="P23" i="19"/>
  <c r="D23" i="19"/>
  <c r="V22" i="19"/>
  <c r="J22" i="19"/>
  <c r="AB21" i="19"/>
  <c r="P21" i="19"/>
  <c r="D21" i="19"/>
  <c r="V20" i="19"/>
  <c r="J20" i="19"/>
  <c r="AB19" i="19"/>
  <c r="P19" i="19"/>
  <c r="D19" i="19"/>
  <c r="V18" i="19"/>
  <c r="J18" i="19"/>
  <c r="AB17" i="19"/>
  <c r="P17" i="19"/>
  <c r="D17" i="19"/>
  <c r="V16" i="19"/>
  <c r="J16" i="19"/>
  <c r="AB15" i="19"/>
  <c r="P15" i="19"/>
  <c r="D15" i="19"/>
  <c r="V14" i="19"/>
  <c r="J14" i="19"/>
  <c r="AB13" i="19"/>
  <c r="P13" i="19"/>
  <c r="D13" i="19"/>
  <c r="V12" i="19"/>
  <c r="J12" i="19"/>
  <c r="AB11" i="19"/>
  <c r="P11" i="19"/>
  <c r="D11" i="19"/>
  <c r="V10" i="19"/>
  <c r="J10" i="19"/>
  <c r="AB9" i="19"/>
  <c r="P9" i="19"/>
  <c r="D9" i="19"/>
  <c r="V8" i="19"/>
  <c r="J8" i="19"/>
  <c r="AA29" i="19"/>
  <c r="O29" i="19"/>
  <c r="C29" i="19"/>
  <c r="U28" i="19"/>
  <c r="I28" i="19"/>
  <c r="AA27" i="19"/>
  <c r="O27" i="19"/>
  <c r="C27" i="19"/>
  <c r="U26" i="19"/>
  <c r="I26" i="19"/>
  <c r="AA25" i="19"/>
  <c r="O25" i="19"/>
  <c r="C25" i="19"/>
  <c r="U24" i="19"/>
  <c r="I24" i="19"/>
  <c r="AA23" i="19"/>
  <c r="O23" i="19"/>
  <c r="C23" i="19"/>
  <c r="U22" i="19"/>
  <c r="I22" i="19"/>
  <c r="AA21" i="19"/>
  <c r="O21" i="19"/>
  <c r="C21" i="19"/>
  <c r="U20" i="19"/>
  <c r="I20" i="19"/>
  <c r="AA19" i="19"/>
  <c r="O19" i="19"/>
  <c r="C19" i="19"/>
  <c r="U18" i="19"/>
  <c r="I18" i="19"/>
  <c r="AA17" i="19"/>
  <c r="O17" i="19"/>
  <c r="C17" i="19"/>
  <c r="U16" i="19"/>
  <c r="I16" i="19"/>
  <c r="AA15" i="19"/>
  <c r="O15" i="19"/>
  <c r="C15" i="19"/>
  <c r="U14" i="19"/>
  <c r="I14" i="19"/>
  <c r="AA13" i="19"/>
  <c r="O13" i="19"/>
  <c r="C13" i="19"/>
  <c r="U12" i="19"/>
  <c r="I12" i="19"/>
  <c r="AA11" i="19"/>
  <c r="O11" i="19"/>
  <c r="C11" i="19"/>
  <c r="U10" i="19"/>
  <c r="I10" i="19"/>
  <c r="AA9" i="19"/>
  <c r="O9" i="19"/>
  <c r="C9" i="19"/>
  <c r="U8" i="19"/>
  <c r="I8" i="19"/>
  <c r="Z29" i="19"/>
  <c r="N29" i="19"/>
  <c r="AF28" i="19"/>
  <c r="T28" i="19"/>
  <c r="H28" i="19"/>
  <c r="Z27" i="19"/>
  <c r="N27" i="19"/>
  <c r="AF26" i="19"/>
  <c r="T26" i="19"/>
  <c r="H26" i="19"/>
  <c r="Z25" i="19"/>
  <c r="N25" i="19"/>
  <c r="AF24" i="19"/>
  <c r="T24" i="19"/>
  <c r="H24" i="19"/>
  <c r="Z23" i="19"/>
  <c r="N23" i="19"/>
  <c r="AF22" i="19"/>
  <c r="T22" i="19"/>
  <c r="H22" i="19"/>
  <c r="Z21" i="19"/>
  <c r="N21" i="19"/>
  <c r="AF20" i="19"/>
  <c r="T20" i="19"/>
  <c r="H20" i="19"/>
  <c r="Z19" i="19"/>
  <c r="N19" i="19"/>
  <c r="AF18" i="19"/>
  <c r="T18" i="19"/>
  <c r="H18" i="19"/>
  <c r="Z17" i="19"/>
  <c r="N17" i="19"/>
  <c r="AF16" i="19"/>
  <c r="T16" i="19"/>
  <c r="H16" i="19"/>
  <c r="Z15" i="19"/>
  <c r="N15" i="19"/>
  <c r="AF14" i="19"/>
  <c r="T14" i="19"/>
  <c r="H14" i="19"/>
  <c r="Z13" i="19"/>
  <c r="N13" i="19"/>
  <c r="AF12" i="19"/>
  <c r="T12" i="19"/>
  <c r="H12" i="19"/>
  <c r="Z11" i="19"/>
  <c r="N11" i="19"/>
  <c r="AF10" i="19"/>
  <c r="T10" i="19"/>
  <c r="H10" i="19"/>
  <c r="Z9" i="19"/>
  <c r="N9" i="19"/>
  <c r="AF8" i="19"/>
  <c r="T8" i="19"/>
  <c r="H8" i="19"/>
  <c r="Y29" i="19"/>
  <c r="M29" i="19"/>
  <c r="AE28" i="19"/>
  <c r="S28" i="19"/>
  <c r="G28" i="19"/>
  <c r="Y27" i="19"/>
  <c r="M27" i="19"/>
  <c r="AE26" i="19"/>
  <c r="S26" i="19"/>
  <c r="G26" i="19"/>
  <c r="Y25" i="19"/>
  <c r="M25" i="19"/>
  <c r="AE24" i="19"/>
  <c r="S24" i="19"/>
  <c r="G24" i="19"/>
  <c r="Y23" i="19"/>
  <c r="M23" i="19"/>
  <c r="AE22" i="19"/>
  <c r="S22" i="19"/>
  <c r="G22" i="19"/>
  <c r="Y21" i="19"/>
  <c r="M21" i="19"/>
  <c r="AE20" i="19"/>
  <c r="S20" i="19"/>
  <c r="G20" i="19"/>
  <c r="Y19" i="19"/>
  <c r="M19" i="19"/>
  <c r="AE18" i="19"/>
  <c r="S18" i="19"/>
  <c r="G18" i="19"/>
  <c r="Y17" i="19"/>
  <c r="M17" i="19"/>
  <c r="AE16" i="19"/>
  <c r="S16" i="19"/>
  <c r="G16" i="19"/>
  <c r="Y15" i="19"/>
  <c r="M15" i="19"/>
  <c r="AE14" i="19"/>
  <c r="S14" i="19"/>
  <c r="G14" i="19"/>
  <c r="Y13" i="19"/>
  <c r="M13" i="19"/>
  <c r="AE12" i="19"/>
  <c r="S12" i="19"/>
  <c r="G12" i="19"/>
  <c r="Y11" i="19"/>
  <c r="M11" i="19"/>
  <c r="AE10" i="19"/>
  <c r="S10" i="19"/>
  <c r="G10" i="19"/>
  <c r="Y9" i="19"/>
  <c r="M9" i="19"/>
  <c r="AE8" i="19"/>
  <c r="S8" i="19"/>
  <c r="G8" i="19"/>
  <c r="X29" i="19"/>
  <c r="L29" i="19"/>
  <c r="AD28" i="19"/>
  <c r="R28" i="19"/>
  <c r="F28" i="19"/>
  <c r="X27" i="19"/>
  <c r="L27" i="19"/>
  <c r="AD26" i="19"/>
  <c r="R26" i="19"/>
  <c r="F26" i="19"/>
  <c r="X25" i="19"/>
  <c r="L25" i="19"/>
  <c r="AD24" i="19"/>
  <c r="R24" i="19"/>
  <c r="F24" i="19"/>
  <c r="X23" i="19"/>
  <c r="L23" i="19"/>
  <c r="AD22" i="19"/>
  <c r="R22" i="19"/>
  <c r="F22" i="19"/>
  <c r="X21" i="19"/>
  <c r="L21" i="19"/>
  <c r="AD20" i="19"/>
  <c r="R20" i="19"/>
  <c r="F20" i="19"/>
  <c r="X19" i="19"/>
  <c r="L19" i="19"/>
  <c r="AD18" i="19"/>
  <c r="R18" i="19"/>
  <c r="F18" i="19"/>
  <c r="X17" i="19"/>
  <c r="L17" i="19"/>
  <c r="AD16" i="19"/>
  <c r="R16" i="19"/>
  <c r="F16" i="19"/>
  <c r="X15" i="19"/>
  <c r="L15" i="19"/>
  <c r="AD14" i="19"/>
  <c r="R14" i="19"/>
  <c r="F14" i="19"/>
  <c r="X13" i="19"/>
  <c r="L13" i="19"/>
  <c r="AD12" i="19"/>
  <c r="R12" i="19"/>
  <c r="F12" i="19"/>
  <c r="X11" i="19"/>
  <c r="L11" i="19"/>
  <c r="AD10" i="19"/>
  <c r="R10" i="19"/>
  <c r="F10" i="19"/>
  <c r="X9" i="19"/>
  <c r="L9" i="19"/>
  <c r="AD8" i="19"/>
  <c r="R8" i="19"/>
  <c r="F8" i="19"/>
  <c r="W29" i="19"/>
  <c r="K29" i="19"/>
  <c r="AC28" i="19"/>
  <c r="Q28" i="19"/>
  <c r="E28" i="19"/>
  <c r="W27" i="19"/>
  <c r="K27" i="19"/>
  <c r="AC26" i="19"/>
  <c r="Q26" i="19"/>
  <c r="E26" i="19"/>
  <c r="W25" i="19"/>
  <c r="K25" i="19"/>
  <c r="AC24" i="19"/>
  <c r="Q24" i="19"/>
  <c r="E24" i="19"/>
  <c r="W23" i="19"/>
  <c r="K23" i="19"/>
  <c r="AC22" i="19"/>
  <c r="Q22" i="19"/>
  <c r="E22" i="19"/>
  <c r="W21" i="19"/>
  <c r="K21" i="19"/>
  <c r="AC20" i="19"/>
  <c r="Q20" i="19"/>
  <c r="E20" i="19"/>
  <c r="W19" i="19"/>
  <c r="K19" i="19"/>
  <c r="AC18" i="19"/>
  <c r="Q18" i="19"/>
  <c r="E18" i="19"/>
  <c r="W17" i="19"/>
  <c r="K17" i="19"/>
  <c r="AC16" i="19"/>
  <c r="Q16" i="19"/>
  <c r="E16" i="19"/>
  <c r="W15" i="19"/>
  <c r="K15" i="19"/>
  <c r="AC14" i="19"/>
  <c r="Q14" i="19"/>
  <c r="E14" i="19"/>
  <c r="W13" i="19"/>
  <c r="K13" i="19"/>
  <c r="AC12" i="19"/>
  <c r="Q12" i="19"/>
  <c r="E12" i="19"/>
  <c r="W11" i="19"/>
  <c r="K11" i="19"/>
  <c r="AC10" i="19"/>
  <c r="Q10" i="19"/>
  <c r="E10" i="19"/>
  <c r="W9" i="19"/>
  <c r="K9" i="19"/>
  <c r="AC8" i="19"/>
  <c r="Q8" i="19"/>
  <c r="E8" i="19"/>
  <c r="V29" i="19"/>
  <c r="J29" i="19"/>
  <c r="AB28" i="19"/>
  <c r="P28" i="19"/>
  <c r="D28" i="19"/>
  <c r="V27" i="19"/>
  <c r="J27" i="19"/>
  <c r="AB26" i="19"/>
  <c r="P26" i="19"/>
  <c r="D26" i="19"/>
  <c r="V25" i="19"/>
  <c r="J25" i="19"/>
  <c r="AB24" i="19"/>
  <c r="P24" i="19"/>
  <c r="D24" i="19"/>
  <c r="V23" i="19"/>
  <c r="J23" i="19"/>
  <c r="AB22" i="19"/>
  <c r="P22" i="19"/>
  <c r="D22" i="19"/>
  <c r="V21" i="19"/>
  <c r="J21" i="19"/>
  <c r="AB20" i="19"/>
  <c r="P20" i="19"/>
  <c r="D20" i="19"/>
  <c r="V19" i="19"/>
  <c r="J19" i="19"/>
  <c r="AB18" i="19"/>
  <c r="P18" i="19"/>
  <c r="D18" i="19"/>
  <c r="V17" i="19"/>
  <c r="J17" i="19"/>
  <c r="AB16" i="19"/>
  <c r="P16" i="19"/>
  <c r="D16" i="19"/>
  <c r="V15" i="19"/>
  <c r="J15" i="19"/>
  <c r="AB14" i="19"/>
  <c r="P14" i="19"/>
  <c r="D14" i="19"/>
  <c r="V13" i="19"/>
  <c r="J13" i="19"/>
  <c r="AB12" i="19"/>
  <c r="P12" i="19"/>
  <c r="D12" i="19"/>
  <c r="V11" i="19"/>
  <c r="J11" i="19"/>
  <c r="AB10" i="19"/>
  <c r="P10" i="19"/>
  <c r="D10" i="19"/>
  <c r="V9" i="19"/>
  <c r="J9" i="19"/>
  <c r="AB8" i="19"/>
  <c r="P8" i="19"/>
  <c r="D8" i="19"/>
  <c r="U29" i="19"/>
  <c r="AA24" i="19"/>
  <c r="C20" i="19"/>
  <c r="I15" i="19"/>
  <c r="O10" i="19"/>
  <c r="I29" i="19"/>
  <c r="O24" i="19"/>
  <c r="U19" i="19"/>
  <c r="AA14" i="19"/>
  <c r="C10" i="19"/>
  <c r="AA28" i="19"/>
  <c r="C24" i="19"/>
  <c r="I19" i="19"/>
  <c r="O14" i="19"/>
  <c r="U9" i="19"/>
  <c r="O28" i="19"/>
  <c r="U23" i="19"/>
  <c r="AA18" i="19"/>
  <c r="C14" i="19"/>
  <c r="I9" i="19"/>
  <c r="C28" i="19"/>
  <c r="I23" i="19"/>
  <c r="O18" i="19"/>
  <c r="U13" i="19"/>
  <c r="AA8" i="19"/>
  <c r="U27" i="19"/>
  <c r="AA22" i="19"/>
  <c r="C18" i="19"/>
  <c r="I13" i="19"/>
  <c r="O8" i="19"/>
  <c r="I27" i="19"/>
  <c r="O22" i="19"/>
  <c r="U17" i="19"/>
  <c r="AA12" i="19"/>
  <c r="AA26" i="19"/>
  <c r="C22" i="19"/>
  <c r="I17" i="19"/>
  <c r="O12" i="19"/>
  <c r="O26" i="19"/>
  <c r="U21" i="19"/>
  <c r="AA16" i="19"/>
  <c r="C12" i="19"/>
  <c r="C26" i="19"/>
  <c r="I21" i="19"/>
  <c r="O16" i="19"/>
  <c r="U11" i="19"/>
  <c r="U25" i="19"/>
  <c r="AA20" i="19"/>
  <c r="C16" i="19"/>
  <c r="I11" i="19"/>
  <c r="I25" i="19"/>
  <c r="O20" i="19"/>
  <c r="U15" i="19"/>
  <c r="AA10" i="19"/>
  <c r="O8" i="16"/>
  <c r="O9" i="16" s="1"/>
  <c r="O10" i="16" s="1"/>
  <c r="O14" i="16" s="1"/>
  <c r="M8" i="16"/>
  <c r="M9" i="16" s="1"/>
  <c r="M10" i="16" s="1"/>
  <c r="M11" i="16" s="1"/>
  <c r="O11" i="16" l="1"/>
  <c r="O12" i="16" s="1"/>
  <c r="Q10" i="16"/>
  <c r="M12" i="16"/>
  <c r="M16" i="16" s="1"/>
  <c r="Q7" i="16" l="1"/>
  <c r="Q12" i="16" s="1"/>
  <c r="Q13" i="16" s="1"/>
  <c r="O18" i="16"/>
  <c r="Q11" i="16"/>
  <c r="Q14" i="16" s="1"/>
  <c r="M13" i="16"/>
  <c r="O13" i="16"/>
  <c r="O15" i="16"/>
  <c r="O16" i="16"/>
  <c r="Q20" i="16" l="1"/>
  <c r="Q22" i="16"/>
  <c r="AF19" i="12"/>
  <c r="AD29" i="12"/>
  <c r="AD17" i="12"/>
  <c r="AE26" i="12"/>
  <c r="AF16" i="12"/>
  <c r="AE16" i="12"/>
  <c r="AD16" i="12"/>
  <c r="AF11" i="12"/>
  <c r="AE21" i="12"/>
  <c r="AF29" i="12"/>
  <c r="AE11" i="12"/>
  <c r="AD21" i="12"/>
  <c r="AE29" i="12"/>
  <c r="AD25" i="12"/>
  <c r="AF24" i="12"/>
  <c r="AE24" i="12"/>
  <c r="AD14" i="12"/>
  <c r="AD9" i="12"/>
  <c r="AD11" i="12"/>
  <c r="AF22" i="12"/>
  <c r="AE12" i="12"/>
  <c r="AF18" i="12"/>
  <c r="AE18" i="12"/>
  <c r="AF15" i="12"/>
  <c r="AD28" i="12"/>
  <c r="AF17" i="12"/>
  <c r="AF12" i="12"/>
  <c r="AE22" i="12"/>
  <c r="AF26" i="12"/>
  <c r="AE19" i="12"/>
  <c r="AF9" i="12"/>
  <c r="AD23" i="12"/>
  <c r="AE15" i="12"/>
  <c r="AD27" i="12"/>
  <c r="AF10" i="12"/>
  <c r="AD24" i="12"/>
  <c r="AD15" i="12"/>
  <c r="AD18" i="12"/>
  <c r="AF21" i="12"/>
  <c r="AD19" i="12"/>
  <c r="AF13" i="12"/>
  <c r="AD20" i="12"/>
  <c r="AF25" i="12"/>
  <c r="AE25" i="12"/>
  <c r="AE23" i="12"/>
  <c r="AD8" i="12"/>
  <c r="AF23" i="12"/>
  <c r="AD22" i="12"/>
  <c r="AD12" i="12"/>
  <c r="AF8" i="12"/>
  <c r="AD26" i="12"/>
  <c r="AD10" i="12"/>
  <c r="AE10" i="12"/>
  <c r="AE27" i="12"/>
  <c r="AE8" i="12"/>
  <c r="AE17" i="12"/>
  <c r="AF28" i="12"/>
  <c r="AE28" i="12"/>
  <c r="AD13" i="12"/>
  <c r="AE13" i="12"/>
  <c r="AE14" i="12"/>
  <c r="AF27" i="12"/>
  <c r="AE9" i="12"/>
  <c r="AE20" i="12"/>
  <c r="AF14" i="12"/>
  <c r="AF20" i="12"/>
  <c r="H9" i="12"/>
  <c r="J28" i="12"/>
  <c r="R28" i="12"/>
  <c r="Z28" i="12"/>
  <c r="G29" i="12"/>
  <c r="O29" i="12"/>
  <c r="W29" i="12"/>
  <c r="I28" i="12"/>
  <c r="Q28" i="12"/>
  <c r="Y28" i="12"/>
  <c r="F29" i="12"/>
  <c r="N29" i="12"/>
  <c r="V29" i="12"/>
  <c r="H28" i="12"/>
  <c r="P28" i="12"/>
  <c r="X28" i="12"/>
  <c r="E29" i="12"/>
  <c r="M29" i="12"/>
  <c r="U29" i="12"/>
  <c r="AC29" i="12"/>
  <c r="G28" i="12"/>
  <c r="O28" i="12"/>
  <c r="W28" i="12"/>
  <c r="D29" i="12"/>
  <c r="L29" i="12"/>
  <c r="T29" i="12"/>
  <c r="AB29" i="12"/>
  <c r="F28" i="12"/>
  <c r="N28" i="12"/>
  <c r="V28" i="12"/>
  <c r="C29" i="12"/>
  <c r="K29" i="12"/>
  <c r="S29" i="12"/>
  <c r="AA29" i="12"/>
  <c r="E28" i="12"/>
  <c r="M28" i="12"/>
  <c r="U28" i="12"/>
  <c r="AC28" i="12"/>
  <c r="J29" i="12"/>
  <c r="R29" i="12"/>
  <c r="Z29" i="12"/>
  <c r="D28" i="12"/>
  <c r="L28" i="12"/>
  <c r="T28" i="12"/>
  <c r="AB28" i="12"/>
  <c r="I29" i="12"/>
  <c r="Q29" i="12"/>
  <c r="Y29" i="12"/>
  <c r="C28" i="12"/>
  <c r="K28" i="12"/>
  <c r="S28" i="12"/>
  <c r="AA28" i="12"/>
  <c r="H29" i="12"/>
  <c r="P29" i="12"/>
  <c r="X29" i="12"/>
  <c r="J12" i="12"/>
  <c r="K15" i="12"/>
  <c r="H25" i="12"/>
  <c r="O17" i="12"/>
  <c r="AC8" i="12"/>
  <c r="V16" i="12"/>
  <c r="F12" i="12"/>
  <c r="F22" i="12"/>
  <c r="N16" i="12"/>
  <c r="S11" i="12"/>
  <c r="Q16" i="12"/>
  <c r="K27" i="12"/>
  <c r="M18" i="12"/>
  <c r="D13" i="12"/>
  <c r="I18" i="12"/>
  <c r="Z12" i="12"/>
  <c r="H11" i="12"/>
  <c r="U13" i="12"/>
  <c r="C12" i="12"/>
  <c r="AC9" i="12"/>
  <c r="L23" i="12"/>
  <c r="X15" i="12"/>
  <c r="J24" i="12"/>
  <c r="T19" i="12"/>
  <c r="P10" i="12"/>
  <c r="AA24" i="12"/>
  <c r="N9" i="12"/>
  <c r="C15" i="12"/>
  <c r="E13" i="12"/>
  <c r="T17" i="12"/>
  <c r="U21" i="12"/>
  <c r="I26" i="12"/>
  <c r="M27" i="12"/>
  <c r="T13" i="12"/>
  <c r="O20" i="12"/>
  <c r="J27" i="12"/>
  <c r="V12" i="12"/>
  <c r="Q19" i="12"/>
  <c r="L26" i="12"/>
  <c r="X11" i="12"/>
  <c r="S18" i="12"/>
  <c r="N25" i="12"/>
  <c r="R10" i="12"/>
  <c r="M17" i="12"/>
  <c r="H24" i="12"/>
  <c r="G10" i="12"/>
  <c r="X23" i="12"/>
  <c r="Y17" i="12"/>
  <c r="Q8" i="12"/>
  <c r="M22" i="12"/>
  <c r="W15" i="12"/>
  <c r="T14" i="12"/>
  <c r="G18" i="12"/>
  <c r="S25" i="12"/>
  <c r="M14" i="12"/>
  <c r="U24" i="12"/>
  <c r="L22" i="12"/>
  <c r="L13" i="12"/>
  <c r="G20" i="12"/>
  <c r="P25" i="12"/>
  <c r="N12" i="12"/>
  <c r="I19" i="12"/>
  <c r="R24" i="12"/>
  <c r="P11" i="12"/>
  <c r="K18" i="12"/>
  <c r="T23" i="12"/>
  <c r="J10" i="12"/>
  <c r="E17" i="12"/>
  <c r="N22" i="12"/>
  <c r="R9" i="12"/>
  <c r="H23" i="12"/>
  <c r="J14" i="12"/>
  <c r="AA27" i="12"/>
  <c r="X21" i="12"/>
  <c r="H12" i="12"/>
  <c r="O13" i="12"/>
  <c r="AC16" i="12"/>
  <c r="G21" i="12"/>
  <c r="H13" i="12"/>
  <c r="AA17" i="12"/>
  <c r="S17" i="12"/>
  <c r="L10" i="12"/>
  <c r="I16" i="12"/>
  <c r="N8" i="12"/>
  <c r="D19" i="12"/>
  <c r="C11" i="12"/>
  <c r="Q15" i="12"/>
  <c r="W13" i="12"/>
  <c r="AC10" i="12"/>
  <c r="D10" i="12"/>
  <c r="F9" i="12"/>
  <c r="F8" i="12"/>
  <c r="Z26" i="12"/>
  <c r="G23" i="12"/>
  <c r="V27" i="12"/>
  <c r="E21" i="12"/>
  <c r="D9" i="12"/>
  <c r="U10" i="12"/>
  <c r="C16" i="12"/>
  <c r="Y22" i="12"/>
  <c r="W9" i="12"/>
  <c r="E15" i="12"/>
  <c r="AA21" i="12"/>
  <c r="W8" i="12"/>
  <c r="G14" i="12"/>
  <c r="AC20" i="12"/>
  <c r="X27" i="12"/>
  <c r="AB12" i="12"/>
  <c r="W19" i="12"/>
  <c r="R26" i="12"/>
  <c r="AA14" i="12"/>
  <c r="R8" i="12"/>
  <c r="R22" i="12"/>
  <c r="P13" i="12"/>
  <c r="F27" i="12"/>
  <c r="P20" i="12"/>
  <c r="E24" i="12"/>
  <c r="Q18" i="12"/>
  <c r="Y26" i="12"/>
  <c r="N26" i="12"/>
  <c r="Z23" i="12"/>
  <c r="N24" i="12"/>
  <c r="W18" i="12"/>
  <c r="J11" i="12"/>
  <c r="G17" i="12"/>
  <c r="D23" i="12"/>
  <c r="G27" i="12"/>
  <c r="W23" i="12"/>
  <c r="X13" i="12"/>
  <c r="F23" i="12"/>
  <c r="H22" i="12"/>
  <c r="J21" i="12"/>
  <c r="D20" i="12"/>
  <c r="Q9" i="12"/>
  <c r="P23" i="12"/>
  <c r="V15" i="12"/>
  <c r="Q22" i="12"/>
  <c r="Z27" i="12"/>
  <c r="X14" i="12"/>
  <c r="S21" i="12"/>
  <c r="AB26" i="12"/>
  <c r="Z13" i="12"/>
  <c r="U20" i="12"/>
  <c r="C26" i="12"/>
  <c r="T12" i="12"/>
  <c r="O19" i="12"/>
  <c r="X24" i="12"/>
  <c r="K14" i="12"/>
  <c r="AB27" i="12"/>
  <c r="C19" i="12"/>
  <c r="AA12" i="12"/>
  <c r="Q26" i="12"/>
  <c r="AB16" i="12"/>
  <c r="AB22" i="12"/>
  <c r="H15" i="12"/>
  <c r="Z25" i="12"/>
  <c r="U22" i="12"/>
  <c r="V19" i="12"/>
  <c r="P26" i="12"/>
  <c r="E18" i="12"/>
  <c r="AC23" i="12"/>
  <c r="Y21" i="12"/>
  <c r="X17" i="12"/>
  <c r="Z16" i="12"/>
  <c r="AB15" i="12"/>
  <c r="V14" i="12"/>
  <c r="O18" i="12"/>
  <c r="D17" i="12"/>
  <c r="E22" i="12"/>
  <c r="I8" i="12"/>
  <c r="N15" i="12"/>
  <c r="W20" i="12"/>
  <c r="R27" i="12"/>
  <c r="P14" i="12"/>
  <c r="Y19" i="12"/>
  <c r="T26" i="12"/>
  <c r="R13" i="12"/>
  <c r="AA18" i="12"/>
  <c r="V25" i="12"/>
  <c r="L12" i="12"/>
  <c r="U17" i="12"/>
  <c r="P24" i="12"/>
  <c r="V13" i="12"/>
  <c r="M24" i="12"/>
  <c r="N18" i="12"/>
  <c r="K12" i="12"/>
  <c r="AC22" i="12"/>
  <c r="L16" i="12"/>
  <c r="W21" i="12"/>
  <c r="J9" i="12"/>
  <c r="C25" i="12"/>
  <c r="P21" i="12"/>
  <c r="T11" i="12"/>
  <c r="T25" i="12"/>
  <c r="D27" i="12"/>
  <c r="M10" i="12"/>
  <c r="Z19" i="12"/>
  <c r="O9" i="12"/>
  <c r="AB18" i="12"/>
  <c r="O8" i="12"/>
  <c r="C18" i="12"/>
  <c r="P27" i="12"/>
  <c r="X16" i="12"/>
  <c r="J26" i="12"/>
  <c r="S22" i="12"/>
  <c r="AC21" i="12"/>
  <c r="H21" i="12"/>
  <c r="AA19" i="12"/>
  <c r="D24" i="12"/>
  <c r="K22" i="12"/>
  <c r="T8" i="12"/>
  <c r="G16" i="12"/>
  <c r="F24" i="12"/>
  <c r="E10" i="12"/>
  <c r="O12" i="12"/>
  <c r="Y14" i="12"/>
  <c r="H17" i="12"/>
  <c r="R19" i="12"/>
  <c r="AB21" i="12"/>
  <c r="K24" i="12"/>
  <c r="U26" i="12"/>
  <c r="G9" i="12"/>
  <c r="Q11" i="12"/>
  <c r="AA13" i="12"/>
  <c r="J16" i="12"/>
  <c r="T18" i="12"/>
  <c r="C21" i="12"/>
  <c r="M23" i="12"/>
  <c r="W25" i="12"/>
  <c r="G8" i="12"/>
  <c r="S10" i="12"/>
  <c r="AC12" i="12"/>
  <c r="L15" i="12"/>
  <c r="V17" i="12"/>
  <c r="E20" i="12"/>
  <c r="O22" i="12"/>
  <c r="Y24" i="12"/>
  <c r="H27" i="12"/>
  <c r="M9" i="12"/>
  <c r="W11" i="12"/>
  <c r="F14" i="12"/>
  <c r="P16" i="12"/>
  <c r="Z18" i="12"/>
  <c r="I21" i="12"/>
  <c r="S23" i="12"/>
  <c r="AC25" i="12"/>
  <c r="M8" i="12"/>
  <c r="Q12" i="12"/>
  <c r="J17" i="12"/>
  <c r="C22" i="12"/>
  <c r="W26" i="12"/>
  <c r="AA11" i="12"/>
  <c r="T16" i="12"/>
  <c r="M21" i="12"/>
  <c r="F26" i="12"/>
  <c r="F11" i="12"/>
  <c r="Z15" i="12"/>
  <c r="S20" i="12"/>
  <c r="L25" i="12"/>
  <c r="Y9" i="12"/>
  <c r="R14" i="12"/>
  <c r="K19" i="12"/>
  <c r="AA9" i="12"/>
  <c r="M19" i="12"/>
  <c r="AC27" i="12"/>
  <c r="N27" i="12"/>
  <c r="I10" i="12"/>
  <c r="N13" i="12"/>
  <c r="AA22" i="12"/>
  <c r="R17" i="12"/>
  <c r="T9" i="12"/>
  <c r="F19" i="12"/>
  <c r="T27" i="12"/>
  <c r="T24" i="12"/>
  <c r="N11" i="12"/>
  <c r="G13" i="12"/>
  <c r="T22" i="12"/>
  <c r="O10" i="12"/>
  <c r="K17" i="12"/>
  <c r="I25" i="12"/>
  <c r="AB14" i="12"/>
  <c r="U19" i="12"/>
  <c r="Z20" i="12"/>
  <c r="C9" i="12"/>
  <c r="F15" i="12"/>
  <c r="S24" i="12"/>
  <c r="H14" i="12"/>
  <c r="U23" i="12"/>
  <c r="AA10" i="12"/>
  <c r="M20" i="12"/>
  <c r="U9" i="12"/>
  <c r="G19" i="12"/>
  <c r="F13" i="12"/>
  <c r="P12" i="12"/>
  <c r="V11" i="12"/>
  <c r="N10" i="12"/>
  <c r="S14" i="12"/>
  <c r="K9" i="12"/>
  <c r="K20" i="12"/>
  <c r="K8" i="12"/>
  <c r="Y23" i="12"/>
  <c r="C14" i="12"/>
  <c r="P18" i="12"/>
  <c r="X9" i="12"/>
  <c r="G12" i="12"/>
  <c r="Q14" i="12"/>
  <c r="AA16" i="12"/>
  <c r="J19" i="12"/>
  <c r="T21" i="12"/>
  <c r="C24" i="12"/>
  <c r="M26" i="12"/>
  <c r="X8" i="12"/>
  <c r="I11" i="12"/>
  <c r="S13" i="12"/>
  <c r="AC15" i="12"/>
  <c r="L18" i="12"/>
  <c r="V20" i="12"/>
  <c r="E23" i="12"/>
  <c r="O25" i="12"/>
  <c r="Y27" i="12"/>
  <c r="K10" i="12"/>
  <c r="U12" i="12"/>
  <c r="D15" i="12"/>
  <c r="N17" i="12"/>
  <c r="X19" i="12"/>
  <c r="G22" i="12"/>
  <c r="Q24" i="12"/>
  <c r="AA26" i="12"/>
  <c r="E9" i="12"/>
  <c r="O11" i="12"/>
  <c r="Y13" i="12"/>
  <c r="H16" i="12"/>
  <c r="R18" i="12"/>
  <c r="AB20" i="12"/>
  <c r="K23" i="12"/>
  <c r="U25" i="12"/>
  <c r="E8" i="12"/>
  <c r="AB11" i="12"/>
  <c r="U16" i="12"/>
  <c r="N21" i="12"/>
  <c r="G26" i="12"/>
  <c r="K11" i="12"/>
  <c r="D16" i="12"/>
  <c r="X20" i="12"/>
  <c r="Q25" i="12"/>
  <c r="Q10" i="12"/>
  <c r="J15" i="12"/>
  <c r="C20" i="12"/>
  <c r="W24" i="12"/>
  <c r="I9" i="12"/>
  <c r="AC13" i="12"/>
  <c r="V18" i="12"/>
  <c r="O23" i="12"/>
  <c r="H18" i="12"/>
  <c r="C27" i="12"/>
  <c r="Q23" i="12"/>
  <c r="J8" i="12"/>
  <c r="I12" i="12"/>
  <c r="V21" i="12"/>
  <c r="Y12" i="12"/>
  <c r="J25" i="12"/>
  <c r="AB17" i="12"/>
  <c r="X26" i="12"/>
  <c r="AC19" i="12"/>
  <c r="K25" i="12"/>
  <c r="AC11" i="12"/>
  <c r="O21" i="12"/>
  <c r="E27" i="12"/>
  <c r="F16" i="12"/>
  <c r="R12" i="12"/>
  <c r="P17" i="12"/>
  <c r="AC26" i="12"/>
  <c r="R16" i="12"/>
  <c r="D26" i="12"/>
  <c r="T15" i="12"/>
  <c r="F25" i="12"/>
  <c r="N14" i="12"/>
  <c r="AA23" i="12"/>
  <c r="Z17" i="12"/>
  <c r="I17" i="12"/>
  <c r="O16" i="12"/>
  <c r="G15" i="12"/>
  <c r="R20" i="12"/>
  <c r="Y10" i="12"/>
  <c r="H26" i="12"/>
  <c r="AA8" i="12"/>
  <c r="P9" i="12"/>
  <c r="Z11" i="12"/>
  <c r="I14" i="12"/>
  <c r="S16" i="12"/>
  <c r="AC18" i="12"/>
  <c r="L21" i="12"/>
  <c r="V23" i="12"/>
  <c r="E26" i="12"/>
  <c r="P8" i="12"/>
  <c r="AB10" i="12"/>
  <c r="K13" i="12"/>
  <c r="U15" i="12"/>
  <c r="D18" i="12"/>
  <c r="N20" i="12"/>
  <c r="X22" i="12"/>
  <c r="G25" i="12"/>
  <c r="Q27" i="12"/>
  <c r="C10" i="12"/>
  <c r="M12" i="12"/>
  <c r="W14" i="12"/>
  <c r="F17" i="12"/>
  <c r="P19" i="12"/>
  <c r="Z21" i="12"/>
  <c r="I24" i="12"/>
  <c r="S26" i="12"/>
  <c r="G11" i="12"/>
  <c r="Q13" i="12"/>
  <c r="AA15" i="12"/>
  <c r="J18" i="12"/>
  <c r="T20" i="12"/>
  <c r="C23" i="12"/>
  <c r="M25" i="12"/>
  <c r="W27" i="12"/>
  <c r="L11" i="12"/>
  <c r="E16" i="12"/>
  <c r="Y20" i="12"/>
  <c r="R25" i="12"/>
  <c r="V10" i="12"/>
  <c r="O15" i="12"/>
  <c r="H20" i="12"/>
  <c r="AB24" i="12"/>
  <c r="AB9" i="12"/>
  <c r="U14" i="12"/>
  <c r="N19" i="12"/>
  <c r="G24" i="12"/>
  <c r="AB8" i="12"/>
  <c r="M13" i="12"/>
  <c r="F18" i="12"/>
  <c r="Z22" i="12"/>
  <c r="C17" i="12"/>
  <c r="AA25" i="12"/>
  <c r="X18" i="12"/>
  <c r="O24" i="12"/>
  <c r="D11" i="12"/>
  <c r="Q20" i="12"/>
  <c r="Y8" i="12"/>
  <c r="AA20" i="12"/>
  <c r="W16" i="12"/>
  <c r="Y25" i="12"/>
  <c r="I15" i="12"/>
  <c r="F21" i="12"/>
  <c r="X10" i="12"/>
  <c r="J20" i="12"/>
  <c r="S8" i="12"/>
  <c r="J23" i="12"/>
  <c r="D22" i="12"/>
  <c r="D8" i="12"/>
  <c r="M11" i="12"/>
  <c r="W12" i="12"/>
  <c r="I22" i="12"/>
  <c r="Y11" i="12"/>
  <c r="K21" i="12"/>
  <c r="J13" i="12"/>
  <c r="W22" i="12"/>
  <c r="D12" i="12"/>
  <c r="Q21" i="12"/>
  <c r="U8" i="12"/>
  <c r="L27" i="12"/>
  <c r="V26" i="12"/>
  <c r="AB25" i="12"/>
  <c r="E11" i="12"/>
  <c r="Z8" i="12"/>
  <c r="AC14" i="12"/>
  <c r="L14" i="12"/>
  <c r="R11" i="12"/>
  <c r="AB13" i="12"/>
  <c r="K16" i="12"/>
  <c r="U18" i="12"/>
  <c r="D21" i="12"/>
  <c r="N23" i="12"/>
  <c r="X25" i="12"/>
  <c r="H8" i="12"/>
  <c r="T10" i="12"/>
  <c r="C13" i="12"/>
  <c r="M15" i="12"/>
  <c r="W17" i="12"/>
  <c r="F20" i="12"/>
  <c r="P22" i="12"/>
  <c r="Z24" i="12"/>
  <c r="I27" i="12"/>
  <c r="V9" i="12"/>
  <c r="E12" i="12"/>
  <c r="O14" i="12"/>
  <c r="Y16" i="12"/>
  <c r="H19" i="12"/>
  <c r="R21" i="12"/>
  <c r="AB23" i="12"/>
  <c r="K26" i="12"/>
  <c r="V8" i="12"/>
  <c r="Z10" i="12"/>
  <c r="S15" i="12"/>
  <c r="AC17" i="12"/>
  <c r="L20" i="12"/>
  <c r="V22" i="12"/>
  <c r="E25" i="12"/>
  <c r="O27" i="12"/>
  <c r="W10" i="12"/>
  <c r="P15" i="12"/>
  <c r="I20" i="12"/>
  <c r="AC24" i="12"/>
  <c r="F10" i="12"/>
  <c r="Z14" i="12"/>
  <c r="S19" i="12"/>
  <c r="L24" i="12"/>
  <c r="L9" i="12"/>
  <c r="E14" i="12"/>
  <c r="Y18" i="12"/>
  <c r="R23" i="12"/>
  <c r="L8" i="12"/>
  <c r="X12" i="12"/>
  <c r="Q17" i="12"/>
  <c r="J22" i="12"/>
  <c r="Y15" i="12"/>
  <c r="D25" i="12"/>
  <c r="D14" i="12"/>
  <c r="AB19" i="12"/>
  <c r="Z9" i="12"/>
  <c r="L19" i="12"/>
  <c r="U27" i="12"/>
  <c r="L17" i="12"/>
  <c r="R15" i="12"/>
  <c r="V24" i="12"/>
  <c r="U11" i="12"/>
  <c r="M16" i="12"/>
  <c r="S9" i="12"/>
  <c r="E19" i="12"/>
  <c r="S27" i="12"/>
  <c r="O26" i="12"/>
  <c r="S12" i="12"/>
  <c r="I23" i="12"/>
  <c r="H10" i="12"/>
  <c r="Q18" i="16" l="1"/>
  <c r="Q15" i="16"/>
  <c r="S19" i="13" l="1"/>
  <c r="R27" i="13"/>
  <c r="AG27" i="13"/>
  <c r="T10" i="13"/>
  <c r="H17" i="13"/>
  <c r="F12" i="13"/>
  <c r="P25" i="13"/>
  <c r="Z15" i="13"/>
  <c r="M18" i="13"/>
  <c r="E14" i="13"/>
  <c r="L9" i="13"/>
  <c r="J14" i="13"/>
  <c r="F23" i="13"/>
  <c r="U10" i="13"/>
  <c r="AA12" i="13"/>
  <c r="E11" i="13"/>
  <c r="U28" i="13"/>
  <c r="R22" i="13"/>
  <c r="H14" i="13"/>
  <c r="T12" i="13"/>
  <c r="L14" i="13"/>
  <c r="J21" i="13"/>
  <c r="J12" i="13"/>
  <c r="AG25" i="13"/>
  <c r="L16" i="13"/>
  <c r="AH9" i="13"/>
  <c r="AH20" i="13"/>
  <c r="X27" i="13"/>
  <c r="G25" i="13"/>
  <c r="O9" i="13"/>
  <c r="L29" i="13"/>
  <c r="N12" i="13"/>
  <c r="U24" i="13"/>
  <c r="M26" i="13"/>
  <c r="Z21" i="13"/>
  <c r="V13" i="13"/>
  <c r="Y21" i="13"/>
  <c r="M13" i="13"/>
  <c r="W30" i="13"/>
  <c r="X18" i="13"/>
  <c r="S16" i="13"/>
  <c r="U16" i="13"/>
  <c r="H18" i="13"/>
  <c r="J13" i="13"/>
  <c r="P12" i="13"/>
  <c r="AB29" i="13"/>
  <c r="I20" i="13"/>
  <c r="G16" i="13"/>
  <c r="AD11" i="13"/>
  <c r="J24" i="13"/>
  <c r="Q9" i="13"/>
  <c r="O17" i="13"/>
  <c r="AA30" i="13"/>
  <c r="AA24" i="13"/>
  <c r="R29" i="13"/>
  <c r="Z25" i="13"/>
  <c r="E29" i="13"/>
  <c r="I12" i="13"/>
  <c r="F27" i="13"/>
  <c r="Y13" i="13"/>
  <c r="AC28" i="13"/>
  <c r="AF21" i="13"/>
  <c r="AC9" i="13"/>
  <c r="H21" i="13"/>
  <c r="M24" i="13"/>
  <c r="R18" i="13"/>
  <c r="Q26" i="13"/>
  <c r="U29" i="13"/>
  <c r="O14" i="13"/>
  <c r="AE10" i="13"/>
  <c r="Z28" i="13"/>
  <c r="AD9" i="13"/>
  <c r="AF29" i="13"/>
  <c r="X13" i="13"/>
  <c r="S20" i="13"/>
  <c r="AC30" i="13"/>
  <c r="Z29" i="13"/>
  <c r="J28" i="13"/>
  <c r="Q12" i="13"/>
  <c r="H30" i="13"/>
  <c r="Z12" i="13"/>
  <c r="W23" i="13"/>
  <c r="AE21" i="13"/>
  <c r="M14" i="13"/>
  <c r="AA11" i="13"/>
  <c r="AG30" i="13"/>
  <c r="AE9" i="18"/>
  <c r="P16" i="13"/>
  <c r="K23" i="13"/>
  <c r="R17" i="13"/>
  <c r="J27" i="13"/>
  <c r="AC29" i="13"/>
  <c r="AE20" i="13"/>
  <c r="E22" i="13"/>
  <c r="U21" i="13"/>
  <c r="P11" i="13"/>
  <c r="F13" i="13"/>
  <c r="U14" i="13"/>
  <c r="AE27" i="13"/>
  <c r="AD14" i="13"/>
  <c r="AD10" i="13"/>
  <c r="U30" i="13"/>
  <c r="AF16" i="13"/>
  <c r="AC14" i="13"/>
  <c r="T26" i="13"/>
  <c r="F17" i="13"/>
  <c r="X15" i="13"/>
  <c r="AH23" i="13"/>
  <c r="T14" i="13"/>
  <c r="Q21" i="13"/>
  <c r="Q16" i="13"/>
  <c r="S23" i="13"/>
  <c r="AA22" i="13"/>
  <c r="AC26" i="13"/>
  <c r="AD19" i="13"/>
  <c r="U9" i="13"/>
  <c r="AG19" i="13"/>
  <c r="V9" i="13"/>
  <c r="Q18" i="13"/>
  <c r="AF10" i="13"/>
  <c r="Z9" i="13"/>
  <c r="V12" i="13"/>
  <c r="S27" i="13"/>
  <c r="E10" i="13"/>
  <c r="S17" i="13"/>
  <c r="R13" i="13"/>
  <c r="AC24" i="13"/>
  <c r="AB28" i="13"/>
  <c r="AE23" i="13"/>
  <c r="E17" i="13"/>
  <c r="F18" i="13"/>
  <c r="Y29" i="13"/>
  <c r="X11" i="13"/>
  <c r="X12" i="13"/>
  <c r="T11" i="13"/>
  <c r="R24" i="13"/>
  <c r="V15" i="13"/>
  <c r="N21" i="13"/>
  <c r="AE25" i="13"/>
  <c r="X30" i="13"/>
  <c r="AF14" i="13"/>
  <c r="I15" i="13"/>
  <c r="T25" i="13"/>
  <c r="J15" i="13"/>
  <c r="O10" i="13"/>
  <c r="O18" i="13"/>
  <c r="AH11" i="13"/>
  <c r="AD17" i="13"/>
  <c r="T9" i="13"/>
  <c r="AF23" i="13"/>
  <c r="S10" i="13"/>
  <c r="G14" i="13"/>
  <c r="Z11" i="13"/>
  <c r="AG16" i="13"/>
  <c r="AB13" i="13"/>
  <c r="AA19" i="13"/>
  <c r="K9" i="13"/>
  <c r="AB10" i="13"/>
  <c r="J25" i="13"/>
  <c r="P24" i="13"/>
  <c r="V24" i="13"/>
  <c r="O16" i="13"/>
  <c r="AD24" i="13"/>
  <c r="AH29" i="13"/>
  <c r="AC12" i="13"/>
  <c r="I29" i="13"/>
  <c r="E26" i="13"/>
  <c r="AF9" i="13"/>
  <c r="E19" i="13"/>
  <c r="AH19" i="13"/>
  <c r="T29" i="13"/>
  <c r="Y14" i="13"/>
  <c r="AF25" i="13"/>
  <c r="P21" i="13"/>
  <c r="AD18" i="13"/>
  <c r="AH18" i="13"/>
  <c r="X29" i="13"/>
  <c r="AG13" i="13"/>
  <c r="AG11" i="13"/>
  <c r="F20" i="13"/>
  <c r="Q15" i="13"/>
  <c r="AA10" i="13"/>
  <c r="AE19" i="13"/>
  <c r="F30" i="13"/>
  <c r="AF12" i="13"/>
  <c r="J9" i="13"/>
  <c r="Y10" i="13"/>
  <c r="AF19" i="13"/>
  <c r="G26" i="13"/>
  <c r="Q17" i="13"/>
  <c r="Y30" i="13"/>
  <c r="M10" i="13"/>
  <c r="U19" i="13"/>
  <c r="V17" i="13"/>
  <c r="AB12" i="13"/>
  <c r="I21" i="13"/>
  <c r="R12" i="13"/>
  <c r="AA9" i="13"/>
  <c r="V18" i="13"/>
  <c r="T17" i="13"/>
  <c r="I27" i="13"/>
  <c r="P10" i="13"/>
  <c r="AE28" i="13"/>
  <c r="Z23" i="13"/>
  <c r="N13" i="13"/>
  <c r="Q29" i="13"/>
  <c r="S18" i="13"/>
  <c r="E27" i="13"/>
  <c r="T23" i="13"/>
  <c r="G18" i="13"/>
  <c r="AD20" i="13"/>
  <c r="S13" i="13"/>
  <c r="E16" i="13"/>
  <c r="Q24" i="13"/>
  <c r="AB26" i="13"/>
  <c r="X28" i="13"/>
  <c r="Q28" i="13"/>
  <c r="K14" i="13"/>
  <c r="AH10" i="13"/>
  <c r="H15" i="13"/>
  <c r="AB15" i="13"/>
  <c r="N26" i="13"/>
  <c r="V10" i="13"/>
  <c r="V20" i="13"/>
  <c r="N15" i="13"/>
  <c r="U13" i="13"/>
  <c r="AB18" i="13"/>
  <c r="G12" i="13"/>
  <c r="V26" i="13"/>
  <c r="AF13" i="13"/>
  <c r="T20" i="13"/>
  <c r="V21" i="13"/>
  <c r="N30" i="13"/>
  <c r="S25" i="13"/>
  <c r="K28" i="13"/>
  <c r="H9" i="13"/>
  <c r="H22" i="13"/>
  <c r="F21" i="13"/>
  <c r="Y9" i="13"/>
  <c r="Z22" i="13"/>
  <c r="Y27" i="13"/>
  <c r="O11" i="13"/>
  <c r="F10" i="13"/>
  <c r="F11" i="13"/>
  <c r="U15" i="13"/>
  <c r="L12" i="13"/>
  <c r="P28" i="13"/>
  <c r="N10" i="13"/>
  <c r="M30" i="13"/>
  <c r="O19" i="13"/>
  <c r="G24" i="13"/>
  <c r="Y17" i="13"/>
  <c r="X22" i="13"/>
  <c r="AE13" i="13"/>
  <c r="AB14" i="13"/>
  <c r="X23" i="13"/>
  <c r="K18" i="13"/>
  <c r="W29" i="13"/>
  <c r="N22" i="13"/>
  <c r="N17" i="13"/>
  <c r="J20" i="13"/>
  <c r="T18" i="13"/>
  <c r="T21" i="13"/>
  <c r="AB9" i="13"/>
  <c r="G20" i="13"/>
  <c r="J18" i="13"/>
  <c r="Y24" i="13"/>
  <c r="X24" i="13"/>
  <c r="AC15" i="13"/>
  <c r="Q27" i="13"/>
  <c r="L19" i="13"/>
  <c r="L28" i="13"/>
  <c r="S29" i="13"/>
  <c r="G21" i="13"/>
  <c r="V23" i="13"/>
  <c r="X17" i="13"/>
  <c r="V14" i="13"/>
  <c r="O12" i="13"/>
  <c r="R23" i="13"/>
  <c r="J26" i="13"/>
  <c r="Y22" i="13"/>
  <c r="F19" i="13"/>
  <c r="AG10" i="13"/>
  <c r="V30" i="13"/>
  <c r="U25" i="13"/>
  <c r="P23" i="13"/>
  <c r="AC11" i="13"/>
  <c r="AB23" i="13"/>
  <c r="AA26" i="13"/>
  <c r="AG23" i="13"/>
  <c r="F28" i="13"/>
  <c r="L22" i="13"/>
  <c r="R19" i="13"/>
  <c r="Z18" i="13"/>
  <c r="AC16" i="13"/>
  <c r="Q22" i="13"/>
  <c r="P15" i="13"/>
  <c r="Y25" i="13"/>
  <c r="U27" i="13"/>
  <c r="F29" i="13"/>
  <c r="H24" i="13"/>
  <c r="E15" i="13"/>
  <c r="F14" i="13"/>
  <c r="P27" i="13"/>
  <c r="AC18" i="13"/>
  <c r="Q14" i="13"/>
  <c r="L10" i="13"/>
  <c r="X16" i="13"/>
  <c r="AF15" i="13"/>
  <c r="T16" i="13"/>
  <c r="P30" i="13"/>
  <c r="AG9" i="13"/>
  <c r="M29" i="13"/>
  <c r="N28" i="13"/>
  <c r="AF27" i="13"/>
  <c r="AH24" i="13"/>
  <c r="I26" i="13"/>
  <c r="L30" i="13"/>
  <c r="G29" i="13"/>
  <c r="AE26" i="13"/>
  <c r="G19" i="13"/>
  <c r="Z27" i="13"/>
  <c r="E25" i="13"/>
  <c r="Y15" i="13"/>
  <c r="U17" i="13"/>
  <c r="AD15" i="13"/>
  <c r="O30" i="13"/>
  <c r="U22" i="13"/>
  <c r="K22" i="13"/>
  <c r="AF17" i="13"/>
  <c r="AH30" i="13"/>
  <c r="AD23" i="13"/>
  <c r="W16" i="13"/>
  <c r="T24" i="13"/>
  <c r="AG15" i="13"/>
  <c r="I22" i="13"/>
  <c r="O29" i="13"/>
  <c r="L15" i="13"/>
  <c r="X21" i="13"/>
  <c r="AE22" i="13"/>
  <c r="T15" i="13"/>
  <c r="AG28" i="13"/>
  <c r="AE30" i="13"/>
  <c r="S22" i="13"/>
  <c r="T13" i="13"/>
  <c r="AH25" i="13"/>
  <c r="J16" i="13"/>
  <c r="AH15" i="13"/>
  <c r="AD12" i="13"/>
  <c r="AH21" i="13"/>
  <c r="Y16" i="13"/>
  <c r="K19" i="13"/>
  <c r="AB21" i="13"/>
  <c r="M17" i="13"/>
  <c r="P17" i="13"/>
  <c r="AG24" i="13"/>
  <c r="H10" i="13"/>
  <c r="AH27" i="13"/>
  <c r="W11" i="13"/>
  <c r="K21" i="13"/>
  <c r="M27" i="13"/>
  <c r="T19" i="13"/>
  <c r="M16" i="13"/>
  <c r="AB20" i="13"/>
  <c r="AG17" i="13"/>
  <c r="V25" i="13"/>
  <c r="R10" i="13"/>
  <c r="S11" i="13"/>
  <c r="AA14" i="13"/>
  <c r="AB27" i="13"/>
  <c r="N11" i="13"/>
  <c r="K13" i="13"/>
  <c r="L27" i="13"/>
  <c r="K16" i="13"/>
  <c r="X19" i="13"/>
  <c r="Q25" i="13"/>
  <c r="AE17" i="13"/>
  <c r="O22" i="13"/>
  <c r="Q30" i="13"/>
  <c r="I11" i="13"/>
  <c r="AB16" i="13"/>
  <c r="P22" i="13"/>
  <c r="Y28" i="13"/>
  <c r="O24" i="13"/>
  <c r="AF28" i="13"/>
  <c r="AC10" i="13"/>
  <c r="M19" i="13"/>
  <c r="O23" i="13"/>
  <c r="Z17" i="13"/>
  <c r="E13" i="13"/>
  <c r="AC19" i="13"/>
  <c r="F16" i="13"/>
  <c r="AE9" i="13"/>
  <c r="U18" i="13"/>
  <c r="Q11" i="13"/>
  <c r="K17" i="13"/>
  <c r="K11" i="13"/>
  <c r="E23" i="13"/>
  <c r="F24" i="13"/>
  <c r="F22" i="13"/>
  <c r="Y20" i="13"/>
  <c r="W15" i="13"/>
  <c r="W22" i="13"/>
  <c r="T30" i="13"/>
  <c r="W27" i="13"/>
  <c r="AC21" i="13"/>
  <c r="AB22" i="13"/>
  <c r="F15" i="13"/>
  <c r="AA25" i="13"/>
  <c r="Y19" i="13"/>
  <c r="S9" i="13"/>
  <c r="O27" i="13"/>
  <c r="AD29" i="13"/>
  <c r="I25" i="13"/>
  <c r="L25" i="13"/>
  <c r="AF22" i="13"/>
  <c r="AD22" i="13"/>
  <c r="AC22" i="13"/>
  <c r="V11" i="13"/>
  <c r="AH12" i="13"/>
  <c r="P14" i="13"/>
  <c r="AE24" i="13"/>
  <c r="AF20" i="13"/>
  <c r="S21" i="13"/>
  <c r="R11" i="13"/>
  <c r="AC13" i="13"/>
  <c r="V27" i="13"/>
  <c r="AG22" i="13"/>
  <c r="H27" i="13"/>
  <c r="I19" i="13"/>
  <c r="E30" i="13"/>
  <c r="AG29" i="13"/>
  <c r="L13" i="13"/>
  <c r="AG20" i="13"/>
  <c r="L24" i="13"/>
  <c r="I30" i="13"/>
  <c r="T22" i="13"/>
  <c r="P29" i="13"/>
  <c r="U11" i="13"/>
  <c r="I9" i="13"/>
  <c r="W25" i="13"/>
  <c r="G22" i="13"/>
  <c r="G9" i="13"/>
  <c r="F9" i="13"/>
  <c r="O21" i="13"/>
  <c r="I13" i="13"/>
  <c r="J10" i="13"/>
  <c r="M11" i="13"/>
  <c r="AC17" i="13"/>
  <c r="AE18" i="13"/>
  <c r="Y11" i="13"/>
  <c r="I14" i="13"/>
  <c r="AE29" i="13"/>
  <c r="J17" i="13"/>
  <c r="AA23" i="13"/>
  <c r="Z19" i="13"/>
  <c r="M12" i="13"/>
  <c r="S28" i="13"/>
  <c r="N14" i="13"/>
  <c r="AH17" i="13"/>
  <c r="O28" i="13"/>
  <c r="G28" i="13"/>
  <c r="AA16" i="13"/>
  <c r="G30" i="13"/>
  <c r="K10" i="13"/>
  <c r="X14" i="13"/>
  <c r="I18" i="13"/>
  <c r="E12" i="13"/>
  <c r="H13" i="13"/>
  <c r="N23" i="13"/>
  <c r="J30" i="13"/>
  <c r="Z20" i="13"/>
  <c r="K12" i="13"/>
  <c r="R21" i="13"/>
  <c r="AH13" i="13"/>
  <c r="G13" i="13"/>
  <c r="H11" i="13"/>
  <c r="AH22" i="13"/>
  <c r="AG12" i="13"/>
  <c r="G11" i="13"/>
  <c r="AG18" i="13"/>
  <c r="AA28" i="13"/>
  <c r="O25" i="13"/>
  <c r="L18" i="13"/>
  <c r="R26" i="13"/>
  <c r="I16" i="13"/>
  <c r="J11" i="13"/>
  <c r="Q10" i="13"/>
  <c r="O13" i="13"/>
  <c r="Y12" i="13"/>
  <c r="G27" i="13"/>
  <c r="S26" i="13"/>
  <c r="W12" i="13"/>
  <c r="N25" i="13"/>
  <c r="AG26" i="13"/>
  <c r="K29" i="13"/>
  <c r="AG14" i="13"/>
  <c r="I24" i="13"/>
  <c r="P19" i="13"/>
  <c r="Q13" i="13"/>
  <c r="S24" i="13"/>
  <c r="AH16" i="13"/>
  <c r="Z16" i="13"/>
  <c r="L26" i="13"/>
  <c r="AC25" i="13"/>
  <c r="H25" i="13"/>
  <c r="V29" i="13"/>
  <c r="S30" i="13"/>
  <c r="W20" i="13"/>
  <c r="L23" i="13"/>
  <c r="R16" i="13"/>
  <c r="R14" i="13"/>
  <c r="U20" i="13"/>
  <c r="W13" i="13"/>
  <c r="AB24" i="13"/>
  <c r="Q20" i="13"/>
  <c r="P26" i="13"/>
  <c r="W9" i="13"/>
  <c r="AD13" i="13"/>
  <c r="W17" i="13"/>
  <c r="AD30" i="13"/>
  <c r="AH14" i="13"/>
  <c r="AB19" i="13"/>
  <c r="K26" i="13"/>
  <c r="W18" i="13"/>
  <c r="E28" i="13"/>
  <c r="AE16" i="13"/>
  <c r="G23" i="13"/>
  <c r="AA29" i="13"/>
  <c r="K27" i="13"/>
  <c r="AA20" i="13"/>
  <c r="F25" i="13"/>
  <c r="AA15" i="13"/>
  <c r="V22" i="13"/>
  <c r="I17" i="13"/>
  <c r="O15" i="13"/>
  <c r="N16" i="13"/>
  <c r="W14" i="13"/>
  <c r="N24" i="13"/>
  <c r="E18" i="13"/>
  <c r="V16" i="13"/>
  <c r="K25" i="13"/>
  <c r="T28" i="13"/>
  <c r="AH28" i="13"/>
  <c r="N19" i="13"/>
  <c r="N27" i="13"/>
  <c r="X10" i="13"/>
  <c r="T27" i="13"/>
  <c r="AD21" i="13"/>
  <c r="S12" i="13"/>
  <c r="AC20" i="13"/>
  <c r="J29" i="13"/>
  <c r="R25" i="13"/>
  <c r="M22" i="13"/>
  <c r="AF24" i="13"/>
  <c r="H12" i="13"/>
  <c r="AC23" i="13"/>
  <c r="K30" i="13"/>
  <c r="X9" i="13"/>
  <c r="AD27" i="13"/>
  <c r="V19" i="13"/>
  <c r="N29" i="13"/>
  <c r="R20" i="13"/>
  <c r="W28" i="13"/>
  <c r="AE11" i="13"/>
  <c r="X25" i="13"/>
  <c r="AE12" i="13"/>
  <c r="W26" i="13"/>
  <c r="S14" i="13"/>
  <c r="AF11" i="13"/>
  <c r="F26" i="13"/>
  <c r="L17" i="13"/>
  <c r="AB11" i="13"/>
  <c r="H29" i="13"/>
  <c r="L21" i="13"/>
  <c r="N9" i="13"/>
  <c r="E21" i="13"/>
  <c r="W10" i="13"/>
  <c r="M9" i="13"/>
  <c r="P9" i="13"/>
  <c r="H20" i="13"/>
  <c r="Y26" i="13"/>
  <c r="W19" i="13"/>
  <c r="Z24" i="13"/>
  <c r="E9" i="13"/>
  <c r="V28" i="13"/>
  <c r="H26" i="13"/>
  <c r="N18" i="13"/>
  <c r="AF30" i="13"/>
  <c r="H23" i="13"/>
  <c r="J22" i="13"/>
  <c r="AE14" i="13"/>
  <c r="Q23" i="13"/>
  <c r="R15" i="13"/>
  <c r="AB30" i="13"/>
  <c r="Y23" i="13"/>
  <c r="G17" i="13"/>
  <c r="M28" i="13"/>
  <c r="AD28" i="13"/>
  <c r="H28" i="13"/>
  <c r="O26" i="13"/>
  <c r="X20" i="13"/>
  <c r="AB25" i="13"/>
  <c r="AA13" i="13"/>
  <c r="J19" i="13"/>
  <c r="AH26" i="13"/>
  <c r="J23" i="13"/>
  <c r="R28" i="13"/>
  <c r="AF26" i="13"/>
  <c r="AA21" i="13"/>
  <c r="Q19" i="13"/>
  <c r="G15" i="13"/>
  <c r="H16" i="13"/>
  <c r="AD16" i="13"/>
  <c r="R9" i="13"/>
  <c r="M15" i="13"/>
  <c r="E24" i="13"/>
  <c r="AD26" i="13"/>
  <c r="G10" i="13"/>
  <c r="H19" i="13"/>
  <c r="Z30" i="13"/>
  <c r="K24" i="13"/>
  <c r="AC27" i="13"/>
  <c r="AF18" i="13"/>
  <c r="I23" i="13"/>
  <c r="AA18" i="13"/>
  <c r="U26" i="13"/>
  <c r="Z26" i="13"/>
  <c r="I10" i="13"/>
  <c r="U12" i="13"/>
  <c r="I28" i="13"/>
  <c r="AD25" i="13"/>
  <c r="P18" i="13"/>
  <c r="Y18" i="13"/>
  <c r="X26" i="13"/>
  <c r="W21" i="13"/>
  <c r="L11" i="13"/>
  <c r="W24" i="13"/>
  <c r="K15" i="13"/>
  <c r="E20" i="13"/>
  <c r="AE15" i="13"/>
  <c r="AA27" i="13"/>
  <c r="Z10" i="13"/>
  <c r="M23" i="13"/>
  <c r="S15" i="13"/>
  <c r="AG21" i="13"/>
  <c r="K20" i="13"/>
  <c r="U23" i="13"/>
  <c r="AB17" i="13"/>
  <c r="AA17" i="13"/>
  <c r="R30" i="13"/>
  <c r="Z13" i="13"/>
  <c r="M21" i="13"/>
  <c r="V47" i="18" l="1"/>
  <c r="R41" i="18" s="1"/>
  <c r="P13" i="13"/>
  <c r="AC9" i="18" l="1"/>
  <c r="N48" i="18"/>
  <c r="O48" i="18" s="1"/>
  <c r="Q48" i="18"/>
  <c r="O38" i="18"/>
  <c r="R48" i="18"/>
  <c r="L20" i="13"/>
  <c r="P48" i="18" l="1"/>
  <c r="M20" i="13"/>
  <c r="O20" i="13" l="1"/>
  <c r="AA9" i="18"/>
  <c r="AD9" i="18" s="1"/>
  <c r="N20" i="13"/>
  <c r="P20"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Wasserfuhr, Steffen</author>
    <author>Tobias Marten</author>
  </authors>
  <commentList>
    <comment ref="AA9" authorId="0" shapeId="0" xr:uid="{00000000-0006-0000-0000-000001000000}">
      <text>
        <r>
          <rPr>
            <b/>
            <sz val="9"/>
            <color indexed="81"/>
            <rFont val="Segoe UI"/>
            <family val="2"/>
          </rPr>
          <t>Wasserfuhr, Steffen:</t>
        </r>
        <r>
          <rPr>
            <sz val="9"/>
            <color indexed="81"/>
            <rFont val="Segoe UI"/>
            <family val="2"/>
          </rPr>
          <t xml:space="preserve">
Ermittlung zul. Kraft für geprüftem Bereich für "Anzahl der Konsolen" verwendbar; "-" durch 1 ersetzen
Ermittlung zul. Kraft, ab ungeprüftem Bereich für Berechnung Anzahl Konsolen verwendbar</t>
        </r>
      </text>
    </comment>
    <comment ref="F11" authorId="1" shapeId="0" xr:uid="{00000000-0006-0000-0000-000002000000}">
      <text>
        <r>
          <rPr>
            <b/>
            <sz val="12"/>
            <color indexed="81"/>
            <rFont val="Tahoma"/>
            <family val="2"/>
          </rPr>
          <t xml:space="preserve">
Kastengrößen:</t>
        </r>
        <r>
          <rPr>
            <sz val="12"/>
            <color indexed="81"/>
            <rFont val="Tahoma"/>
            <family val="2"/>
          </rPr>
          <t xml:space="preserve">
</t>
        </r>
        <r>
          <rPr>
            <b/>
            <sz val="12"/>
            <color indexed="81"/>
            <rFont val="Tahoma"/>
            <family val="2"/>
          </rPr>
          <t>165</t>
        </r>
        <r>
          <rPr>
            <sz val="12"/>
            <color indexed="81"/>
            <rFont val="Tahoma"/>
            <family val="2"/>
          </rPr>
          <t xml:space="preserve"> = Expert XT   165x220
</t>
        </r>
        <r>
          <rPr>
            <b/>
            <sz val="12"/>
            <color indexed="81"/>
            <rFont val="Tahoma"/>
            <family val="2"/>
          </rPr>
          <t>175</t>
        </r>
        <r>
          <rPr>
            <sz val="12"/>
            <color indexed="81"/>
            <rFont val="Tahoma"/>
            <family val="2"/>
          </rPr>
          <t xml:space="preserve"> = Elite XT       175x220
</t>
        </r>
        <r>
          <rPr>
            <b/>
            <sz val="12"/>
            <color indexed="81"/>
            <rFont val="Tahoma"/>
            <family val="2"/>
          </rPr>
          <t>185</t>
        </r>
        <r>
          <rPr>
            <sz val="12"/>
            <color indexed="81"/>
            <rFont val="Tahoma"/>
            <family val="2"/>
          </rPr>
          <t xml:space="preserve"> = Expert XT   185x220
</t>
        </r>
        <r>
          <rPr>
            <b/>
            <sz val="12"/>
            <color indexed="81"/>
            <rFont val="Tahoma"/>
            <family val="2"/>
          </rPr>
          <t>200</t>
        </r>
        <r>
          <rPr>
            <sz val="12"/>
            <color indexed="81"/>
            <rFont val="Tahoma"/>
            <family val="2"/>
          </rPr>
          <t xml:space="preserve"> = Elite XT       200x220
</t>
        </r>
        <r>
          <rPr>
            <b/>
            <sz val="12"/>
            <color indexed="81"/>
            <rFont val="Tahoma"/>
            <family val="2"/>
          </rPr>
          <t>220</t>
        </r>
        <r>
          <rPr>
            <sz val="12"/>
            <color indexed="81"/>
            <rFont val="Tahoma"/>
            <family val="2"/>
          </rPr>
          <t xml:space="preserve"> = Expert XT   220x255
</t>
        </r>
        <r>
          <rPr>
            <b/>
            <sz val="12"/>
            <color indexed="81"/>
            <rFont val="Tahoma"/>
            <family val="2"/>
          </rPr>
          <t xml:space="preserve">240 </t>
        </r>
        <r>
          <rPr>
            <sz val="12"/>
            <color indexed="81"/>
            <rFont val="Tahoma"/>
            <family val="2"/>
          </rPr>
          <t>= Elite XT       240x255</t>
        </r>
        <r>
          <rPr>
            <sz val="9"/>
            <color indexed="81"/>
            <rFont val="Tahoma"/>
            <family val="2"/>
          </rPr>
          <t xml:space="preserve">
</t>
        </r>
      </text>
    </comment>
    <comment ref="D19" authorId="1" shapeId="0" xr:uid="{00000000-0006-0000-0000-000003000000}">
      <text>
        <r>
          <rPr>
            <sz val="12"/>
            <color indexed="81"/>
            <rFont val="Tahoma"/>
            <family val="2"/>
          </rPr>
          <t xml:space="preserve">
</t>
        </r>
        <r>
          <rPr>
            <b/>
            <sz val="12"/>
            <color indexed="81"/>
            <rFont val="Tahoma"/>
            <family val="2"/>
          </rPr>
          <t>In Deutschland zählt mindestens die Klasse B!</t>
        </r>
        <r>
          <rPr>
            <sz val="12"/>
            <color indexed="81"/>
            <rFont val="Tahoma"/>
            <family val="2"/>
          </rPr>
          <t xml:space="preserve">
 Maximale frontale Rahmendurchbiegung
 Klasse A: 1/150
 Klasse B: 1/200
 Klasse C: 1/300 </t>
        </r>
        <r>
          <rPr>
            <sz val="9"/>
            <color indexed="81"/>
            <rFont val="Tahoma"/>
            <family val="2"/>
          </rPr>
          <t xml:space="preserve">
</t>
        </r>
      </text>
    </comment>
    <comment ref="D22" authorId="0" shapeId="0" xr:uid="{00000000-0006-0000-0000-000004000000}">
      <text/>
    </comment>
    <comment ref="E29" authorId="1" shapeId="0" xr:uid="{00000000-0006-0000-0000-000005000000}">
      <text>
        <r>
          <rPr>
            <sz val="12"/>
            <color indexed="81"/>
            <rFont val="Arial"/>
            <family val="2"/>
          </rPr>
          <t xml:space="preserve">
Je nach ausgewähltem Material sind andere Werte möglich für das Trägheitsmoment des Blendrahmens und das Trägheitsmoment des Blendrahmenverstärkungseisens.
Sollte das Trägheitsmoment nicht bekannt sein, so kann der Wert auf "0" gesetzt werden.
In der Berechnung werden dann ausschließlich die Trägheitsmomente der statischen Zusatzmaßnahmen berücksichtigt.
Ihr Element ist somit immer auf der sicheren Seite!
Die folgenden Angaben dienen als ungefähre Richtwerte für die einzelnen Materialien.
</t>
        </r>
        <r>
          <rPr>
            <b/>
            <sz val="12"/>
            <color indexed="81"/>
            <rFont val="Arial"/>
            <family val="2"/>
          </rPr>
          <t>Aluminium:</t>
        </r>
        <r>
          <rPr>
            <sz val="12"/>
            <color indexed="81"/>
            <rFont val="Arial"/>
            <family val="2"/>
          </rPr>
          <t xml:space="preserve">
Trägheitsmoment Blendrahmen: 0 - 150
Trägheitsmoment Blendrahmenverstärkungseisen: 0
</t>
        </r>
        <r>
          <rPr>
            <b/>
            <sz val="12"/>
            <color indexed="81"/>
            <rFont val="Arial"/>
            <family val="2"/>
          </rPr>
          <t>Holz:</t>
        </r>
        <r>
          <rPr>
            <sz val="12"/>
            <color indexed="81"/>
            <rFont val="Arial"/>
            <family val="2"/>
          </rPr>
          <t xml:space="preserve">
Trägheitsmoment Blendrahmen: 0 - 300
Trägheitsmoment Blendrahmenverstärkungseisen: 0
</t>
        </r>
        <r>
          <rPr>
            <b/>
            <sz val="12"/>
            <color indexed="81"/>
            <rFont val="Arial"/>
            <family val="2"/>
          </rPr>
          <t>PVC:</t>
        </r>
        <r>
          <rPr>
            <sz val="12"/>
            <color indexed="81"/>
            <rFont val="Arial"/>
            <family val="2"/>
          </rPr>
          <t xml:space="preserve">
Trägheitsmoment Blendrahmen: 0 - 150
Trägheitsmoment Blendrahmenverstärkungseisen: 0 - 8</t>
        </r>
      </text>
    </comment>
    <comment ref="F29" authorId="1" shapeId="0" xr:uid="{00000000-0006-0000-0000-000006000000}">
      <text>
        <r>
          <rPr>
            <sz val="9"/>
            <color indexed="81"/>
            <rFont val="Tahoma"/>
            <family val="2"/>
          </rPr>
          <t xml:space="preserve">
</t>
        </r>
      </text>
    </comment>
    <comment ref="D37" authorId="0" shapeId="0" xr:uid="{00000000-0006-0000-0000-000007000000}">
      <text/>
    </comment>
    <comment ref="D48" authorId="0" shapeId="0" xr:uid="{00000000-0006-0000-0000-000008000000}">
      <text/>
    </comment>
  </commentList>
</comments>
</file>

<file path=xl/sharedStrings.xml><?xml version="1.0" encoding="utf-8"?>
<sst xmlns="http://schemas.openxmlformats.org/spreadsheetml/2006/main" count="295" uniqueCount="196">
  <si>
    <t>Breite B [cm]</t>
  </si>
  <si>
    <t>Höhe mit Kasten      H [cm]</t>
  </si>
  <si>
    <t>Prüfdruck [Pa]</t>
  </si>
  <si>
    <t>Höhe des Rollladenkastens [cm]</t>
  </si>
  <si>
    <t>Trägheitsmoment von Verstärkungseisen zwischen Fenster und Rollladenkasten</t>
  </si>
  <si>
    <t>Iy [cm^4]</t>
  </si>
  <si>
    <t>Höhe mit Kasten    H [cm]</t>
  </si>
  <si>
    <t>E [MPa]</t>
  </si>
  <si>
    <t>Klasse der Windlast</t>
  </si>
  <si>
    <t>A</t>
  </si>
  <si>
    <t>B</t>
  </si>
  <si>
    <t>C</t>
  </si>
  <si>
    <t>Statikkonsole</t>
  </si>
  <si>
    <t>Statikkonsolen</t>
  </si>
  <si>
    <t>Zulässige Kraft [kN]</t>
  </si>
  <si>
    <t>Klasse</t>
  </si>
  <si>
    <t>1/x</t>
  </si>
  <si>
    <t>Prüfdruck   [Pa]</t>
  </si>
  <si>
    <t>Trägheitsmoment [cm^4]</t>
  </si>
  <si>
    <t>notwendig</t>
  </si>
  <si>
    <t>Verstärkungseisen im Blendrahmen</t>
  </si>
  <si>
    <t>Anzahl der Konsolen</t>
  </si>
  <si>
    <t>Tabelle B</t>
  </si>
  <si>
    <r>
      <t xml:space="preserve">Geschwindigkeitsdruck   </t>
    </r>
    <r>
      <rPr>
        <b/>
        <sz val="14"/>
        <color indexed="8"/>
        <rFont val="Arial"/>
        <family val="2"/>
      </rPr>
      <t>q</t>
    </r>
    <r>
      <rPr>
        <sz val="11"/>
        <color indexed="8"/>
        <rFont val="Arial"/>
        <family val="2"/>
      </rPr>
      <t xml:space="preserve"> [kN/m²]</t>
    </r>
  </si>
  <si>
    <t>Windzonen</t>
  </si>
  <si>
    <t>bis 10m einschließlich</t>
  </si>
  <si>
    <t>von 10m bis 18m einschließlich</t>
  </si>
  <si>
    <t>von 18m bis 25m einschließlich</t>
  </si>
  <si>
    <t>recht- winkliges Trapez</t>
  </si>
  <si>
    <t>Statik- konsolen</t>
  </si>
  <si>
    <t>symme- trisches Trapez</t>
  </si>
  <si>
    <t>Windzone   - 1 - Binnenland</t>
  </si>
  <si>
    <t>a</t>
  </si>
  <si>
    <t>Windzone   - 2 - Binnenland</t>
  </si>
  <si>
    <t>b</t>
  </si>
  <si>
    <t>Windzone   - 2  - Küste und Inseln der Ostsee</t>
  </si>
  <si>
    <t>h</t>
  </si>
  <si>
    <t>Windzone   - 3  - Binnenland</t>
  </si>
  <si>
    <t>a/h</t>
  </si>
  <si>
    <t>Windzone   - 3  - Küste und Inseln der Ostsee</t>
  </si>
  <si>
    <t>Schwerpkt.</t>
  </si>
  <si>
    <t>Fläche</t>
  </si>
  <si>
    <t>Windzone   - 4  - Binnenland</t>
  </si>
  <si>
    <t>gerundet</t>
  </si>
  <si>
    <t>A/3</t>
  </si>
  <si>
    <t>Windzone   - 4  - Küste der Nord- und Ostsee und Inseln der Ostsee</t>
  </si>
  <si>
    <t>2.Konsole</t>
  </si>
  <si>
    <t>a2</t>
  </si>
  <si>
    <t>Windzone   - 4  - Inseln der Nordsee</t>
  </si>
  <si>
    <t>falsche Gebäudehöhe</t>
  </si>
  <si>
    <t>1.Konsole</t>
  </si>
  <si>
    <t>a1=a3</t>
  </si>
  <si>
    <t>b1=a1-h</t>
  </si>
  <si>
    <t>E</t>
  </si>
  <si>
    <t>N/mm²</t>
  </si>
  <si>
    <t>Typ</t>
  </si>
  <si>
    <t>Durchbiegung der Konsole bei zulässiger Kraft [mm]</t>
  </si>
  <si>
    <t>Verstärkungseisen oben auf dem Blendrahmen</t>
  </si>
  <si>
    <t>kein Verstärkungseisen</t>
  </si>
  <si>
    <t xml:space="preserve">Zulässige Belastung einer Statikkonsole  [kN].                                                                                                      Teilsicherheitsbeiwert von 1,5 ist berücksichtigt worden.                                              </t>
  </si>
  <si>
    <r>
      <rPr>
        <sz val="16"/>
        <color theme="1"/>
        <rFont val="Arial"/>
        <family val="2"/>
      </rPr>
      <t xml:space="preserve">Verstärkungseisen </t>
    </r>
    <r>
      <rPr>
        <sz val="12"/>
        <color theme="1"/>
        <rFont val="Arial"/>
        <family val="2"/>
      </rPr>
      <t>im Blendrahmen</t>
    </r>
  </si>
  <si>
    <t xml:space="preserve">Zulässige Belastung einer Statikkonsole [kN].                                                                                     Teilsicherheitsbeiwert von 1,5 ist berücksichtigt worden.    </t>
  </si>
  <si>
    <t>Durchbiegung Klasse A, B, C (1/x)</t>
  </si>
  <si>
    <t>5692-240</t>
  </si>
  <si>
    <t>5692-220</t>
  </si>
  <si>
    <t>5691-200</t>
  </si>
  <si>
    <t>5691-185</t>
  </si>
  <si>
    <t>5691-175</t>
  </si>
  <si>
    <t>5691-165</t>
  </si>
  <si>
    <t>Kastenhöhen</t>
  </si>
  <si>
    <r>
      <t xml:space="preserve">Trägheitsmoment des Verstärkungseisens im Blendrahmen zum </t>
    </r>
    <r>
      <rPr>
        <b/>
        <sz val="14"/>
        <color theme="1"/>
        <rFont val="Arial"/>
        <family val="2"/>
      </rPr>
      <t>Iy</t>
    </r>
    <r>
      <rPr>
        <sz val="12"/>
        <color theme="1"/>
        <rFont val="Arial"/>
        <family val="2"/>
      </rPr>
      <t xml:space="preserve"> von 5609 addieren.                                                                                                                                                                                                         Zulässige Rahmendurchbiegung nach DIN EN 12210 Klasse B ist 1/200 der Breite, jedoch maximal 1,5cm.                                                                                                                                                                                      5609 zusammen mit einem Rechteckrohr 30x30x1,5 hat ein Trägheitsmoment von 10,5 cm^4.                                                                                  </t>
    </r>
  </si>
  <si>
    <t xml:space="preserve"> Anzahl der Konsolen</t>
  </si>
  <si>
    <t>Trägheitsmoment   Iy [cm^4]</t>
  </si>
  <si>
    <t>Windwiderstandsklasse</t>
  </si>
  <si>
    <t>D</t>
  </si>
  <si>
    <t>A/4</t>
  </si>
  <si>
    <t>a1</t>
  </si>
  <si>
    <t>a3</t>
  </si>
  <si>
    <t>XB</t>
  </si>
  <si>
    <t>XA</t>
  </si>
  <si>
    <t>XC</t>
  </si>
  <si>
    <t>XD</t>
  </si>
  <si>
    <t>XE</t>
  </si>
  <si>
    <t>b1</t>
  </si>
  <si>
    <t>frontale Rahmendurchbiegung</t>
  </si>
  <si>
    <t>frontale Rahmendurchbiegung Klasse</t>
  </si>
  <si>
    <t>- nur blaue Zellen ändern -</t>
  </si>
  <si>
    <t xml:space="preserve">Statische Auslegung von Fenstern mit Rollladenkasten </t>
  </si>
  <si>
    <t>Iy ausreichend?</t>
  </si>
  <si>
    <t>E Stahl</t>
  </si>
  <si>
    <t>E Aluminium</t>
  </si>
  <si>
    <t>E Holz</t>
  </si>
  <si>
    <t>p Alu/Holz</t>
  </si>
  <si>
    <t>p Stahl</t>
  </si>
  <si>
    <t>y Stahl</t>
  </si>
  <si>
    <t>y Alu/Holz</t>
  </si>
  <si>
    <t>E PVC</t>
  </si>
  <si>
    <t>PVC</t>
  </si>
  <si>
    <t>E Alu/Holz/PVC</t>
  </si>
  <si>
    <t>ALUMINIUM</t>
  </si>
  <si>
    <t>HOLZ</t>
  </si>
  <si>
    <t>[cm]</t>
  </si>
  <si>
    <t xml:space="preserve"> Durchbiegung nur Stahl [mm]</t>
  </si>
  <si>
    <t xml:space="preserve"> Durchbiegung Alu / Holz / PVC [mm]</t>
  </si>
  <si>
    <t>Iy Verstärkungseisen 
im Blendrahmen</t>
  </si>
  <si>
    <t>Iy SVE</t>
  </si>
  <si>
    <t xml:space="preserve"> Durchbiegung ohne Stahl Alu / Holz / PVC [mm]</t>
  </si>
  <si>
    <t>p BmV</t>
  </si>
  <si>
    <t xml:space="preserve"> Durchbiegung Blendrahmen mit Verstärkungseisen [mm]</t>
  </si>
  <si>
    <t>Elementmaße</t>
  </si>
  <si>
    <t>Klassifizierung des Einbauortes</t>
  </si>
  <si>
    <t>Fenstertyp</t>
  </si>
  <si>
    <t>Material</t>
  </si>
  <si>
    <t>Blendrahmen</t>
  </si>
  <si>
    <t>Ergebnis</t>
  </si>
  <si>
    <t>Aufteilung der Konsolen von innen links!</t>
  </si>
  <si>
    <t>STATIK - TOOL</t>
  </si>
  <si>
    <t>Stand:</t>
  </si>
  <si>
    <t xml:space="preserve"> Iy [cm^4]</t>
  </si>
  <si>
    <t xml:space="preserve">EXTE GmbH - Damaschkeweg 15 - 06366 Köthen  - Tel.: +49 3496 / 309950 - Fax: +49 3496 / 3099529 - E-Mail: kontakt@exte.de </t>
  </si>
  <si>
    <t xml:space="preserve">1. </t>
  </si>
  <si>
    <t>2.</t>
  </si>
  <si>
    <t>3.</t>
  </si>
  <si>
    <t>4.</t>
  </si>
  <si>
    <t>Beispiel:</t>
  </si>
  <si>
    <t>Auswahlfeld / Eingabefeld</t>
  </si>
  <si>
    <t>Eingabe</t>
  </si>
  <si>
    <t>Beschreibung</t>
  </si>
  <si>
    <r>
      <t>1.</t>
    </r>
    <r>
      <rPr>
        <b/>
        <sz val="14"/>
        <color theme="1"/>
        <rFont val="Arial"/>
        <family val="2"/>
      </rPr>
      <t xml:space="preserve">Elementmaße </t>
    </r>
  </si>
  <si>
    <t>Fensterbreite:</t>
  </si>
  <si>
    <t>300 cm</t>
  </si>
  <si>
    <t xml:space="preserve">Fensterhöhe: </t>
  </si>
  <si>
    <t>270 cm</t>
  </si>
  <si>
    <t>24 cm</t>
  </si>
  <si>
    <t xml:space="preserve">2.Klassifizierung des Einbauortes </t>
  </si>
  <si>
    <t>Das Statik-Tool berechnet nun die Last, die auf den Rahmen einwirkt und die eventuell benötigten statischen Zusatzmaßnahmen.</t>
  </si>
  <si>
    <t>Nein</t>
  </si>
  <si>
    <t>Spezialverstärkungseisen:</t>
  </si>
  <si>
    <t xml:space="preserve">Anzahl der Konsolen: </t>
  </si>
  <si>
    <t xml:space="preserve">Befestigungsabstand von innen links: </t>
  </si>
  <si>
    <t>150 cm</t>
  </si>
  <si>
    <t>3. Fenstertyp</t>
  </si>
  <si>
    <t>Material:</t>
  </si>
  <si>
    <t>Für ein Terrassenfenster eines Einfamilienhauses in Mitteldeutschland. Elementmaß (inkl. Rollladenkasten): B 300 x H 270 cm.</t>
  </si>
  <si>
    <t>Angabe i.d.R. vom Profilhersteller erhältlich</t>
  </si>
  <si>
    <t>PVC, Holz oder Aluminium Fenster</t>
  </si>
  <si>
    <t>Elite XT 240x255</t>
  </si>
  <si>
    <t>von   0 - 270 cm</t>
  </si>
  <si>
    <t>von   0 - 450 cm</t>
  </si>
  <si>
    <t>4. Statische Zusatzmaßnahmen:</t>
  </si>
  <si>
    <t>in Deutschland zählt mindestens Klasse B (1/200)</t>
  </si>
  <si>
    <r>
      <rPr>
        <sz val="14"/>
        <color theme="1"/>
        <rFont val="Arial"/>
        <family val="2"/>
      </rPr>
      <t>Fensterhöhe</t>
    </r>
    <r>
      <rPr>
        <sz val="10"/>
        <color theme="1"/>
        <rFont val="Arial"/>
        <family val="2"/>
      </rPr>
      <t xml:space="preserve">  (b)      </t>
    </r>
    <r>
      <rPr>
        <sz val="12"/>
        <color indexed="8"/>
        <rFont val="Arial"/>
        <family val="2"/>
      </rPr>
      <t>einschließlich Rollladenkasten</t>
    </r>
  </si>
  <si>
    <r>
      <t xml:space="preserve">Fensterbreite </t>
    </r>
    <r>
      <rPr>
        <sz val="10"/>
        <color theme="1"/>
        <rFont val="Arial"/>
        <family val="2"/>
      </rPr>
      <t>(a)</t>
    </r>
  </si>
  <si>
    <r>
      <t>Höhe</t>
    </r>
    <r>
      <rPr>
        <sz val="10"/>
        <color theme="1"/>
        <rFont val="Arial"/>
        <family val="2"/>
      </rPr>
      <t xml:space="preserve"> (c)</t>
    </r>
    <r>
      <rPr>
        <sz val="14"/>
        <color theme="1"/>
        <rFont val="Arial"/>
        <family val="2"/>
      </rPr>
      <t xml:space="preserve"> 
</t>
    </r>
    <r>
      <rPr>
        <sz val="12"/>
        <color theme="1"/>
        <rFont val="Arial"/>
        <family val="2"/>
      </rPr>
      <t>des Rollladenkastens</t>
    </r>
  </si>
  <si>
    <t>Trägheitsmoment Iy ausreichend?</t>
  </si>
  <si>
    <t>2,26 cm^4</t>
  </si>
  <si>
    <t>60 cm^4</t>
  </si>
  <si>
    <t>Klasse der frontalen Rahmendurchbiegung:</t>
  </si>
  <si>
    <t>Windwiderstandsklasse:</t>
  </si>
  <si>
    <t xml:space="preserve">Trägheitsmoment (Iy) Verstärkungseisen im Blendrahmen:  </t>
  </si>
  <si>
    <t>Trägheitsmoment (Iy) Blendrahmen:</t>
  </si>
  <si>
    <t>Spezialverstärkungs-  eisen Exte  5608</t>
  </si>
  <si>
    <t>Spezialverstärkungs-  eisen Exte  5609</t>
  </si>
  <si>
    <t>Einbau von drei Konsolen</t>
  </si>
  <si>
    <t>Einbau von vier Konsolen</t>
  </si>
  <si>
    <t>Einbau von fünf Konsolen</t>
  </si>
  <si>
    <t>A/5</t>
  </si>
  <si>
    <t>56871-290</t>
  </si>
  <si>
    <t>56872-290</t>
  </si>
  <si>
    <t>56874-240</t>
  </si>
  <si>
    <t>56874-200</t>
  </si>
  <si>
    <t>56874-175</t>
  </si>
  <si>
    <t>&gt;20</t>
  </si>
  <si>
    <t>&lt;20</t>
  </si>
  <si>
    <t>Rahmendurchbiegung
[mm]</t>
  </si>
  <si>
    <t>Durchbiegung
der Konsolen
[mm]</t>
  </si>
  <si>
    <t>Gesamtkraft am oberen
Teil des Rahmens
[kN]</t>
  </si>
  <si>
    <t>Zulässige Kraft
[kN]</t>
  </si>
  <si>
    <t>zulässig 
[mm]</t>
  </si>
  <si>
    <t>Durchbiegung der Konsole
bei zulässiger Kraft
[mm]</t>
  </si>
  <si>
    <t>Expert RU</t>
  </si>
  <si>
    <t>Elite Monolithisch</t>
  </si>
  <si>
    <t>Elite WDVS</t>
  </si>
  <si>
    <t>Elite RU</t>
  </si>
  <si>
    <t>Elite RI</t>
  </si>
  <si>
    <t xml:space="preserve">Höhe des Rollladenkastens: </t>
  </si>
  <si>
    <t>Auswahl der Konsole:</t>
  </si>
  <si>
    <t>5.</t>
  </si>
  <si>
    <t xml:space="preserve">Konsole </t>
  </si>
  <si>
    <t>Statik - Konsolen</t>
  </si>
  <si>
    <t>Spezialverstärkungseisen</t>
  </si>
  <si>
    <t>6.</t>
  </si>
  <si>
    <t>56873-240</t>
  </si>
  <si>
    <r>
      <rPr>
        <b/>
        <sz val="10"/>
        <color theme="1"/>
        <rFont val="Arial"/>
        <family val="2"/>
      </rPr>
      <t>BLR</t>
    </r>
    <r>
      <rPr>
        <sz val="10"/>
        <color theme="1"/>
        <rFont val="Arial"/>
        <family val="2"/>
      </rPr>
      <t xml:space="preserve">   = Blendrahmen reicht aus
</t>
    </r>
    <r>
      <rPr>
        <b/>
        <sz val="10"/>
        <color theme="1"/>
        <rFont val="Arial"/>
        <family val="2"/>
      </rPr>
      <t xml:space="preserve">BmV </t>
    </r>
    <r>
      <rPr>
        <sz val="10"/>
        <color theme="1"/>
        <rFont val="Arial"/>
        <family val="2"/>
      </rPr>
      <t xml:space="preserve"> = Blendrahmen mit Verstärkungseisen reicht aus
</t>
    </r>
    <r>
      <rPr>
        <b/>
        <sz val="10"/>
        <color theme="1"/>
        <rFont val="Arial"/>
        <family val="2"/>
      </rPr>
      <t xml:space="preserve">SVE  </t>
    </r>
    <r>
      <rPr>
        <sz val="10"/>
        <color theme="1"/>
        <rFont val="Arial"/>
        <family val="2"/>
      </rPr>
      <t xml:space="preserve"> = das Spezialverstärkungseisen 5609 oder 5608 in Kombination mit dem Blendrahmen reicht aus
</t>
    </r>
    <r>
      <rPr>
        <b/>
        <sz val="10"/>
        <color theme="1"/>
        <rFont val="Arial"/>
        <family val="2"/>
      </rPr>
      <t>1-X</t>
    </r>
    <r>
      <rPr>
        <sz val="10"/>
        <color theme="1"/>
        <rFont val="Arial"/>
        <family val="2"/>
      </rPr>
      <t xml:space="preserve">     = Anzahl der Konsolen
</t>
    </r>
    <r>
      <rPr>
        <b/>
        <sz val="10"/>
        <color theme="1"/>
        <rFont val="Arial"/>
        <family val="2"/>
      </rPr>
      <t xml:space="preserve">Ergebnis der Prüfung PIV Prüfbericht-Nr. 20-4/20:
</t>
    </r>
    <r>
      <rPr>
        <sz val="10"/>
        <color theme="1"/>
        <rFont val="Arial"/>
        <family val="2"/>
      </rPr>
      <t xml:space="preserve">- Elite XT: Monolithische Konsole bis Windwiderstandsklasse C5
- Elite XT: WDVS Konsole bis Windwiderstandsklasse C3/B4
- Elite XT: RU Konsole bis Windwiderstandsklasse C4
- Elite XT: RI Konsole bis Windwiderstandsklasse C4
</t>
    </r>
    <r>
      <rPr>
        <b/>
        <sz val="10"/>
        <color theme="1"/>
        <rFont val="Arial"/>
        <family val="2"/>
      </rPr>
      <t>Ergebnis der Prüfung PIV Prüfbericht-Nr. 20-49/16:</t>
    </r>
    <r>
      <rPr>
        <sz val="10"/>
        <color theme="1"/>
        <rFont val="Arial"/>
        <family val="2"/>
      </rPr>
      <t xml:space="preserve">
- Expert XT: RU Konsole bis Windwiderstandsklasse C3</t>
    </r>
  </si>
  <si>
    <t>11/20</t>
  </si>
  <si>
    <t>Windzone 2 / Binnenland / Einbauhöhe 0-9m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</si>
</sst>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73">
    <font>
      <sz val="11"/>
      <color theme="1"/>
      <name val="Calibri"/>
      <family val="2"/>
      <scheme val="minor"/>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2"/>
      <color theme="1"/>
      <name val="Arial"/>
      <family val="2"/>
    </font>
    <font>
      <sz val="10"/>
      <color theme="1"/>
      <name val="Arial"/>
      <family val="2"/>
    </font>
    <font>
      <sz val="20"/>
      <color theme="1"/>
      <name val="Arial"/>
      <family val="2"/>
    </font>
    <font>
      <sz val="11"/>
      <color theme="1"/>
      <name val="Arial"/>
      <family val="2"/>
    </font>
    <font>
      <b/>
      <sz val="14"/>
      <color theme="1"/>
      <name val="Arial"/>
      <family val="2"/>
    </font>
    <font>
      <sz val="14"/>
      <color theme="1"/>
      <name val="Arial"/>
      <family val="2"/>
    </font>
    <font>
      <sz val="28"/>
      <color theme="1"/>
      <name val="Arial"/>
      <family val="2"/>
    </font>
    <font>
      <i/>
      <sz val="12"/>
      <color theme="1"/>
      <name val="Arial"/>
      <family val="2"/>
    </font>
    <font>
      <sz val="16"/>
      <color theme="1"/>
      <name val="Arial"/>
      <family val="2"/>
    </font>
    <font>
      <sz val="18"/>
      <color theme="1"/>
      <name val="Arial"/>
      <family val="2"/>
    </font>
    <font>
      <b/>
      <sz val="14"/>
      <color indexed="8"/>
      <name val="Arial"/>
      <family val="2"/>
    </font>
    <font>
      <sz val="11"/>
      <color indexed="8"/>
      <name val="Arial"/>
      <family val="2"/>
    </font>
    <font>
      <sz val="20"/>
      <name val="Arial"/>
      <family val="2"/>
    </font>
    <font>
      <sz val="9"/>
      <color theme="1"/>
      <name val="Arial"/>
      <family val="2"/>
    </font>
    <font>
      <b/>
      <sz val="24"/>
      <name val="Arial"/>
      <family val="2"/>
    </font>
    <font>
      <sz val="22"/>
      <color theme="0"/>
      <name val="Arial"/>
      <family val="2"/>
    </font>
    <font>
      <b/>
      <u/>
      <sz val="11"/>
      <color theme="1"/>
      <name val="Arial"/>
      <family val="2"/>
    </font>
    <font>
      <b/>
      <sz val="14"/>
      <color rgb="FF444444"/>
      <name val="Arial"/>
      <family val="2"/>
    </font>
    <font>
      <sz val="12"/>
      <color indexed="8"/>
      <name val="Arial"/>
      <family val="2"/>
    </font>
    <font>
      <sz val="18"/>
      <color theme="0"/>
      <name val="Arial"/>
      <family val="2"/>
    </font>
    <font>
      <sz val="14"/>
      <color theme="0"/>
      <name val="Arial"/>
      <family val="2"/>
    </font>
    <font>
      <sz val="12"/>
      <color theme="0"/>
      <name val="Arial"/>
      <family val="2"/>
    </font>
    <font>
      <sz val="11"/>
      <color theme="0"/>
      <name val="Arial"/>
      <family val="2"/>
    </font>
    <font>
      <sz val="8"/>
      <name val="Arial"/>
      <family val="2"/>
    </font>
    <font>
      <b/>
      <sz val="12"/>
      <color theme="1"/>
      <name val="Arial"/>
      <family val="2"/>
    </font>
    <font>
      <sz val="12"/>
      <name val="Arial"/>
      <family val="2"/>
    </font>
    <font>
      <b/>
      <sz val="22"/>
      <color theme="0"/>
      <name val="Arial"/>
      <family val="2"/>
    </font>
    <font>
      <u/>
      <sz val="12"/>
      <color theme="1"/>
      <name val="Arial"/>
      <family val="2"/>
    </font>
    <font>
      <sz val="22"/>
      <color theme="1"/>
      <name val="Arial"/>
      <family val="2"/>
    </font>
    <font>
      <sz val="11"/>
      <color rgb="FFFF0000"/>
      <name val="Calibri"/>
      <family val="2"/>
      <scheme val="minor"/>
    </font>
    <font>
      <sz val="11"/>
      <color rgb="FF00B050"/>
      <name val="Calibri"/>
      <family val="2"/>
      <scheme val="minor"/>
    </font>
    <font>
      <sz val="11"/>
      <color theme="0"/>
      <name val="Calibri"/>
      <family val="2"/>
      <scheme val="minor"/>
    </font>
    <font>
      <sz val="11"/>
      <name val="Calibri"/>
      <family val="2"/>
      <scheme val="minor"/>
    </font>
    <font>
      <sz val="12"/>
      <name val="Calibri"/>
      <family val="2"/>
      <scheme val="minor"/>
    </font>
    <font>
      <sz val="24"/>
      <color theme="1"/>
      <name val="Calibri"/>
      <family val="2"/>
      <scheme val="minor"/>
    </font>
    <font>
      <sz val="40"/>
      <color theme="0"/>
      <name val="Arial"/>
      <family val="2"/>
    </font>
    <font>
      <sz val="12"/>
      <color indexed="81"/>
      <name val="Tahoma"/>
      <family val="2"/>
    </font>
    <font>
      <sz val="9"/>
      <color indexed="81"/>
      <name val="Tahoma"/>
      <family val="2"/>
    </font>
    <font>
      <b/>
      <sz val="12"/>
      <color indexed="81"/>
      <name val="Tahoma"/>
      <family val="2"/>
    </font>
    <font>
      <b/>
      <sz val="20"/>
      <color theme="0"/>
      <name val="Arial"/>
      <family val="2"/>
    </font>
    <font>
      <b/>
      <sz val="11"/>
      <color theme="1"/>
      <name val="Calibri"/>
      <family val="2"/>
      <scheme val="minor"/>
    </font>
    <font>
      <sz val="14"/>
      <name val="Arial"/>
      <family val="2"/>
    </font>
    <font>
      <sz val="11"/>
      <name val="Arial"/>
      <family val="2"/>
    </font>
    <font>
      <sz val="12"/>
      <color rgb="FFFF0000"/>
      <name val="Arial"/>
      <family val="2"/>
    </font>
    <font>
      <b/>
      <u/>
      <sz val="14"/>
      <color theme="1"/>
      <name val="Arial"/>
      <family val="2"/>
    </font>
    <font>
      <sz val="14"/>
      <color rgb="FFFFFFFF"/>
      <name val="Arial"/>
      <family val="2"/>
    </font>
    <font>
      <b/>
      <sz val="14"/>
      <color theme="1"/>
      <name val="+mj-lt"/>
    </font>
    <font>
      <sz val="48"/>
      <color theme="0" tint="-0.499984740745262"/>
      <name val="Arial"/>
      <family val="2"/>
    </font>
    <font>
      <b/>
      <sz val="14"/>
      <color theme="1"/>
      <name val="Calibri"/>
      <family val="2"/>
      <scheme val="minor"/>
    </font>
    <font>
      <sz val="16"/>
      <color theme="1"/>
      <name val="Calibri"/>
      <family val="2"/>
      <scheme val="minor"/>
    </font>
    <font>
      <sz val="14"/>
      <color theme="1"/>
      <name val="Calibri"/>
      <family val="2"/>
      <scheme val="minor"/>
    </font>
    <font>
      <b/>
      <sz val="10"/>
      <color theme="1"/>
      <name val="Arial"/>
      <family val="2"/>
    </font>
    <font>
      <b/>
      <sz val="12"/>
      <color theme="1"/>
      <name val="Calibri"/>
      <family val="2"/>
      <scheme val="minor"/>
    </font>
    <font>
      <sz val="12"/>
      <color theme="1"/>
      <name val="Calibri"/>
      <family val="2"/>
      <scheme val="minor"/>
    </font>
    <font>
      <sz val="16"/>
      <name val="Arial"/>
      <family val="2"/>
    </font>
    <font>
      <sz val="12"/>
      <color indexed="81"/>
      <name val="Arial"/>
      <family val="2"/>
    </font>
    <font>
      <b/>
      <sz val="12"/>
      <color indexed="81"/>
      <name val="Arial"/>
      <family val="2"/>
    </font>
    <font>
      <sz val="9"/>
      <color indexed="81"/>
      <name val="Segoe UI"/>
      <family val="2"/>
    </font>
    <font>
      <b/>
      <sz val="12"/>
      <color theme="0"/>
      <name val="Calibri"/>
      <family val="2"/>
      <scheme val="minor"/>
    </font>
    <font>
      <b/>
      <sz val="9"/>
      <color indexed="81"/>
      <name val="Segoe UI"/>
      <family val="2"/>
    </font>
  </fonts>
  <fills count="17">
    <fill>
      <patternFill patternType="none"/>
    </fill>
    <fill>
      <patternFill patternType="gray125"/>
    </fill>
    <fill>
      <patternFill patternType="solid">
        <fgColor rgb="FFFFFF00"/>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0"/>
        <bgColor indexed="64"/>
      </patternFill>
    </fill>
    <fill>
      <patternFill patternType="solid">
        <fgColor theme="4" tint="-0.249977111117893"/>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theme="2" tint="-0.499984740745262"/>
        <bgColor indexed="64"/>
      </patternFill>
    </fill>
    <fill>
      <patternFill patternType="solid">
        <fgColor rgb="FFFF0000"/>
        <bgColor indexed="64"/>
      </patternFill>
    </fill>
    <fill>
      <patternFill patternType="solid">
        <fgColor theme="4" tint="0.79998168889431442"/>
        <bgColor indexed="64"/>
      </patternFill>
    </fill>
    <fill>
      <patternFill patternType="solid">
        <fgColor rgb="FFEB8990"/>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theme="5" tint="-0.249977111117893"/>
        <bgColor indexed="64"/>
      </patternFill>
    </fill>
    <fill>
      <patternFill patternType="solid">
        <fgColor rgb="FFFFFFFF"/>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diagonal/>
    </border>
    <border>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medium">
        <color indexed="64"/>
      </right>
      <top style="thin">
        <color indexed="64"/>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medium">
        <color indexed="64"/>
      </right>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s>
  <cellStyleXfs count="1">
    <xf numFmtId="0" fontId="0" fillId="0" borderId="0"/>
  </cellStyleXfs>
  <cellXfs count="470">
    <xf numFmtId="0" fontId="0" fillId="0" borderId="0" xfId="0"/>
    <xf numFmtId="0" fontId="0" fillId="0" borderId="0" xfId="0" applyAlignment="1">
      <alignment horizontal="center" vertical="center"/>
    </xf>
    <xf numFmtId="0" fontId="0" fillId="0" borderId="0" xfId="0"/>
    <xf numFmtId="1" fontId="16" fillId="0" borderId="1" xfId="0" applyNumberFormat="1" applyFont="1" applyBorder="1" applyAlignment="1" applyProtection="1">
      <alignment horizontal="center" vertical="center"/>
      <protection hidden="1"/>
    </xf>
    <xf numFmtId="0" fontId="11" fillId="0" borderId="8" xfId="0" applyFont="1" applyBorder="1" applyAlignment="1" applyProtection="1">
      <alignment vertical="center"/>
      <protection hidden="1"/>
    </xf>
    <xf numFmtId="0" fontId="0" fillId="0" borderId="9" xfId="0" applyBorder="1" applyProtection="1">
      <protection hidden="1"/>
    </xf>
    <xf numFmtId="0" fontId="11" fillId="0" borderId="10" xfId="0" applyFont="1" applyBorder="1" applyAlignment="1" applyProtection="1">
      <alignment vertical="center"/>
      <protection hidden="1"/>
    </xf>
    <xf numFmtId="0" fontId="0" fillId="0" borderId="11" xfId="0" applyBorder="1" applyProtection="1">
      <protection hidden="1"/>
    </xf>
    <xf numFmtId="0" fontId="11" fillId="0" borderId="12" xfId="0" applyFont="1" applyBorder="1" applyAlignment="1" applyProtection="1">
      <alignment vertical="center"/>
      <protection hidden="1"/>
    </xf>
    <xf numFmtId="0" fontId="0" fillId="0" borderId="13" xfId="0" applyBorder="1" applyProtection="1">
      <protection hidden="1"/>
    </xf>
    <xf numFmtId="0" fontId="0" fillId="0" borderId="0" xfId="0" applyBorder="1"/>
    <xf numFmtId="0" fontId="11" fillId="0" borderId="1" xfId="0" applyFont="1" applyBorder="1" applyAlignment="1" applyProtection="1">
      <alignment horizontal="left" vertical="center" wrapText="1"/>
      <protection hidden="1"/>
    </xf>
    <xf numFmtId="0" fontId="11" fillId="0" borderId="1" xfId="0" applyFont="1" applyBorder="1" applyAlignment="1" applyProtection="1">
      <alignment horizontal="center" vertical="center"/>
      <protection hidden="1"/>
    </xf>
    <xf numFmtId="0" fontId="16" fillId="0" borderId="0" xfId="0" applyFont="1" applyAlignment="1" applyProtection="1">
      <alignment vertical="center"/>
      <protection hidden="1"/>
    </xf>
    <xf numFmtId="0" fontId="16" fillId="0" borderId="0" xfId="0" applyFont="1" applyAlignment="1" applyProtection="1">
      <alignment horizontal="center" vertical="center"/>
      <protection hidden="1"/>
    </xf>
    <xf numFmtId="0" fontId="0" fillId="0" borderId="0" xfId="0" applyAlignment="1" applyProtection="1">
      <alignment vertical="center"/>
      <protection hidden="1"/>
    </xf>
    <xf numFmtId="0" fontId="16" fillId="0" borderId="0" xfId="0" applyFont="1" applyAlignment="1">
      <alignment vertical="center"/>
    </xf>
    <xf numFmtId="0" fontId="11" fillId="0" borderId="1" xfId="0" applyFont="1" applyBorder="1" applyAlignment="1" applyProtection="1">
      <alignment horizontal="center" vertical="center" wrapText="1"/>
      <protection hidden="1"/>
    </xf>
    <xf numFmtId="0" fontId="16" fillId="0" borderId="0" xfId="0" applyFont="1" applyAlignment="1" applyProtection="1">
      <alignment horizontal="center" vertical="center" wrapText="1"/>
      <protection hidden="1"/>
    </xf>
    <xf numFmtId="0" fontId="0" fillId="0" borderId="0" xfId="0" applyAlignment="1" applyProtection="1">
      <alignment horizontal="center" vertical="center"/>
      <protection hidden="1"/>
    </xf>
    <xf numFmtId="2" fontId="16" fillId="0" borderId="1" xfId="0" applyNumberFormat="1" applyFont="1" applyBorder="1" applyAlignment="1" applyProtection="1">
      <alignment horizontal="center" vertical="center"/>
      <protection hidden="1"/>
    </xf>
    <xf numFmtId="1" fontId="16" fillId="0" borderId="0" xfId="0" applyNumberFormat="1" applyFont="1" applyAlignment="1" applyProtection="1">
      <alignment vertical="center"/>
      <protection hidden="1"/>
    </xf>
    <xf numFmtId="49" fontId="16" fillId="0" borderId="0" xfId="0" applyNumberFormat="1" applyFont="1" applyAlignment="1" applyProtection="1">
      <alignment vertical="center"/>
      <protection hidden="1"/>
    </xf>
    <xf numFmtId="0" fontId="11" fillId="0" borderId="2" xfId="0" applyFont="1" applyBorder="1" applyAlignment="1" applyProtection="1">
      <alignment horizontal="center" vertical="center"/>
      <protection hidden="1"/>
    </xf>
    <xf numFmtId="2" fontId="16" fillId="0" borderId="1" xfId="0" applyNumberFormat="1" applyFont="1" applyBorder="1" applyAlignment="1" applyProtection="1">
      <alignment horizontal="center" vertical="center" wrapText="1"/>
      <protection hidden="1"/>
    </xf>
    <xf numFmtId="0" fontId="11" fillId="0" borderId="1" xfId="0" applyFont="1" applyFill="1" applyBorder="1" applyAlignment="1" applyProtection="1">
      <alignment horizontal="left" vertical="center" wrapText="1"/>
      <protection hidden="1"/>
    </xf>
    <xf numFmtId="0" fontId="11" fillId="0" borderId="0" xfId="0" applyFont="1" applyAlignment="1" applyProtection="1">
      <alignment vertical="center"/>
      <protection hidden="1"/>
    </xf>
    <xf numFmtId="0" fontId="11" fillId="2" borderId="0" xfId="0" applyFont="1" applyFill="1" applyAlignment="1" applyProtection="1">
      <alignment vertical="center"/>
      <protection hidden="1"/>
    </xf>
    <xf numFmtId="2" fontId="16" fillId="0" borderId="0" xfId="0" applyNumberFormat="1" applyFont="1" applyAlignment="1" applyProtection="1">
      <alignment horizontal="center" vertical="center"/>
      <protection hidden="1"/>
    </xf>
    <xf numFmtId="0" fontId="16" fillId="0" borderId="0" xfId="0" applyFont="1" applyProtection="1">
      <protection hidden="1"/>
    </xf>
    <xf numFmtId="0" fontId="11" fillId="0" borderId="0" xfId="0" applyFont="1" applyFill="1" applyAlignment="1" applyProtection="1">
      <alignment vertical="center"/>
      <protection hidden="1"/>
    </xf>
    <xf numFmtId="0" fontId="18" fillId="0" borderId="0" xfId="0" applyFont="1" applyProtection="1">
      <protection hidden="1"/>
    </xf>
    <xf numFmtId="0" fontId="0" fillId="0" borderId="0" xfId="0" applyProtection="1">
      <protection hidden="1"/>
    </xf>
    <xf numFmtId="0" fontId="0" fillId="0" borderId="0" xfId="0" applyAlignment="1">
      <alignment vertical="center"/>
    </xf>
    <xf numFmtId="0" fontId="18" fillId="0" borderId="1" xfId="0" applyFont="1" applyFill="1" applyBorder="1" applyAlignment="1" applyProtection="1">
      <alignment horizontal="center" vertical="center" wrapText="1"/>
      <protection hidden="1"/>
    </xf>
    <xf numFmtId="0" fontId="18" fillId="0" borderId="1" xfId="0" applyFont="1" applyBorder="1" applyAlignment="1" applyProtection="1">
      <alignment horizontal="center" vertical="center"/>
      <protection hidden="1"/>
    </xf>
    <xf numFmtId="1" fontId="14" fillId="0" borderId="1" xfId="0" applyNumberFormat="1" applyFont="1" applyBorder="1" applyAlignment="1" applyProtection="1">
      <alignment horizontal="center" vertical="center"/>
      <protection hidden="1"/>
    </xf>
    <xf numFmtId="2" fontId="0" fillId="0" borderId="0" xfId="0" applyNumberFormat="1" applyProtection="1">
      <protection hidden="1"/>
    </xf>
    <xf numFmtId="164" fontId="26" fillId="0" borderId="1" xfId="0" applyNumberFormat="1" applyFont="1" applyFill="1" applyBorder="1" applyAlignment="1" applyProtection="1">
      <alignment horizontal="center" vertical="center"/>
      <protection hidden="1"/>
    </xf>
    <xf numFmtId="0" fontId="18" fillId="0" borderId="7" xfId="0" applyFont="1" applyBorder="1" applyAlignment="1" applyProtection="1">
      <alignment horizontal="center" vertical="center"/>
      <protection hidden="1"/>
    </xf>
    <xf numFmtId="164" fontId="26" fillId="0" borderId="2" xfId="0" applyNumberFormat="1" applyFont="1" applyFill="1" applyBorder="1" applyAlignment="1" applyProtection="1">
      <alignment horizontal="center" vertical="center"/>
      <protection hidden="1"/>
    </xf>
    <xf numFmtId="164" fontId="18" fillId="0" borderId="1" xfId="0" applyNumberFormat="1" applyFont="1" applyBorder="1" applyAlignment="1" applyProtection="1">
      <alignment horizontal="center" vertical="center"/>
      <protection hidden="1"/>
    </xf>
    <xf numFmtId="2" fontId="18" fillId="0" borderId="1" xfId="0" applyNumberFormat="1" applyFont="1" applyFill="1" applyBorder="1" applyAlignment="1" applyProtection="1">
      <alignment horizontal="center" vertical="center"/>
      <protection hidden="1"/>
    </xf>
    <xf numFmtId="49" fontId="16" fillId="0" borderId="0" xfId="0" applyNumberFormat="1" applyFont="1" applyAlignment="1" applyProtection="1">
      <alignment horizontal="center" vertical="center"/>
      <protection hidden="1"/>
    </xf>
    <xf numFmtId="0" fontId="16" fillId="0" borderId="0" xfId="0" applyFont="1" applyAlignment="1">
      <alignment horizontal="right" vertical="center"/>
    </xf>
    <xf numFmtId="165" fontId="16" fillId="0" borderId="0" xfId="0" applyNumberFormat="1" applyFont="1" applyAlignment="1" applyProtection="1">
      <alignment vertical="center"/>
      <protection hidden="1"/>
    </xf>
    <xf numFmtId="0" fontId="16" fillId="0" borderId="0" xfId="0" applyFont="1" applyAlignment="1" applyProtection="1">
      <alignment horizontal="right" vertical="center"/>
      <protection hidden="1"/>
    </xf>
    <xf numFmtId="1" fontId="16" fillId="0" borderId="0" xfId="0" applyNumberFormat="1" applyFont="1" applyAlignment="1" applyProtection="1">
      <alignment horizontal="right" vertical="center"/>
      <protection hidden="1"/>
    </xf>
    <xf numFmtId="165" fontId="16" fillId="0" borderId="0" xfId="0" applyNumberFormat="1" applyFont="1" applyAlignment="1" applyProtection="1">
      <alignment horizontal="right" vertical="center"/>
      <protection hidden="1"/>
    </xf>
    <xf numFmtId="165" fontId="16" fillId="0" borderId="0" xfId="0" applyNumberFormat="1" applyFont="1" applyAlignment="1" applyProtection="1">
      <alignment horizontal="center" vertical="center"/>
      <protection hidden="1"/>
    </xf>
    <xf numFmtId="0" fontId="28" fillId="4" borderId="5" xfId="0" applyFont="1" applyFill="1" applyBorder="1" applyAlignment="1" applyProtection="1">
      <alignment vertical="center" wrapText="1"/>
      <protection hidden="1"/>
    </xf>
    <xf numFmtId="0" fontId="30" fillId="5" borderId="0" xfId="0" applyFont="1" applyFill="1" applyBorder="1" applyAlignment="1" applyProtection="1">
      <alignment vertical="center"/>
      <protection hidden="1"/>
    </xf>
    <xf numFmtId="0" fontId="30" fillId="3" borderId="0" xfId="0" applyFont="1" applyFill="1" applyBorder="1" applyAlignment="1" applyProtection="1">
      <alignment vertical="center"/>
      <protection hidden="1"/>
    </xf>
    <xf numFmtId="0" fontId="5" fillId="0" borderId="0" xfId="0" applyFont="1" applyAlignment="1" applyProtection="1">
      <alignment vertical="center"/>
      <protection hidden="1"/>
    </xf>
    <xf numFmtId="0" fontId="4" fillId="0" borderId="0" xfId="0" applyFont="1" applyAlignment="1" applyProtection="1">
      <alignment vertical="center"/>
      <protection hidden="1"/>
    </xf>
    <xf numFmtId="0" fontId="41" fillId="0" borderId="1" xfId="0" applyFont="1" applyFill="1" applyBorder="1" applyAlignment="1" applyProtection="1">
      <alignment horizontal="center" vertical="center" wrapText="1"/>
      <protection hidden="1"/>
    </xf>
    <xf numFmtId="1" fontId="20" fillId="0" borderId="1" xfId="0" applyNumberFormat="1" applyFont="1" applyBorder="1" applyAlignment="1" applyProtection="1">
      <alignment horizontal="center" vertical="center"/>
      <protection hidden="1"/>
    </xf>
    <xf numFmtId="0" fontId="41" fillId="0" borderId="0" xfId="0" applyFont="1" applyFill="1" applyBorder="1" applyAlignment="1" applyProtection="1">
      <alignment horizontal="center" vertical="center" wrapText="1"/>
      <protection hidden="1"/>
    </xf>
    <xf numFmtId="0" fontId="16" fillId="0" borderId="1" xfId="0" applyFont="1" applyBorder="1" applyAlignment="1" applyProtection="1">
      <alignment horizontal="center" vertical="center"/>
      <protection hidden="1"/>
    </xf>
    <xf numFmtId="164" fontId="14" fillId="0" borderId="1" xfId="0" applyNumberFormat="1" applyFont="1" applyBorder="1" applyAlignment="1" applyProtection="1">
      <alignment horizontal="center" vertical="center"/>
      <protection hidden="1"/>
    </xf>
    <xf numFmtId="0" fontId="18" fillId="0" borderId="0" xfId="0" applyFont="1" applyBorder="1" applyAlignment="1" applyProtection="1">
      <alignment horizontal="center" vertical="center"/>
      <protection hidden="1"/>
    </xf>
    <xf numFmtId="1" fontId="14" fillId="0" borderId="0" xfId="0" applyNumberFormat="1" applyFont="1" applyBorder="1" applyAlignment="1" applyProtection="1">
      <alignment horizontal="center" vertical="center"/>
      <protection hidden="1"/>
    </xf>
    <xf numFmtId="0" fontId="0" fillId="0" borderId="1" xfId="0" applyBorder="1" applyAlignment="1" applyProtection="1">
      <alignment horizontal="center" vertical="center"/>
      <protection hidden="1"/>
    </xf>
    <xf numFmtId="49" fontId="25" fillId="0" borderId="0" xfId="0" applyNumberFormat="1" applyFont="1" applyFill="1" applyAlignment="1" applyProtection="1">
      <alignment horizontal="center" vertical="center"/>
      <protection hidden="1"/>
    </xf>
    <xf numFmtId="0" fontId="17" fillId="0" borderId="1" xfId="0" applyFont="1" applyBorder="1" applyAlignment="1" applyProtection="1">
      <alignment horizontal="center" vertical="center" wrapText="1"/>
      <protection hidden="1"/>
    </xf>
    <xf numFmtId="0" fontId="17" fillId="0" borderId="1" xfId="0" applyFont="1" applyBorder="1" applyAlignment="1" applyProtection="1">
      <alignment horizontal="center" vertical="center"/>
      <protection hidden="1"/>
    </xf>
    <xf numFmtId="0" fontId="42" fillId="0" borderId="0" xfId="0" applyFont="1" applyAlignment="1">
      <alignment horizontal="center" vertical="center" wrapText="1"/>
    </xf>
    <xf numFmtId="0" fontId="43" fillId="0" borderId="0" xfId="0" applyFont="1" applyAlignment="1">
      <alignment horizontal="center" vertical="center" wrapText="1"/>
    </xf>
    <xf numFmtId="0" fontId="0" fillId="0" borderId="0" xfId="0" applyAlignment="1">
      <alignment horizontal="left" vertical="center"/>
    </xf>
    <xf numFmtId="165" fontId="47" fillId="0" borderId="0" xfId="0" applyNumberFormat="1" applyFont="1" applyAlignment="1">
      <alignment horizontal="center" vertical="center"/>
    </xf>
    <xf numFmtId="2" fontId="0" fillId="0" borderId="0" xfId="0" applyNumberFormat="1"/>
    <xf numFmtId="2" fontId="18" fillId="0" borderId="2" xfId="0" applyNumberFormat="1" applyFont="1" applyBorder="1" applyAlignment="1" applyProtection="1">
      <alignment horizontal="center" vertical="center"/>
      <protection hidden="1"/>
    </xf>
    <xf numFmtId="0" fontId="18" fillId="3" borderId="0" xfId="0" applyFont="1" applyFill="1" applyBorder="1" applyAlignment="1" applyProtection="1">
      <alignment vertical="center"/>
      <protection hidden="1"/>
    </xf>
    <xf numFmtId="0" fontId="30" fillId="0" borderId="0" xfId="0" applyFont="1" applyFill="1" applyBorder="1" applyAlignment="1" applyProtection="1">
      <alignment vertical="center"/>
      <protection hidden="1"/>
    </xf>
    <xf numFmtId="164" fontId="18" fillId="0" borderId="8" xfId="0" applyNumberFormat="1" applyFont="1" applyFill="1" applyBorder="1" applyAlignment="1" applyProtection="1">
      <alignment horizontal="center" vertical="center"/>
      <protection hidden="1"/>
    </xf>
    <xf numFmtId="0" fontId="18" fillId="7" borderId="0" xfId="0" applyFont="1" applyFill="1" applyBorder="1" applyAlignment="1" applyProtection="1">
      <alignment vertical="center"/>
      <protection hidden="1"/>
    </xf>
    <xf numFmtId="0" fontId="18" fillId="7" borderId="11" xfId="0" applyFont="1" applyFill="1" applyBorder="1" applyAlignment="1" applyProtection="1">
      <alignment vertical="center"/>
      <protection hidden="1"/>
    </xf>
    <xf numFmtId="0" fontId="18" fillId="7" borderId="11" xfId="0" applyFont="1" applyFill="1" applyBorder="1" applyAlignment="1" applyProtection="1">
      <alignment horizontal="center" vertical="center" wrapText="1"/>
      <protection hidden="1"/>
    </xf>
    <xf numFmtId="0" fontId="18" fillId="7" borderId="9" xfId="0" applyFont="1" applyFill="1" applyBorder="1" applyAlignment="1" applyProtection="1">
      <alignment vertical="center"/>
      <protection hidden="1"/>
    </xf>
    <xf numFmtId="164" fontId="18" fillId="7" borderId="11" xfId="0" applyNumberFormat="1" applyFont="1" applyFill="1" applyBorder="1" applyAlignment="1" applyProtection="1">
      <alignment horizontal="center" vertical="center"/>
      <protection hidden="1"/>
    </xf>
    <xf numFmtId="0" fontId="18" fillId="7" borderId="11" xfId="0" applyFont="1" applyFill="1" applyBorder="1" applyAlignment="1" applyProtection="1">
      <alignment horizontal="center" vertical="center"/>
      <protection hidden="1"/>
    </xf>
    <xf numFmtId="2" fontId="18" fillId="7" borderId="10" xfId="0" applyNumberFormat="1" applyFont="1" applyFill="1" applyBorder="1" applyAlignment="1" applyProtection="1">
      <alignment horizontal="center" vertical="center"/>
      <protection hidden="1"/>
    </xf>
    <xf numFmtId="2" fontId="18" fillId="7" borderId="15" xfId="0" applyNumberFormat="1" applyFont="1" applyFill="1" applyBorder="1" applyAlignment="1" applyProtection="1">
      <alignment horizontal="center" vertical="center"/>
      <protection hidden="1"/>
    </xf>
    <xf numFmtId="164" fontId="18" fillId="7" borderId="0" xfId="0" applyNumberFormat="1" applyFont="1" applyFill="1" applyBorder="1" applyAlignment="1" applyProtection="1">
      <alignment horizontal="center" vertical="center"/>
      <protection hidden="1"/>
    </xf>
    <xf numFmtId="0" fontId="18" fillId="7" borderId="0" xfId="0" applyFont="1" applyFill="1" applyBorder="1" applyAlignment="1" applyProtection="1">
      <alignment horizontal="center" vertical="center"/>
      <protection hidden="1"/>
    </xf>
    <xf numFmtId="2" fontId="18" fillId="7" borderId="0" xfId="0" applyNumberFormat="1" applyFont="1" applyFill="1" applyBorder="1" applyAlignment="1" applyProtection="1">
      <alignment horizontal="center" vertical="center"/>
      <protection hidden="1"/>
    </xf>
    <xf numFmtId="164" fontId="18" fillId="7" borderId="10" xfId="0" applyNumberFormat="1" applyFont="1" applyFill="1" applyBorder="1" applyAlignment="1" applyProtection="1">
      <alignment horizontal="center" vertical="center"/>
      <protection hidden="1"/>
    </xf>
    <xf numFmtId="0" fontId="18" fillId="7" borderId="10" xfId="0" applyFont="1" applyFill="1" applyBorder="1" applyAlignment="1" applyProtection="1">
      <alignment horizontal="center" vertical="center"/>
      <protection hidden="1"/>
    </xf>
    <xf numFmtId="0" fontId="28" fillId="5" borderId="0" xfId="0" applyFont="1" applyFill="1" applyBorder="1" applyAlignment="1" applyProtection="1">
      <alignment horizontal="center" vertical="center" wrapText="1"/>
      <protection hidden="1"/>
    </xf>
    <xf numFmtId="0" fontId="27" fillId="5" borderId="0" xfId="0" applyFont="1" applyFill="1" applyBorder="1" applyAlignment="1" applyProtection="1">
      <alignment horizontal="center" vertical="center"/>
      <protection hidden="1"/>
    </xf>
    <xf numFmtId="0" fontId="30" fillId="5" borderId="0" xfId="0" applyFont="1" applyFill="1" applyBorder="1" applyAlignment="1" applyProtection="1">
      <alignment horizontal="center" vertical="center"/>
      <protection hidden="1"/>
    </xf>
    <xf numFmtId="0" fontId="7" fillId="5" borderId="0" xfId="0" applyFont="1" applyFill="1" applyBorder="1" applyAlignment="1" applyProtection="1">
      <alignment horizontal="center" vertical="center" wrapText="1"/>
      <protection hidden="1"/>
    </xf>
    <xf numFmtId="164" fontId="18" fillId="5" borderId="0" xfId="0" applyNumberFormat="1" applyFont="1" applyFill="1" applyBorder="1" applyAlignment="1" applyProtection="1">
      <alignment horizontal="center" vertical="center"/>
      <protection hidden="1"/>
    </xf>
    <xf numFmtId="0" fontId="18" fillId="5" borderId="10" xfId="0" applyFont="1" applyFill="1" applyBorder="1" applyAlignment="1" applyProtection="1">
      <alignment horizontal="center" vertical="center"/>
      <protection hidden="1"/>
    </xf>
    <xf numFmtId="2" fontId="18" fillId="5" borderId="0" xfId="0" applyNumberFormat="1" applyFont="1" applyFill="1" applyBorder="1" applyAlignment="1" applyProtection="1">
      <alignment horizontal="center" vertical="center"/>
      <protection hidden="1"/>
    </xf>
    <xf numFmtId="0" fontId="18" fillId="11" borderId="0" xfId="0" applyFont="1" applyFill="1" applyBorder="1" applyAlignment="1" applyProtection="1">
      <alignment horizontal="center" vertical="center"/>
      <protection hidden="1"/>
    </xf>
    <xf numFmtId="1" fontId="14" fillId="11" borderId="0" xfId="0" applyNumberFormat="1" applyFont="1" applyFill="1" applyBorder="1" applyAlignment="1" applyProtection="1">
      <alignment horizontal="center" vertical="center"/>
      <protection hidden="1"/>
    </xf>
    <xf numFmtId="0" fontId="17" fillId="0" borderId="0" xfId="0" applyFont="1" applyBorder="1" applyAlignment="1">
      <alignment horizontal="center" vertical="center"/>
    </xf>
    <xf numFmtId="0" fontId="17" fillId="0" borderId="0" xfId="0" applyFont="1" applyBorder="1" applyAlignment="1">
      <alignment horizontal="center" vertical="center" wrapText="1"/>
    </xf>
    <xf numFmtId="0" fontId="19" fillId="0" borderId="0" xfId="0" applyFont="1" applyBorder="1" applyAlignment="1">
      <alignment horizontal="center" vertical="center"/>
    </xf>
    <xf numFmtId="0" fontId="18" fillId="0" borderId="0" xfId="0" applyFont="1" applyBorder="1" applyAlignment="1">
      <alignment horizontal="center" vertical="center"/>
    </xf>
    <xf numFmtId="0" fontId="0" fillId="11" borderId="0" xfId="0" applyFill="1" applyProtection="1">
      <protection hidden="1"/>
    </xf>
    <xf numFmtId="0" fontId="11" fillId="11" borderId="0" xfId="0" applyFont="1" applyFill="1" applyProtection="1">
      <protection hidden="1"/>
    </xf>
    <xf numFmtId="0" fontId="48" fillId="4" borderId="5" xfId="0" applyFont="1" applyFill="1" applyBorder="1" applyAlignment="1" applyProtection="1">
      <alignment vertical="center" wrapText="1"/>
      <protection hidden="1"/>
    </xf>
    <xf numFmtId="0" fontId="48" fillId="5" borderId="15" xfId="0" applyFont="1" applyFill="1" applyBorder="1" applyAlignment="1" applyProtection="1">
      <alignment vertical="center" wrapText="1"/>
      <protection hidden="1"/>
    </xf>
    <xf numFmtId="0" fontId="16" fillId="5" borderId="15" xfId="0" applyFont="1" applyFill="1" applyBorder="1" applyAlignment="1" applyProtection="1">
      <alignment horizontal="left" indent="2"/>
      <protection hidden="1"/>
    </xf>
    <xf numFmtId="0" fontId="48" fillId="5" borderId="9" xfId="0" applyFont="1" applyFill="1" applyBorder="1" applyAlignment="1" applyProtection="1">
      <alignment vertical="center" wrapText="1"/>
      <protection hidden="1"/>
    </xf>
    <xf numFmtId="0" fontId="48" fillId="5" borderId="15" xfId="0" applyFont="1" applyFill="1" applyBorder="1" applyAlignment="1" applyProtection="1">
      <alignment horizontal="center" vertical="center" wrapText="1"/>
      <protection hidden="1"/>
    </xf>
    <xf numFmtId="0" fontId="48" fillId="5" borderId="0" xfId="0" applyFont="1" applyFill="1" applyBorder="1" applyAlignment="1" applyProtection="1">
      <alignment horizontal="center" vertical="center" wrapText="1"/>
      <protection hidden="1"/>
    </xf>
    <xf numFmtId="0" fontId="16" fillId="5" borderId="0" xfId="0" applyFont="1" applyFill="1" applyBorder="1" applyAlignment="1" applyProtection="1">
      <alignment horizontal="left" indent="2"/>
      <protection hidden="1"/>
    </xf>
    <xf numFmtId="0" fontId="48" fillId="5" borderId="11" xfId="0" applyFont="1" applyFill="1" applyBorder="1" applyAlignment="1" applyProtection="1">
      <alignment horizontal="center" vertical="center" wrapText="1"/>
      <protection hidden="1"/>
    </xf>
    <xf numFmtId="0" fontId="0" fillId="5" borderId="10" xfId="0" applyFill="1" applyBorder="1" applyProtection="1">
      <protection hidden="1"/>
    </xf>
    <xf numFmtId="0" fontId="48" fillId="3" borderId="0" xfId="0" applyFont="1" applyFill="1" applyBorder="1" applyAlignment="1" applyProtection="1">
      <alignment horizontal="center" vertical="center" wrapText="1"/>
      <protection hidden="1"/>
    </xf>
    <xf numFmtId="49" fontId="33" fillId="5" borderId="0" xfId="0" applyNumberFormat="1" applyFont="1" applyFill="1" applyBorder="1" applyAlignment="1" applyProtection="1">
      <alignment horizontal="center" vertical="center" wrapText="1"/>
      <protection hidden="1"/>
    </xf>
    <xf numFmtId="0" fontId="28" fillId="3" borderId="0" xfId="0" applyFont="1" applyFill="1" applyBorder="1" applyAlignment="1" applyProtection="1">
      <alignment horizontal="center" vertical="center" wrapText="1"/>
      <protection hidden="1"/>
    </xf>
    <xf numFmtId="0" fontId="0" fillId="5" borderId="0" xfId="0" applyFill="1" applyBorder="1" applyProtection="1">
      <protection hidden="1"/>
    </xf>
    <xf numFmtId="0" fontId="0" fillId="5" borderId="11" xfId="0" applyFill="1" applyBorder="1" applyProtection="1">
      <protection hidden="1"/>
    </xf>
    <xf numFmtId="49" fontId="52" fillId="4" borderId="4" xfId="0" applyNumberFormat="1" applyFont="1" applyFill="1" applyBorder="1" applyAlignment="1" applyProtection="1">
      <alignment horizontal="center" vertical="center" wrapText="1"/>
      <protection hidden="1"/>
    </xf>
    <xf numFmtId="0" fontId="0" fillId="0" borderId="0" xfId="0" applyFill="1" applyProtection="1">
      <protection hidden="1"/>
    </xf>
    <xf numFmtId="0" fontId="0" fillId="4" borderId="4" xfId="0" applyFill="1" applyBorder="1" applyProtection="1">
      <protection hidden="1"/>
    </xf>
    <xf numFmtId="49" fontId="52" fillId="4" borderId="5" xfId="0" applyNumberFormat="1" applyFont="1" applyFill="1" applyBorder="1" applyAlignment="1" applyProtection="1">
      <alignment horizontal="center" vertical="center" wrapText="1"/>
      <protection hidden="1"/>
    </xf>
    <xf numFmtId="0" fontId="16" fillId="5" borderId="0" xfId="0" applyFont="1" applyFill="1" applyBorder="1" applyAlignment="1" applyProtection="1">
      <alignment vertical="top" wrapText="1"/>
      <protection hidden="1"/>
    </xf>
    <xf numFmtId="0" fontId="16" fillId="0" borderId="0" xfId="0" applyFont="1" applyFill="1" applyBorder="1" applyAlignment="1" applyProtection="1">
      <alignment vertical="top" wrapText="1"/>
      <protection hidden="1"/>
    </xf>
    <xf numFmtId="0" fontId="8" fillId="5" borderId="0" xfId="0" applyFont="1" applyFill="1" applyBorder="1" applyProtection="1">
      <protection hidden="1"/>
    </xf>
    <xf numFmtId="0" fontId="0" fillId="0" borderId="0" xfId="0" applyBorder="1" applyProtection="1">
      <protection hidden="1"/>
    </xf>
    <xf numFmtId="49" fontId="33" fillId="7" borderId="10" xfId="0" applyNumberFormat="1" applyFont="1" applyFill="1" applyBorder="1" applyAlignment="1" applyProtection="1">
      <alignment horizontal="center" vertical="center" wrapText="1"/>
      <protection hidden="1"/>
    </xf>
    <xf numFmtId="0" fontId="0" fillId="11" borderId="0" xfId="0" applyFill="1" applyBorder="1" applyProtection="1">
      <protection hidden="1"/>
    </xf>
    <xf numFmtId="49" fontId="33" fillId="5" borderId="0" xfId="0" applyNumberFormat="1" applyFont="1" applyFill="1" applyBorder="1" applyAlignment="1" applyProtection="1">
      <alignment horizontal="left" vertical="center" wrapText="1"/>
      <protection hidden="1"/>
    </xf>
    <xf numFmtId="0" fontId="16" fillId="3" borderId="0" xfId="0" applyFont="1" applyFill="1" applyBorder="1" applyAlignment="1" applyProtection="1">
      <alignment vertical="top" wrapText="1"/>
      <protection hidden="1"/>
    </xf>
    <xf numFmtId="0" fontId="0" fillId="0" borderId="0" xfId="0" applyFill="1" applyBorder="1" applyProtection="1">
      <protection hidden="1"/>
    </xf>
    <xf numFmtId="0" fontId="0" fillId="7" borderId="0" xfId="0" applyFill="1" applyBorder="1" applyProtection="1">
      <protection hidden="1"/>
    </xf>
    <xf numFmtId="0" fontId="18" fillId="7" borderId="10" xfId="0" applyFont="1" applyFill="1" applyBorder="1" applyAlignment="1" applyProtection="1">
      <alignment vertical="center"/>
      <protection hidden="1"/>
    </xf>
    <xf numFmtId="0" fontId="18" fillId="7" borderId="0" xfId="0" applyFont="1" applyFill="1" applyBorder="1" applyAlignment="1" applyProtection="1">
      <alignment vertical="center" wrapText="1"/>
      <protection hidden="1"/>
    </xf>
    <xf numFmtId="0" fontId="2" fillId="5" borderId="0" xfId="0" applyFont="1" applyFill="1" applyBorder="1" applyAlignment="1" applyProtection="1">
      <alignment horizontal="center" vertical="center" wrapText="1"/>
      <protection hidden="1"/>
    </xf>
    <xf numFmtId="0" fontId="18" fillId="5" borderId="0" xfId="0" applyFont="1" applyFill="1" applyBorder="1" applyAlignment="1" applyProtection="1">
      <alignment horizontal="center" vertical="center" wrapText="1"/>
      <protection hidden="1"/>
    </xf>
    <xf numFmtId="0" fontId="39" fillId="5" borderId="0" xfId="0" applyFont="1" applyFill="1" applyBorder="1" applyAlignment="1" applyProtection="1">
      <alignment horizontal="center" vertical="center"/>
      <protection hidden="1"/>
    </xf>
    <xf numFmtId="0" fontId="37" fillId="5" borderId="0" xfId="0" applyFont="1" applyFill="1" applyBorder="1" applyAlignment="1" applyProtection="1">
      <alignment horizontal="center"/>
      <protection hidden="1"/>
    </xf>
    <xf numFmtId="0" fontId="33" fillId="5" borderId="0" xfId="0" applyFont="1" applyFill="1" applyBorder="1" applyAlignment="1" applyProtection="1">
      <alignment horizontal="center" vertical="center"/>
      <protection hidden="1"/>
    </xf>
    <xf numFmtId="0" fontId="0" fillId="7" borderId="10" xfId="0" applyFill="1" applyBorder="1" applyProtection="1">
      <protection hidden="1"/>
    </xf>
    <xf numFmtId="0" fontId="21" fillId="5" borderId="0" xfId="0" applyFont="1" applyFill="1" applyBorder="1" applyAlignment="1" applyProtection="1">
      <alignment horizontal="center" vertical="center"/>
      <protection hidden="1"/>
    </xf>
    <xf numFmtId="0" fontId="38" fillId="5" borderId="0" xfId="0" applyFont="1" applyFill="1" applyBorder="1" applyAlignment="1" applyProtection="1">
      <alignment horizontal="center"/>
      <protection hidden="1"/>
    </xf>
    <xf numFmtId="0" fontId="18" fillId="7" borderId="10" xfId="0" applyFont="1" applyFill="1" applyBorder="1" applyAlignment="1" applyProtection="1">
      <alignment vertical="center" wrapText="1"/>
      <protection hidden="1"/>
    </xf>
    <xf numFmtId="0" fontId="4" fillId="7" borderId="0" xfId="0" applyFont="1" applyFill="1" applyBorder="1" applyAlignment="1" applyProtection="1">
      <alignment horizontal="center" vertical="top"/>
      <protection hidden="1"/>
    </xf>
    <xf numFmtId="0" fontId="38" fillId="5" borderId="0" xfId="0" applyFont="1" applyFill="1" applyBorder="1" applyAlignment="1" applyProtection="1">
      <alignment horizontal="center" vertical="center"/>
      <protection hidden="1"/>
    </xf>
    <xf numFmtId="0" fontId="11" fillId="0" borderId="0" xfId="0" applyFont="1" applyProtection="1">
      <protection hidden="1"/>
    </xf>
    <xf numFmtId="0" fontId="29" fillId="5" borderId="0" xfId="0" applyFont="1" applyFill="1" applyBorder="1" applyAlignment="1" applyProtection="1">
      <alignment horizontal="left" vertical="center" indent="1"/>
      <protection hidden="1"/>
    </xf>
    <xf numFmtId="0" fontId="29" fillId="5" borderId="0" xfId="0" applyFont="1" applyFill="1" applyBorder="1" applyAlignment="1" applyProtection="1">
      <alignment vertical="center"/>
      <protection hidden="1"/>
    </xf>
    <xf numFmtId="0" fontId="11" fillId="7" borderId="10" xfId="0" applyFont="1" applyFill="1" applyBorder="1" applyAlignment="1" applyProtection="1">
      <alignment vertical="center"/>
      <protection hidden="1"/>
    </xf>
    <xf numFmtId="0" fontId="11" fillId="7" borderId="0" xfId="0" applyFont="1" applyFill="1" applyBorder="1" applyAlignment="1" applyProtection="1">
      <alignment vertical="center"/>
      <protection hidden="1"/>
    </xf>
    <xf numFmtId="0" fontId="11" fillId="7" borderId="0" xfId="0" applyFont="1" applyFill="1" applyBorder="1" applyProtection="1">
      <protection hidden="1"/>
    </xf>
    <xf numFmtId="0" fontId="6" fillId="7" borderId="0" xfId="0" applyFont="1" applyFill="1" applyBorder="1" applyAlignment="1" applyProtection="1">
      <alignment vertical="center"/>
      <protection hidden="1"/>
    </xf>
    <xf numFmtId="0" fontId="6" fillId="7" borderId="11" xfId="0" applyFont="1" applyFill="1" applyBorder="1" applyAlignment="1" applyProtection="1">
      <alignment vertical="center"/>
      <protection hidden="1"/>
    </xf>
    <xf numFmtId="0" fontId="16" fillId="0" borderId="0" xfId="0" applyFont="1" applyFill="1" applyBorder="1" applyAlignment="1" applyProtection="1">
      <alignment vertical="center"/>
      <protection hidden="1"/>
    </xf>
    <xf numFmtId="0" fontId="16" fillId="5" borderId="0" xfId="0" applyFont="1" applyFill="1" applyBorder="1" applyAlignment="1" applyProtection="1">
      <alignment vertical="center"/>
      <protection hidden="1"/>
    </xf>
    <xf numFmtId="0" fontId="11" fillId="7" borderId="10" xfId="0" applyFont="1" applyFill="1" applyBorder="1" applyProtection="1">
      <protection hidden="1"/>
    </xf>
    <xf numFmtId="0" fontId="33" fillId="7" borderId="0" xfId="0" applyFont="1" applyFill="1" applyBorder="1" applyAlignment="1" applyProtection="1">
      <alignment horizontal="center" vertical="center" wrapText="1"/>
      <protection hidden="1"/>
    </xf>
    <xf numFmtId="0" fontId="11" fillId="7" borderId="11" xfId="0" applyFont="1" applyFill="1" applyBorder="1" applyAlignment="1" applyProtection="1">
      <alignment vertical="center"/>
      <protection hidden="1"/>
    </xf>
    <xf numFmtId="0" fontId="36" fillId="5" borderId="0" xfId="0" applyFont="1" applyFill="1" applyBorder="1" applyAlignment="1" applyProtection="1">
      <alignment horizontal="center" vertical="center" wrapText="1"/>
      <protection hidden="1"/>
    </xf>
    <xf numFmtId="0" fontId="0" fillId="7" borderId="14" xfId="0" applyFill="1" applyBorder="1" applyProtection="1">
      <protection hidden="1"/>
    </xf>
    <xf numFmtId="0" fontId="44" fillId="0" borderId="0" xfId="0" applyFont="1" applyBorder="1" applyProtection="1">
      <protection hidden="1"/>
    </xf>
    <xf numFmtId="0" fontId="33" fillId="5" borderId="0" xfId="0" applyFont="1" applyFill="1" applyBorder="1" applyAlignment="1" applyProtection="1">
      <alignment horizontal="center" vertical="center" wrapText="1"/>
      <protection hidden="1"/>
    </xf>
    <xf numFmtId="0" fontId="18" fillId="5" borderId="14" xfId="0" applyFont="1" applyFill="1" applyBorder="1" applyAlignment="1" applyProtection="1">
      <alignment horizontal="center" vertical="center" wrapText="1"/>
      <protection hidden="1"/>
    </xf>
    <xf numFmtId="0" fontId="0" fillId="5" borderId="0" xfId="0" applyFont="1" applyFill="1" applyBorder="1" applyProtection="1">
      <protection hidden="1"/>
    </xf>
    <xf numFmtId="0" fontId="0" fillId="0" borderId="10" xfId="0" applyBorder="1" applyProtection="1">
      <protection hidden="1"/>
    </xf>
    <xf numFmtId="0" fontId="0" fillId="0" borderId="12" xfId="0" applyBorder="1" applyProtection="1">
      <protection hidden="1"/>
    </xf>
    <xf numFmtId="0" fontId="0" fillId="0" borderId="14" xfId="0" applyBorder="1" applyProtection="1">
      <protection hidden="1"/>
    </xf>
    <xf numFmtId="0" fontId="0" fillId="5" borderId="14" xfId="0" applyFill="1" applyBorder="1" applyProtection="1">
      <protection hidden="1"/>
    </xf>
    <xf numFmtId="0" fontId="0" fillId="3" borderId="14" xfId="0" applyFill="1" applyBorder="1" applyProtection="1">
      <protection hidden="1"/>
    </xf>
    <xf numFmtId="0" fontId="57" fillId="3" borderId="8" xfId="0" applyFont="1" applyFill="1" applyBorder="1" applyProtection="1">
      <protection hidden="1"/>
    </xf>
    <xf numFmtId="0" fontId="0" fillId="3" borderId="15" xfId="0" applyFill="1" applyBorder="1" applyProtection="1">
      <protection hidden="1"/>
    </xf>
    <xf numFmtId="0" fontId="57" fillId="3" borderId="10" xfId="0" applyFont="1" applyFill="1" applyBorder="1" applyProtection="1">
      <protection hidden="1"/>
    </xf>
    <xf numFmtId="0" fontId="18" fillId="3" borderId="0" xfId="0" applyFont="1" applyFill="1" applyBorder="1" applyProtection="1">
      <protection hidden="1"/>
    </xf>
    <xf numFmtId="0" fontId="0" fillId="3" borderId="0" xfId="0" applyFill="1" applyBorder="1" applyProtection="1">
      <protection hidden="1"/>
    </xf>
    <xf numFmtId="0" fontId="0" fillId="3" borderId="10" xfId="0" applyFill="1" applyBorder="1" applyProtection="1">
      <protection hidden="1"/>
    </xf>
    <xf numFmtId="0" fontId="17" fillId="3" borderId="0" xfId="0" applyFont="1" applyFill="1" applyBorder="1" applyProtection="1">
      <protection hidden="1"/>
    </xf>
    <xf numFmtId="0" fontId="17" fillId="3" borderId="0" xfId="0" applyFont="1" applyFill="1" applyBorder="1" applyAlignment="1" applyProtection="1">
      <alignment horizontal="left"/>
      <protection hidden="1"/>
    </xf>
    <xf numFmtId="0" fontId="45" fillId="3" borderId="0" xfId="0" applyFont="1" applyFill="1" applyBorder="1" applyProtection="1">
      <protection hidden="1"/>
    </xf>
    <xf numFmtId="0" fontId="0" fillId="3" borderId="0" xfId="0" applyFill="1" applyBorder="1" applyAlignment="1" applyProtection="1">
      <alignment horizontal="left"/>
      <protection hidden="1"/>
    </xf>
    <xf numFmtId="0" fontId="59" fillId="3" borderId="0" xfId="0" applyFont="1" applyFill="1" applyBorder="1" applyAlignment="1" applyProtection="1">
      <alignment horizontal="left" vertical="center" indent="4"/>
      <protection hidden="1"/>
    </xf>
    <xf numFmtId="0" fontId="0" fillId="10" borderId="0" xfId="0" applyFill="1" applyProtection="1">
      <protection hidden="1"/>
    </xf>
    <xf numFmtId="0" fontId="53" fillId="3" borderId="0" xfId="0" applyFont="1" applyFill="1" applyBorder="1" applyProtection="1">
      <protection hidden="1"/>
    </xf>
    <xf numFmtId="0" fontId="53" fillId="3" borderId="0" xfId="0" applyFont="1" applyFill="1" applyBorder="1" applyAlignment="1" applyProtection="1">
      <alignment horizontal="left"/>
      <protection hidden="1"/>
    </xf>
    <xf numFmtId="0" fontId="17" fillId="3" borderId="0" xfId="0" applyFont="1" applyFill="1" applyBorder="1" applyAlignment="1" applyProtection="1">
      <alignment horizontal="left" vertical="center" indent="4"/>
      <protection hidden="1"/>
    </xf>
    <xf numFmtId="0" fontId="45" fillId="3" borderId="11" xfId="0" applyFont="1" applyFill="1" applyBorder="1" applyProtection="1">
      <protection hidden="1"/>
    </xf>
    <xf numFmtId="0" fontId="58" fillId="3" borderId="0" xfId="0" applyFont="1" applyFill="1" applyBorder="1" applyProtection="1">
      <protection hidden="1"/>
    </xf>
    <xf numFmtId="49" fontId="14" fillId="3" borderId="0" xfId="0" applyNumberFormat="1" applyFont="1" applyFill="1" applyBorder="1" applyAlignment="1" applyProtection="1">
      <alignment horizontal="center" vertical="center" wrapText="1"/>
      <protection hidden="1"/>
    </xf>
    <xf numFmtId="0" fontId="17" fillId="12" borderId="0" xfId="0" applyFont="1" applyFill="1" applyBorder="1" applyAlignment="1" applyProtection="1">
      <alignment horizontal="center"/>
      <protection hidden="1"/>
    </xf>
    <xf numFmtId="0" fontId="0" fillId="3" borderId="11" xfId="0" applyFill="1" applyBorder="1" applyProtection="1">
      <protection hidden="1"/>
    </xf>
    <xf numFmtId="0" fontId="17" fillId="3" borderId="0" xfId="0" applyFont="1" applyFill="1" applyBorder="1" applyAlignment="1" applyProtection="1">
      <alignment horizontal="center"/>
      <protection hidden="1"/>
    </xf>
    <xf numFmtId="0" fontId="11" fillId="3" borderId="0" xfId="0" applyFont="1" applyFill="1" applyBorder="1" applyAlignment="1" applyProtection="1">
      <alignment vertical="center"/>
      <protection hidden="1"/>
    </xf>
    <xf numFmtId="0" fontId="0" fillId="3" borderId="12" xfId="0" applyFill="1" applyBorder="1" applyProtection="1">
      <protection hidden="1"/>
    </xf>
    <xf numFmtId="0" fontId="11" fillId="3" borderId="14" xfId="0" applyFont="1" applyFill="1" applyBorder="1" applyAlignment="1" applyProtection="1">
      <alignment vertical="center"/>
      <protection hidden="1"/>
    </xf>
    <xf numFmtId="0" fontId="0" fillId="3" borderId="13" xfId="0" applyFill="1" applyBorder="1" applyProtection="1">
      <protection hidden="1"/>
    </xf>
    <xf numFmtId="0" fontId="33" fillId="6" borderId="2" xfId="0" applyFont="1" applyFill="1" applyBorder="1" applyAlignment="1" applyProtection="1">
      <alignment horizontal="center" vertical="center"/>
      <protection locked="0" hidden="1"/>
    </xf>
    <xf numFmtId="0" fontId="33" fillId="6" borderId="1" xfId="0" applyFont="1" applyFill="1" applyBorder="1" applyAlignment="1" applyProtection="1">
      <alignment horizontal="center" vertical="center"/>
      <protection locked="0" hidden="1"/>
    </xf>
    <xf numFmtId="2" fontId="33" fillId="6" borderId="7" xfId="0" applyNumberFormat="1" applyFont="1" applyFill="1" applyBorder="1" applyAlignment="1" applyProtection="1">
      <alignment horizontal="center" vertical="center"/>
      <protection locked="0" hidden="1"/>
    </xf>
    <xf numFmtId="0" fontId="32" fillId="6" borderId="1" xfId="0" applyFont="1" applyFill="1" applyBorder="1" applyAlignment="1" applyProtection="1">
      <alignment horizontal="center" vertical="center" wrapText="1"/>
      <protection locked="0" hidden="1"/>
    </xf>
    <xf numFmtId="2" fontId="18" fillId="0" borderId="1" xfId="0" applyNumberFormat="1" applyFont="1" applyBorder="1" applyAlignment="1" applyProtection="1">
      <alignment horizontal="center" vertical="center"/>
      <protection hidden="1"/>
    </xf>
    <xf numFmtId="1" fontId="18" fillId="0" borderId="1" xfId="0" applyNumberFormat="1" applyFont="1" applyFill="1" applyBorder="1" applyAlignment="1" applyProtection="1">
      <alignment horizontal="center" vertical="center"/>
      <protection hidden="1"/>
    </xf>
    <xf numFmtId="2" fontId="18" fillId="0" borderId="1" xfId="0" applyNumberFormat="1" applyFont="1" applyBorder="1" applyAlignment="1" applyProtection="1">
      <alignment horizontal="center" vertical="center"/>
      <protection hidden="1"/>
    </xf>
    <xf numFmtId="0" fontId="17" fillId="0" borderId="0" xfId="0" applyFont="1" applyBorder="1" applyAlignment="1" applyProtection="1">
      <alignment horizontal="center" vertical="center" wrapText="1"/>
      <protection hidden="1"/>
    </xf>
    <xf numFmtId="49" fontId="33" fillId="7" borderId="12" xfId="0" applyNumberFormat="1" applyFont="1" applyFill="1" applyBorder="1" applyAlignment="1" applyProtection="1">
      <alignment horizontal="center" vertical="center" wrapText="1"/>
      <protection hidden="1"/>
    </xf>
    <xf numFmtId="49" fontId="33" fillId="7" borderId="14" xfId="0" applyNumberFormat="1" applyFont="1" applyFill="1" applyBorder="1" applyAlignment="1" applyProtection="1">
      <alignment horizontal="left" vertical="center" wrapText="1"/>
      <protection hidden="1"/>
    </xf>
    <xf numFmtId="164" fontId="18" fillId="7" borderId="13" xfId="0" applyNumberFormat="1" applyFont="1" applyFill="1" applyBorder="1" applyAlignment="1" applyProtection="1">
      <alignment horizontal="center" vertical="center"/>
      <protection hidden="1"/>
    </xf>
    <xf numFmtId="0" fontId="18" fillId="11" borderId="1" xfId="0" applyFont="1" applyFill="1" applyBorder="1" applyAlignment="1" applyProtection="1">
      <alignment horizontal="center" vertical="center"/>
      <protection hidden="1"/>
    </xf>
    <xf numFmtId="0" fontId="18" fillId="11" borderId="19" xfId="0" applyFont="1" applyFill="1" applyBorder="1" applyAlignment="1" applyProtection="1">
      <alignment horizontal="center" vertical="center"/>
      <protection hidden="1"/>
    </xf>
    <xf numFmtId="0" fontId="18" fillId="11" borderId="20" xfId="0" applyFont="1" applyFill="1" applyBorder="1" applyAlignment="1" applyProtection="1">
      <alignment horizontal="center" vertical="center"/>
      <protection hidden="1"/>
    </xf>
    <xf numFmtId="0" fontId="18" fillId="11" borderId="21" xfId="0" applyFont="1" applyFill="1" applyBorder="1" applyAlignment="1" applyProtection="1">
      <alignment horizontal="center" vertical="center"/>
      <protection hidden="1"/>
    </xf>
    <xf numFmtId="0" fontId="0" fillId="13" borderId="23" xfId="0" applyFill="1" applyBorder="1" applyAlignment="1">
      <alignment horizontal="center" vertical="center"/>
    </xf>
    <xf numFmtId="0" fontId="0" fillId="13" borderId="24" xfId="0" applyFill="1" applyBorder="1" applyAlignment="1">
      <alignment horizontal="center" vertical="center"/>
    </xf>
    <xf numFmtId="0" fontId="62" fillId="0" borderId="0" xfId="0" applyFont="1" applyBorder="1" applyAlignment="1" applyProtection="1">
      <alignment horizontal="center" vertical="center"/>
      <protection hidden="1"/>
    </xf>
    <xf numFmtId="2" fontId="62" fillId="0" borderId="0" xfId="0" applyNumberFormat="1" applyFont="1" applyBorder="1" applyAlignment="1" applyProtection="1">
      <alignment horizontal="center" vertical="center"/>
      <protection hidden="1"/>
    </xf>
    <xf numFmtId="0" fontId="63" fillId="0" borderId="0" xfId="0" applyFont="1" applyBorder="1" applyAlignment="1" applyProtection="1">
      <alignment horizontal="center" vertical="center"/>
      <protection hidden="1"/>
    </xf>
    <xf numFmtId="164" fontId="62" fillId="0" borderId="0" xfId="0" applyNumberFormat="1" applyFont="1" applyBorder="1" applyAlignment="1" applyProtection="1">
      <alignment horizontal="center" vertical="center"/>
      <protection hidden="1"/>
    </xf>
    <xf numFmtId="2" fontId="18" fillId="0" borderId="0" xfId="0" applyNumberFormat="1" applyFont="1" applyBorder="1" applyAlignment="1" applyProtection="1">
      <alignment horizontal="center" vertical="center"/>
      <protection hidden="1"/>
    </xf>
    <xf numFmtId="0" fontId="0" fillId="0" borderId="0" xfId="0" applyAlignment="1"/>
    <xf numFmtId="49" fontId="34" fillId="4" borderId="6" xfId="0" applyNumberFormat="1" applyFont="1" applyFill="1" applyBorder="1" applyAlignment="1" applyProtection="1">
      <alignment vertical="center"/>
      <protection hidden="1"/>
    </xf>
    <xf numFmtId="0" fontId="44" fillId="3" borderId="9" xfId="0" applyFont="1" applyFill="1" applyBorder="1" applyAlignment="1" applyProtection="1">
      <alignment horizontal="center" vertical="center"/>
      <protection hidden="1"/>
    </xf>
    <xf numFmtId="0" fontId="44" fillId="3" borderId="11" xfId="0" applyFont="1" applyFill="1" applyBorder="1" applyAlignment="1" applyProtection="1">
      <alignment horizontal="center" vertical="center"/>
      <protection hidden="1"/>
    </xf>
    <xf numFmtId="0" fontId="46" fillId="3" borderId="11" xfId="0" applyFont="1" applyFill="1" applyBorder="1" applyProtection="1">
      <protection hidden="1"/>
    </xf>
    <xf numFmtId="0" fontId="40" fillId="7" borderId="12" xfId="0" applyFont="1" applyFill="1" applyBorder="1" applyAlignment="1" applyProtection="1">
      <alignment horizontal="left" indent="1"/>
      <protection hidden="1"/>
    </xf>
    <xf numFmtId="0" fontId="40" fillId="7" borderId="14" xfId="0" applyFont="1" applyFill="1" applyBorder="1" applyAlignment="1" applyProtection="1">
      <alignment horizontal="left" indent="1"/>
      <protection hidden="1"/>
    </xf>
    <xf numFmtId="0" fontId="11" fillId="7" borderId="14" xfId="0" applyFont="1" applyFill="1" applyBorder="1" applyProtection="1">
      <protection hidden="1"/>
    </xf>
    <xf numFmtId="0" fontId="11" fillId="7" borderId="14" xfId="0" applyFont="1" applyFill="1" applyBorder="1" applyAlignment="1" applyProtection="1">
      <alignment vertical="center"/>
      <protection hidden="1"/>
    </xf>
    <xf numFmtId="0" fontId="11" fillId="7" borderId="13" xfId="0" applyFont="1" applyFill="1" applyBorder="1" applyAlignment="1" applyProtection="1">
      <alignment vertical="center"/>
      <protection hidden="1"/>
    </xf>
    <xf numFmtId="0" fontId="0" fillId="0" borderId="11" xfId="0" applyFill="1" applyBorder="1" applyProtection="1">
      <protection hidden="1"/>
    </xf>
    <xf numFmtId="0" fontId="14" fillId="0" borderId="15" xfId="0" applyFont="1" applyBorder="1" applyAlignment="1" applyProtection="1">
      <alignment vertical="center"/>
      <protection hidden="1"/>
    </xf>
    <xf numFmtId="0" fontId="14" fillId="0" borderId="9" xfId="0" applyFont="1" applyBorder="1" applyAlignment="1" applyProtection="1">
      <alignment vertical="center"/>
      <protection hidden="1"/>
    </xf>
    <xf numFmtId="0" fontId="14" fillId="0" borderId="14" xfId="0" applyFont="1" applyBorder="1" applyAlignment="1" applyProtection="1">
      <alignment vertical="center"/>
      <protection hidden="1"/>
    </xf>
    <xf numFmtId="0" fontId="14" fillId="0" borderId="13" xfId="0" applyFont="1" applyBorder="1" applyAlignment="1" applyProtection="1">
      <alignment vertical="center"/>
      <protection hidden="1"/>
    </xf>
    <xf numFmtId="0" fontId="18" fillId="0" borderId="0" xfId="0" applyFont="1" applyFill="1" applyBorder="1" applyAlignment="1" applyProtection="1">
      <alignment horizontal="center" vertical="center" wrapText="1"/>
      <protection hidden="1"/>
    </xf>
    <xf numFmtId="164" fontId="18" fillId="0" borderId="11" xfId="0" applyNumberFormat="1" applyFont="1" applyFill="1" applyBorder="1" applyAlignment="1" applyProtection="1">
      <alignment horizontal="center" vertical="center"/>
      <protection hidden="1"/>
    </xf>
    <xf numFmtId="2" fontId="18" fillId="0" borderId="12" xfId="0" applyNumberFormat="1" applyFont="1" applyFill="1" applyBorder="1" applyAlignment="1" applyProtection="1">
      <alignment horizontal="center" vertical="center"/>
      <protection hidden="1"/>
    </xf>
    <xf numFmtId="0" fontId="0" fillId="0" borderId="14" xfId="0" applyFill="1" applyBorder="1" applyProtection="1">
      <protection hidden="1"/>
    </xf>
    <xf numFmtId="0" fontId="65" fillId="0" borderId="14" xfId="0" applyFont="1" applyFill="1" applyBorder="1" applyAlignment="1" applyProtection="1">
      <alignment vertical="center"/>
      <protection hidden="1"/>
    </xf>
    <xf numFmtId="164" fontId="18" fillId="0" borderId="13" xfId="0" applyNumberFormat="1" applyFont="1" applyFill="1" applyBorder="1" applyAlignment="1" applyProtection="1">
      <alignment horizontal="center" vertical="center"/>
      <protection hidden="1"/>
    </xf>
    <xf numFmtId="0" fontId="42" fillId="0" borderId="0" xfId="0" applyFont="1" applyFill="1" applyBorder="1" applyProtection="1">
      <protection hidden="1"/>
    </xf>
    <xf numFmtId="0" fontId="18" fillId="5" borderId="1" xfId="0" applyFont="1" applyFill="1" applyBorder="1" applyAlignment="1" applyProtection="1">
      <alignment horizontal="center" vertical="center" wrapText="1"/>
      <protection hidden="1"/>
    </xf>
    <xf numFmtId="164" fontId="18" fillId="0" borderId="0" xfId="0" applyNumberFormat="1" applyFont="1" applyFill="1" applyBorder="1" applyAlignment="1" applyProtection="1">
      <alignment horizontal="center" vertical="center"/>
      <protection hidden="1"/>
    </xf>
    <xf numFmtId="0" fontId="11" fillId="0" borderId="0" xfId="0" applyFont="1" applyBorder="1" applyProtection="1">
      <protection hidden="1"/>
    </xf>
    <xf numFmtId="0" fontId="42" fillId="0" borderId="10" xfId="0" applyFont="1" applyFill="1" applyBorder="1" applyProtection="1">
      <protection hidden="1"/>
    </xf>
    <xf numFmtId="0" fontId="0" fillId="0" borderId="0" xfId="0" applyFill="1" applyBorder="1" applyAlignment="1" applyProtection="1">
      <alignment horizontal="center" vertical="center"/>
      <protection hidden="1"/>
    </xf>
    <xf numFmtId="0" fontId="45" fillId="0" borderId="0" xfId="0" applyFont="1" applyFill="1" applyBorder="1" applyProtection="1">
      <protection hidden="1"/>
    </xf>
    <xf numFmtId="0" fontId="0" fillId="0" borderId="13" xfId="0" applyFill="1" applyBorder="1" applyProtection="1">
      <protection hidden="1"/>
    </xf>
    <xf numFmtId="0" fontId="16" fillId="0" borderId="14" xfId="0" applyFont="1" applyFill="1" applyBorder="1" applyAlignment="1" applyProtection="1">
      <alignment horizontal="left" vertical="center" indent="1"/>
      <protection hidden="1"/>
    </xf>
    <xf numFmtId="49" fontId="54" fillId="0" borderId="14" xfId="0" applyNumberFormat="1" applyFont="1" applyFill="1" applyBorder="1" applyAlignment="1" applyProtection="1">
      <alignment vertical="center" wrapText="1"/>
      <protection hidden="1"/>
    </xf>
    <xf numFmtId="49" fontId="34" fillId="0" borderId="14" xfId="0" applyNumberFormat="1" applyFont="1" applyFill="1" applyBorder="1" applyAlignment="1" applyProtection="1">
      <alignment vertical="center" wrapText="1"/>
      <protection hidden="1"/>
    </xf>
    <xf numFmtId="49" fontId="55" fillId="0" borderId="14" xfId="0" applyNumberFormat="1" applyFont="1" applyFill="1" applyBorder="1" applyAlignment="1" applyProtection="1">
      <alignment horizontal="right" vertical="center" wrapText="1"/>
      <protection hidden="1"/>
    </xf>
    <xf numFmtId="0" fontId="11" fillId="0" borderId="0" xfId="0" applyFont="1" applyFill="1" applyBorder="1" applyProtection="1">
      <protection hidden="1"/>
    </xf>
    <xf numFmtId="0" fontId="56" fillId="0" borderId="0" xfId="0" applyFont="1" applyFill="1" applyBorder="1" applyProtection="1">
      <protection hidden="1"/>
    </xf>
    <xf numFmtId="0" fontId="0" fillId="0" borderId="10" xfId="0" applyFill="1" applyBorder="1" applyProtection="1">
      <protection hidden="1"/>
    </xf>
    <xf numFmtId="49" fontId="52" fillId="15" borderId="4" xfId="0" applyNumberFormat="1" applyFont="1" applyFill="1" applyBorder="1" applyAlignment="1" applyProtection="1">
      <alignment horizontal="center" vertical="center" wrapText="1"/>
      <protection hidden="1"/>
    </xf>
    <xf numFmtId="0" fontId="44" fillId="15" borderId="5" xfId="0" applyFont="1" applyFill="1" applyBorder="1" applyProtection="1">
      <protection hidden="1"/>
    </xf>
    <xf numFmtId="0" fontId="44" fillId="15" borderId="6" xfId="0" applyFont="1" applyFill="1" applyBorder="1" applyProtection="1">
      <protection hidden="1"/>
    </xf>
    <xf numFmtId="0" fontId="0" fillId="5" borderId="13" xfId="0" applyFill="1" applyBorder="1" applyProtection="1">
      <protection hidden="1"/>
    </xf>
    <xf numFmtId="0" fontId="0" fillId="16" borderId="0" xfId="0" applyFill="1" applyProtection="1">
      <protection hidden="1"/>
    </xf>
    <xf numFmtId="0" fontId="11" fillId="16" borderId="0" xfId="0" applyFont="1" applyFill="1" applyProtection="1">
      <protection hidden="1"/>
    </xf>
    <xf numFmtId="0" fontId="0" fillId="5" borderId="0" xfId="0" applyFill="1" applyProtection="1">
      <protection hidden="1"/>
    </xf>
    <xf numFmtId="0" fontId="46" fillId="5" borderId="0" xfId="0" applyFont="1" applyFill="1" applyBorder="1" applyAlignment="1" applyProtection="1">
      <alignment horizontal="center" vertical="center"/>
      <protection hidden="1"/>
    </xf>
    <xf numFmtId="165" fontId="46" fillId="5" borderId="0" xfId="0" applyNumberFormat="1" applyFont="1" applyFill="1" applyBorder="1" applyAlignment="1" applyProtection="1">
      <alignment horizontal="center" vertical="center"/>
      <protection hidden="1"/>
    </xf>
    <xf numFmtId="0" fontId="45" fillId="5" borderId="0" xfId="0" applyFont="1" applyFill="1" applyBorder="1" applyProtection="1">
      <protection hidden="1"/>
    </xf>
    <xf numFmtId="0" fontId="46" fillId="5" borderId="0" xfId="0" applyFont="1" applyFill="1" applyBorder="1" applyProtection="1">
      <protection hidden="1"/>
    </xf>
    <xf numFmtId="0" fontId="11" fillId="5" borderId="0" xfId="0" applyFont="1" applyFill="1" applyProtection="1">
      <protection hidden="1"/>
    </xf>
    <xf numFmtId="0" fontId="54" fillId="5" borderId="0" xfId="0" applyFont="1" applyFill="1" applyBorder="1" applyAlignment="1" applyProtection="1">
      <alignment horizontal="center" vertical="center"/>
      <protection hidden="1"/>
    </xf>
    <xf numFmtId="0" fontId="71" fillId="0" borderId="14" xfId="0" applyFont="1" applyFill="1" applyBorder="1" applyAlignment="1" applyProtection="1">
      <alignment vertical="center"/>
      <protection hidden="1"/>
    </xf>
    <xf numFmtId="0" fontId="61" fillId="14" borderId="28" xfId="0" applyFont="1" applyFill="1" applyBorder="1" applyAlignment="1">
      <alignment horizontal="center" vertical="center"/>
    </xf>
    <xf numFmtId="0" fontId="0" fillId="13" borderId="29" xfId="0" applyFill="1" applyBorder="1" applyAlignment="1">
      <alignment horizontal="center" vertical="center"/>
    </xf>
    <xf numFmtId="0" fontId="61" fillId="13" borderId="30" xfId="0" applyFont="1" applyFill="1" applyBorder="1" applyAlignment="1">
      <alignment horizontal="center" vertical="center"/>
    </xf>
    <xf numFmtId="0" fontId="61" fillId="13" borderId="28" xfId="0" applyFont="1" applyFill="1" applyBorder="1" applyAlignment="1">
      <alignment horizontal="center" vertical="center" wrapText="1"/>
    </xf>
    <xf numFmtId="0" fontId="61" fillId="14" borderId="30" xfId="0" applyFont="1" applyFill="1" applyBorder="1" applyAlignment="1">
      <alignment horizontal="center" vertical="center"/>
    </xf>
    <xf numFmtId="0" fontId="61" fillId="14" borderId="31" xfId="0" applyFont="1" applyFill="1" applyBorder="1" applyAlignment="1">
      <alignment horizontal="center" vertical="center"/>
    </xf>
    <xf numFmtId="0" fontId="61" fillId="14" borderId="32" xfId="0" applyFont="1" applyFill="1" applyBorder="1" applyAlignment="1">
      <alignment horizontal="center" vertical="center"/>
    </xf>
    <xf numFmtId="0" fontId="0" fillId="14" borderId="20" xfId="0" applyFill="1" applyBorder="1" applyAlignment="1">
      <alignment horizontal="center" vertical="center"/>
    </xf>
    <xf numFmtId="0" fontId="18" fillId="11" borderId="6" xfId="0" applyFont="1" applyFill="1" applyBorder="1" applyAlignment="1" applyProtection="1">
      <alignment horizontal="center" vertical="center"/>
      <protection hidden="1"/>
    </xf>
    <xf numFmtId="0" fontId="18" fillId="11" borderId="37" xfId="0" applyFont="1" applyFill="1" applyBorder="1" applyAlignment="1" applyProtection="1">
      <alignment horizontal="center" vertical="center"/>
      <protection hidden="1"/>
    </xf>
    <xf numFmtId="0" fontId="18" fillId="11" borderId="38" xfId="0" applyFont="1" applyFill="1" applyBorder="1" applyAlignment="1" applyProtection="1">
      <alignment horizontal="center" vertical="center"/>
      <protection hidden="1"/>
    </xf>
    <xf numFmtId="0" fontId="18" fillId="11" borderId="31" xfId="0" applyFont="1" applyFill="1" applyBorder="1" applyAlignment="1" applyProtection="1">
      <alignment horizontal="center" vertical="center"/>
      <protection hidden="1"/>
    </xf>
    <xf numFmtId="0" fontId="18" fillId="11" borderId="32" xfId="0" applyFont="1" applyFill="1" applyBorder="1" applyAlignment="1" applyProtection="1">
      <alignment horizontal="center" vertical="center"/>
      <protection hidden="1"/>
    </xf>
    <xf numFmtId="0" fontId="18" fillId="11" borderId="13" xfId="0" applyFont="1" applyFill="1" applyBorder="1" applyAlignment="1" applyProtection="1">
      <alignment horizontal="center" vertical="center"/>
      <protection hidden="1"/>
    </xf>
    <xf numFmtId="0" fontId="18" fillId="11" borderId="7" xfId="0" applyFont="1" applyFill="1" applyBorder="1" applyAlignment="1" applyProtection="1">
      <alignment horizontal="center" vertical="center"/>
      <protection hidden="1"/>
    </xf>
    <xf numFmtId="0" fontId="18" fillId="11" borderId="17" xfId="0" applyFont="1" applyFill="1" applyBorder="1" applyAlignment="1" applyProtection="1">
      <alignment horizontal="center" vertical="center"/>
      <protection hidden="1"/>
    </xf>
    <xf numFmtId="0" fontId="17" fillId="11" borderId="40" xfId="0" applyFont="1" applyFill="1" applyBorder="1" applyAlignment="1" applyProtection="1">
      <alignment horizontal="center" vertical="center"/>
      <protection hidden="1"/>
    </xf>
    <xf numFmtId="0" fontId="17" fillId="11" borderId="41" xfId="0" applyFont="1" applyFill="1" applyBorder="1" applyAlignment="1" applyProtection="1">
      <alignment horizontal="center" vertical="center"/>
      <protection hidden="1"/>
    </xf>
    <xf numFmtId="0" fontId="17" fillId="11" borderId="42" xfId="0" applyFont="1" applyFill="1" applyBorder="1" applyAlignment="1" applyProtection="1">
      <alignment horizontal="center" vertical="center"/>
      <protection hidden="1"/>
    </xf>
    <xf numFmtId="0" fontId="61" fillId="13" borderId="32" xfId="0" applyFont="1" applyFill="1" applyBorder="1" applyAlignment="1">
      <alignment horizontal="center" vertical="center"/>
    </xf>
    <xf numFmtId="0" fontId="0" fillId="13" borderId="37" xfId="0" applyFill="1" applyBorder="1" applyAlignment="1">
      <alignment horizontal="center" vertical="center"/>
    </xf>
    <xf numFmtId="0" fontId="0" fillId="13" borderId="20" xfId="0" applyFill="1" applyBorder="1" applyAlignment="1">
      <alignment horizontal="center" vertical="center"/>
    </xf>
    <xf numFmtId="0" fontId="0" fillId="13" borderId="21" xfId="0" applyFill="1" applyBorder="1" applyAlignment="1">
      <alignment horizontal="center" vertical="center"/>
    </xf>
    <xf numFmtId="0" fontId="61" fillId="14" borderId="22" xfId="0" applyFont="1" applyFill="1" applyBorder="1" applyAlignment="1">
      <alignment horizontal="center" vertical="center"/>
    </xf>
    <xf numFmtId="0" fontId="61" fillId="14" borderId="23" xfId="0" applyFont="1" applyFill="1" applyBorder="1" applyAlignment="1">
      <alignment horizontal="center" vertical="center"/>
    </xf>
    <xf numFmtId="0" fontId="61" fillId="14" borderId="24" xfId="0" applyFont="1" applyFill="1" applyBorder="1" applyAlignment="1">
      <alignment horizontal="center" vertical="center"/>
    </xf>
    <xf numFmtId="0" fontId="61" fillId="14" borderId="18" xfId="0" applyFont="1" applyFill="1" applyBorder="1" applyAlignment="1">
      <alignment horizontal="center" vertical="center"/>
    </xf>
    <xf numFmtId="0" fontId="61" fillId="14" borderId="1" xfId="0" applyFont="1" applyFill="1" applyBorder="1" applyAlignment="1">
      <alignment horizontal="center" vertical="center"/>
    </xf>
    <xf numFmtId="0" fontId="61" fillId="14" borderId="19" xfId="0" applyFont="1" applyFill="1" applyBorder="1" applyAlignment="1">
      <alignment horizontal="center" vertical="center"/>
    </xf>
    <xf numFmtId="1" fontId="46" fillId="5" borderId="0" xfId="0" applyNumberFormat="1" applyFont="1" applyFill="1" applyBorder="1" applyAlignment="1" applyProtection="1">
      <alignment horizontal="center" vertical="center"/>
      <protection hidden="1"/>
    </xf>
    <xf numFmtId="0" fontId="60" fillId="5" borderId="15" xfId="0" applyFont="1" applyFill="1" applyBorder="1" applyAlignment="1" applyProtection="1">
      <alignment horizontal="left" vertical="center" wrapText="1" indent="2"/>
      <protection hidden="1"/>
    </xf>
    <xf numFmtId="0" fontId="60" fillId="5" borderId="0" xfId="0" applyFont="1" applyFill="1" applyBorder="1" applyAlignment="1" applyProtection="1">
      <alignment horizontal="left" vertical="center" wrapText="1" indent="2"/>
      <protection hidden="1"/>
    </xf>
    <xf numFmtId="0" fontId="18" fillId="7" borderId="15" xfId="0" applyFont="1" applyFill="1" applyBorder="1" applyAlignment="1" applyProtection="1">
      <alignment horizontal="center" vertical="center"/>
      <protection hidden="1"/>
    </xf>
    <xf numFmtId="0" fontId="18" fillId="7" borderId="14" xfId="0" applyFont="1" applyFill="1" applyBorder="1" applyAlignment="1" applyProtection="1">
      <alignment horizontal="center" vertical="center"/>
      <protection hidden="1"/>
    </xf>
    <xf numFmtId="0" fontId="18" fillId="5" borderId="0" xfId="0" applyFont="1" applyFill="1" applyBorder="1" applyAlignment="1" applyProtection="1">
      <alignment horizontal="center" vertical="center"/>
      <protection hidden="1"/>
    </xf>
    <xf numFmtId="0" fontId="18" fillId="0" borderId="1" xfId="0" applyFont="1" applyFill="1" applyBorder="1" applyAlignment="1" applyProtection="1">
      <alignment horizontal="center" vertical="center"/>
      <protection hidden="1"/>
    </xf>
    <xf numFmtId="0" fontId="18" fillId="5" borderId="0" xfId="0" applyFont="1" applyFill="1" applyBorder="1" applyAlignment="1" applyProtection="1">
      <alignment vertical="center"/>
      <protection hidden="1"/>
    </xf>
    <xf numFmtId="0" fontId="18" fillId="5" borderId="0" xfId="0" applyFont="1" applyFill="1" applyBorder="1" applyAlignment="1" applyProtection="1">
      <alignment horizontal="left" vertical="center"/>
      <protection hidden="1"/>
    </xf>
    <xf numFmtId="0" fontId="18" fillId="3" borderId="0" xfId="0" applyFont="1" applyFill="1" applyBorder="1" applyAlignment="1" applyProtection="1">
      <alignment horizontal="left"/>
      <protection hidden="1"/>
    </xf>
    <xf numFmtId="49" fontId="34" fillId="4" borderId="5" xfId="0" applyNumberFormat="1" applyFont="1" applyFill="1" applyBorder="1" applyAlignment="1" applyProtection="1">
      <alignment vertical="center"/>
      <protection hidden="1"/>
    </xf>
    <xf numFmtId="0" fontId="0" fillId="4" borderId="8" xfId="0" applyFill="1" applyBorder="1" applyProtection="1">
      <protection hidden="1"/>
    </xf>
    <xf numFmtId="0" fontId="0" fillId="4" borderId="6" xfId="0" applyFill="1" applyBorder="1" applyProtection="1">
      <protection hidden="1"/>
    </xf>
    <xf numFmtId="0" fontId="0" fillId="5" borderId="8" xfId="0" applyFill="1" applyBorder="1" applyProtection="1">
      <protection hidden="1"/>
    </xf>
    <xf numFmtId="0" fontId="0" fillId="5" borderId="3" xfId="0" applyFill="1" applyBorder="1" applyProtection="1">
      <protection hidden="1"/>
    </xf>
    <xf numFmtId="0" fontId="0" fillId="11" borderId="0" xfId="0" applyFill="1" applyAlignment="1" applyProtection="1">
      <alignment horizontal="center" vertical="center"/>
      <protection hidden="1"/>
    </xf>
    <xf numFmtId="0" fontId="0" fillId="5" borderId="3" xfId="0" applyFill="1" applyBorder="1" applyAlignment="1" applyProtection="1">
      <alignment horizontal="center" vertical="center"/>
      <protection hidden="1"/>
    </xf>
    <xf numFmtId="0" fontId="0" fillId="11" borderId="0" xfId="0" applyFill="1" applyBorder="1" applyAlignment="1" applyProtection="1">
      <alignment horizontal="center" vertical="center"/>
      <protection hidden="1"/>
    </xf>
    <xf numFmtId="0" fontId="0" fillId="0" borderId="0" xfId="0" applyBorder="1" applyAlignment="1" applyProtection="1">
      <alignment horizontal="center" vertical="center"/>
      <protection hidden="1"/>
    </xf>
    <xf numFmtId="0" fontId="0" fillId="5" borderId="12" xfId="0" applyFill="1" applyBorder="1" applyProtection="1">
      <protection hidden="1"/>
    </xf>
    <xf numFmtId="0" fontId="0" fillId="11" borderId="0" xfId="0" applyFill="1" applyBorder="1" applyAlignment="1" applyProtection="1">
      <alignment horizontal="center" vertical="center" wrapText="1"/>
      <protection hidden="1"/>
    </xf>
    <xf numFmtId="0" fontId="0" fillId="4" borderId="12" xfId="0" applyFill="1" applyBorder="1" applyProtection="1">
      <protection hidden="1"/>
    </xf>
    <xf numFmtId="0" fontId="32" fillId="5" borderId="0" xfId="0" applyFont="1" applyFill="1" applyBorder="1" applyAlignment="1" applyProtection="1">
      <alignment horizontal="center" vertical="center" wrapText="1"/>
      <protection hidden="1"/>
    </xf>
    <xf numFmtId="0" fontId="18" fillId="7" borderId="15" xfId="0" applyFont="1" applyFill="1" applyBorder="1" applyAlignment="1" applyProtection="1">
      <alignment horizontal="center" vertical="center" wrapText="1"/>
      <protection hidden="1"/>
    </xf>
    <xf numFmtId="0" fontId="18" fillId="7" borderId="14" xfId="0" applyFont="1" applyFill="1" applyBorder="1" applyAlignment="1" applyProtection="1">
      <alignment horizontal="center" vertical="center" wrapText="1"/>
      <protection hidden="1"/>
    </xf>
    <xf numFmtId="0" fontId="60" fillId="5" borderId="8" xfId="0" applyFont="1" applyFill="1" applyBorder="1" applyAlignment="1" applyProtection="1">
      <alignment horizontal="left" vertical="center" wrapText="1" indent="2"/>
      <protection hidden="1"/>
    </xf>
    <xf numFmtId="0" fontId="60" fillId="5" borderId="15" xfId="0" applyFont="1" applyFill="1" applyBorder="1" applyAlignment="1" applyProtection="1">
      <alignment horizontal="left" vertical="center" wrapText="1" indent="2"/>
      <protection hidden="1"/>
    </xf>
    <xf numFmtId="0" fontId="60" fillId="5" borderId="10" xfId="0" applyFont="1" applyFill="1" applyBorder="1" applyAlignment="1" applyProtection="1">
      <alignment horizontal="left" vertical="center" wrapText="1" indent="2"/>
      <protection hidden="1"/>
    </xf>
    <xf numFmtId="0" fontId="60" fillId="5" borderId="0" xfId="0" applyFont="1" applyFill="1" applyBorder="1" applyAlignment="1" applyProtection="1">
      <alignment horizontal="left" vertical="center" wrapText="1" indent="2"/>
      <protection hidden="1"/>
    </xf>
    <xf numFmtId="49" fontId="33" fillId="6" borderId="4" xfId="0" applyNumberFormat="1" applyFont="1" applyFill="1" applyBorder="1" applyAlignment="1" applyProtection="1">
      <alignment horizontal="center" vertical="center" wrapText="1"/>
      <protection hidden="1"/>
    </xf>
    <xf numFmtId="49" fontId="33" fillId="6" borderId="5" xfId="0" applyNumberFormat="1" applyFont="1" applyFill="1" applyBorder="1" applyAlignment="1" applyProtection="1">
      <alignment horizontal="center" vertical="center" wrapText="1"/>
      <protection hidden="1"/>
    </xf>
    <xf numFmtId="49" fontId="33" fillId="6" borderId="6" xfId="0" applyNumberFormat="1" applyFont="1" applyFill="1" applyBorder="1" applyAlignment="1" applyProtection="1">
      <alignment horizontal="center" vertical="center" wrapText="1"/>
      <protection hidden="1"/>
    </xf>
    <xf numFmtId="49" fontId="52" fillId="4" borderId="5" xfId="0" applyNumberFormat="1" applyFont="1" applyFill="1" applyBorder="1" applyAlignment="1" applyProtection="1">
      <alignment horizontal="left" wrapText="1"/>
      <protection hidden="1"/>
    </xf>
    <xf numFmtId="49" fontId="52" fillId="4" borderId="6" xfId="0" applyNumberFormat="1" applyFont="1" applyFill="1" applyBorder="1" applyAlignment="1" applyProtection="1">
      <alignment horizontal="left" wrapText="1"/>
      <protection hidden="1"/>
    </xf>
    <xf numFmtId="49" fontId="52" fillId="4" borderId="5" xfId="0" applyNumberFormat="1" applyFont="1" applyFill="1" applyBorder="1" applyAlignment="1" applyProtection="1">
      <alignment horizontal="left" vertical="center" wrapText="1"/>
      <protection hidden="1"/>
    </xf>
    <xf numFmtId="49" fontId="52" fillId="4" borderId="6" xfId="0" applyNumberFormat="1" applyFont="1" applyFill="1" applyBorder="1" applyAlignment="1" applyProtection="1">
      <alignment horizontal="left" vertical="center" wrapText="1"/>
      <protection hidden="1"/>
    </xf>
    <xf numFmtId="0" fontId="18" fillId="7" borderId="15" xfId="0" applyFont="1" applyFill="1" applyBorder="1" applyAlignment="1" applyProtection="1">
      <alignment horizontal="center" vertical="center"/>
      <protection hidden="1"/>
    </xf>
    <xf numFmtId="0" fontId="18" fillId="7" borderId="14" xfId="0" applyFont="1" applyFill="1" applyBorder="1" applyAlignment="1" applyProtection="1">
      <alignment horizontal="center" vertical="center"/>
      <protection hidden="1"/>
    </xf>
    <xf numFmtId="0" fontId="18" fillId="5" borderId="0" xfId="0" applyFont="1" applyFill="1" applyBorder="1" applyAlignment="1" applyProtection="1">
      <alignment horizontal="center" vertical="center"/>
      <protection hidden="1"/>
    </xf>
    <xf numFmtId="0" fontId="18" fillId="0" borderId="1" xfId="0" applyFont="1" applyFill="1" applyBorder="1" applyAlignment="1" applyProtection="1">
      <alignment horizontal="center" vertical="center"/>
      <protection hidden="1"/>
    </xf>
    <xf numFmtId="0" fontId="18" fillId="5" borderId="0" xfId="0" applyFont="1" applyFill="1" applyBorder="1" applyAlignment="1" applyProtection="1">
      <alignment vertical="center"/>
      <protection hidden="1"/>
    </xf>
    <xf numFmtId="0" fontId="56" fillId="5" borderId="14" xfId="0" applyFont="1" applyFill="1" applyBorder="1" applyAlignment="1" applyProtection="1">
      <alignment horizontal="center" vertical="center"/>
      <protection hidden="1"/>
    </xf>
    <xf numFmtId="0" fontId="56" fillId="0" borderId="0" xfId="0" applyFont="1" applyFill="1" applyBorder="1" applyAlignment="1" applyProtection="1">
      <alignment horizontal="center" vertical="center"/>
      <protection hidden="1"/>
    </xf>
    <xf numFmtId="0" fontId="18" fillId="5" borderId="0" xfId="0" applyFont="1" applyFill="1" applyBorder="1" applyAlignment="1" applyProtection="1">
      <alignment horizontal="left" vertical="center"/>
      <protection hidden="1"/>
    </xf>
    <xf numFmtId="0" fontId="18" fillId="3" borderId="0" xfId="0" applyFont="1" applyFill="1" applyBorder="1" applyAlignment="1" applyProtection="1">
      <alignment horizontal="left" vertical="center"/>
      <protection hidden="1"/>
    </xf>
    <xf numFmtId="0" fontId="57" fillId="3" borderId="0" xfId="0" applyFont="1" applyFill="1" applyBorder="1" applyAlignment="1" applyProtection="1">
      <alignment horizontal="left" wrapText="1"/>
      <protection hidden="1"/>
    </xf>
    <xf numFmtId="49" fontId="52" fillId="15" borderId="5" xfId="0" applyNumberFormat="1" applyFont="1" applyFill="1" applyBorder="1" applyAlignment="1" applyProtection="1">
      <alignment horizontal="left" wrapText="1"/>
      <protection hidden="1"/>
    </xf>
    <xf numFmtId="0" fontId="18" fillId="7" borderId="0" xfId="0" applyFont="1" applyFill="1" applyBorder="1" applyAlignment="1" applyProtection="1">
      <alignment horizontal="center" vertical="center" wrapText="1"/>
      <protection hidden="1"/>
    </xf>
    <xf numFmtId="0" fontId="33" fillId="6" borderId="0" xfId="0" applyFont="1" applyFill="1" applyBorder="1" applyAlignment="1" applyProtection="1">
      <alignment horizontal="center" vertical="center" wrapText="1"/>
      <protection locked="0" hidden="1"/>
    </xf>
    <xf numFmtId="0" fontId="33" fillId="6" borderId="14" xfId="0" applyFont="1" applyFill="1" applyBorder="1" applyAlignment="1" applyProtection="1">
      <alignment horizontal="center" vertical="center" wrapText="1"/>
      <protection locked="0" hidden="1"/>
    </xf>
    <xf numFmtId="0" fontId="18" fillId="3" borderId="11" xfId="0" applyFont="1" applyFill="1" applyBorder="1" applyAlignment="1" applyProtection="1">
      <alignment horizontal="left" vertical="center"/>
      <protection hidden="1"/>
    </xf>
    <xf numFmtId="0" fontId="18" fillId="3" borderId="0" xfId="0" applyFont="1" applyFill="1" applyBorder="1" applyAlignment="1" applyProtection="1">
      <alignment horizontal="left"/>
      <protection hidden="1"/>
    </xf>
    <xf numFmtId="0" fontId="18" fillId="3" borderId="11" xfId="0" applyFont="1" applyFill="1" applyBorder="1" applyAlignment="1" applyProtection="1">
      <alignment horizontal="left"/>
      <protection hidden="1"/>
    </xf>
    <xf numFmtId="0" fontId="38" fillId="0" borderId="10" xfId="0" applyFont="1" applyBorder="1" applyAlignment="1" applyProtection="1">
      <alignment horizontal="center" vertical="center" wrapText="1"/>
      <protection hidden="1"/>
    </xf>
    <xf numFmtId="0" fontId="38" fillId="0" borderId="0" xfId="0" applyFont="1" applyBorder="1" applyAlignment="1" applyProtection="1">
      <alignment horizontal="center" vertical="center" wrapText="1"/>
      <protection hidden="1"/>
    </xf>
    <xf numFmtId="0" fontId="61" fillId="13" borderId="35" xfId="0" applyFont="1" applyFill="1" applyBorder="1" applyAlignment="1">
      <alignment horizontal="center" vertical="center" wrapText="1"/>
    </xf>
    <xf numFmtId="0" fontId="61" fillId="13" borderId="36" xfId="0" applyFont="1" applyFill="1" applyBorder="1" applyAlignment="1">
      <alignment horizontal="center" vertical="center" wrapText="1"/>
    </xf>
    <xf numFmtId="0" fontId="61" fillId="14" borderId="26" xfId="0" applyFont="1" applyFill="1" applyBorder="1" applyAlignment="1">
      <alignment horizontal="center" vertical="center"/>
    </xf>
    <xf numFmtId="0" fontId="61" fillId="14" borderId="27" xfId="0" applyFont="1" applyFill="1" applyBorder="1" applyAlignment="1">
      <alignment horizontal="center" vertical="center"/>
    </xf>
    <xf numFmtId="0" fontId="61" fillId="13" borderId="34" xfId="0" applyFont="1" applyFill="1" applyBorder="1" applyAlignment="1">
      <alignment horizontal="center" vertical="center" wrapText="1"/>
    </xf>
    <xf numFmtId="0" fontId="61" fillId="13" borderId="26" xfId="0" applyFont="1" applyFill="1" applyBorder="1" applyAlignment="1">
      <alignment horizontal="center" vertical="center" wrapText="1"/>
    </xf>
    <xf numFmtId="0" fontId="61" fillId="13" borderId="27" xfId="0" applyFont="1" applyFill="1" applyBorder="1" applyAlignment="1">
      <alignment horizontal="center" vertical="center" wrapText="1"/>
    </xf>
    <xf numFmtId="0" fontId="0" fillId="14" borderId="44" xfId="0" applyFill="1" applyBorder="1" applyAlignment="1">
      <alignment horizontal="center" vertical="center"/>
    </xf>
    <xf numFmtId="0" fontId="0" fillId="14" borderId="45" xfId="0" applyFill="1" applyBorder="1" applyAlignment="1">
      <alignment horizontal="center" vertical="center"/>
    </xf>
    <xf numFmtId="0" fontId="0" fillId="14" borderId="40" xfId="0" applyFill="1" applyBorder="1" applyAlignment="1">
      <alignment horizontal="center" vertical="center"/>
    </xf>
    <xf numFmtId="0" fontId="0" fillId="14" borderId="33" xfId="0" applyFill="1" applyBorder="1" applyAlignment="1">
      <alignment horizontal="center" vertical="center"/>
    </xf>
    <xf numFmtId="0" fontId="0" fillId="14" borderId="43" xfId="0" applyFill="1" applyBorder="1" applyAlignment="1">
      <alignment horizontal="center" vertical="center"/>
    </xf>
    <xf numFmtId="0" fontId="0" fillId="14" borderId="42" xfId="0" applyFill="1" applyBorder="1" applyAlignment="1">
      <alignment horizontal="center" vertical="center"/>
    </xf>
    <xf numFmtId="0" fontId="0" fillId="14" borderId="2" xfId="0" applyFill="1" applyBorder="1" applyAlignment="1">
      <alignment horizontal="center" vertical="center"/>
    </xf>
    <xf numFmtId="0" fontId="0" fillId="14" borderId="3" xfId="0" applyFill="1" applyBorder="1" applyAlignment="1">
      <alignment horizontal="center" vertical="center"/>
    </xf>
    <xf numFmtId="0" fontId="0" fillId="14" borderId="41" xfId="0" applyFill="1" applyBorder="1" applyAlignment="1">
      <alignment horizontal="center" vertical="center"/>
    </xf>
    <xf numFmtId="0" fontId="0" fillId="14" borderId="7" xfId="0" applyFill="1" applyBorder="1" applyAlignment="1">
      <alignment horizontal="center" vertical="center"/>
    </xf>
    <xf numFmtId="0" fontId="17" fillId="0" borderId="2" xfId="0" applyFont="1" applyBorder="1" applyAlignment="1" applyProtection="1">
      <alignment horizontal="center" vertical="center" wrapText="1"/>
      <protection hidden="1"/>
    </xf>
    <xf numFmtId="0" fontId="17" fillId="0" borderId="7" xfId="0" applyFont="1" applyBorder="1" applyAlignment="1" applyProtection="1">
      <alignment horizontal="center" vertical="center" wrapText="1"/>
      <protection hidden="1"/>
    </xf>
    <xf numFmtId="0" fontId="17" fillId="11" borderId="35" xfId="0" applyFont="1" applyFill="1" applyBorder="1" applyAlignment="1" applyProtection="1">
      <alignment horizontal="center" vertical="center"/>
      <protection hidden="1"/>
    </xf>
    <xf numFmtId="0" fontId="17" fillId="11" borderId="36" xfId="0" applyFont="1" applyFill="1" applyBorder="1" applyAlignment="1" applyProtection="1">
      <alignment horizontal="center" vertical="center"/>
      <protection hidden="1"/>
    </xf>
    <xf numFmtId="0" fontId="17" fillId="0" borderId="2" xfId="0" applyFont="1" applyBorder="1" applyAlignment="1" applyProtection="1">
      <alignment horizontal="center" vertical="center"/>
      <protection hidden="1"/>
    </xf>
    <xf numFmtId="0" fontId="17" fillId="0" borderId="7" xfId="0" applyFont="1" applyBorder="1" applyAlignment="1" applyProtection="1">
      <alignment horizontal="center" vertical="center"/>
      <protection hidden="1"/>
    </xf>
    <xf numFmtId="0" fontId="17" fillId="11" borderId="39" xfId="0" applyFont="1" applyFill="1" applyBorder="1" applyAlignment="1" applyProtection="1">
      <alignment horizontal="center" vertical="center"/>
      <protection hidden="1"/>
    </xf>
    <xf numFmtId="0" fontId="17" fillId="11" borderId="16" xfId="0" applyFont="1" applyFill="1" applyBorder="1" applyAlignment="1" applyProtection="1">
      <alignment horizontal="center" vertical="center"/>
      <protection hidden="1"/>
    </xf>
    <xf numFmtId="0" fontId="17" fillId="11" borderId="25" xfId="0" applyFont="1" applyFill="1" applyBorder="1" applyAlignment="1" applyProtection="1">
      <alignment horizontal="center" vertical="center"/>
      <protection hidden="1"/>
    </xf>
    <xf numFmtId="0" fontId="0" fillId="0" borderId="0" xfId="0" applyAlignment="1">
      <alignment horizontal="center" vertical="center"/>
    </xf>
    <xf numFmtId="0" fontId="15" fillId="0" borderId="4" xfId="0" applyFont="1" applyBorder="1" applyAlignment="1" applyProtection="1">
      <alignment horizontal="left" vertical="center"/>
      <protection hidden="1"/>
    </xf>
    <xf numFmtId="0" fontId="15" fillId="0" borderId="6" xfId="0" applyFont="1" applyBorder="1" applyAlignment="1" applyProtection="1">
      <alignment horizontal="left" vertical="center"/>
      <protection hidden="1"/>
    </xf>
    <xf numFmtId="0" fontId="16" fillId="0" borderId="4" xfId="0" applyFont="1" applyBorder="1" applyAlignment="1" applyProtection="1">
      <alignment horizontal="center" vertical="center"/>
      <protection hidden="1"/>
    </xf>
    <xf numFmtId="0" fontId="16" fillId="0" borderId="5" xfId="0" applyFont="1" applyBorder="1" applyAlignment="1" applyProtection="1">
      <alignment horizontal="center" vertical="center"/>
      <protection hidden="1"/>
    </xf>
    <xf numFmtId="0" fontId="16" fillId="0" borderId="6" xfId="0" applyFont="1" applyBorder="1" applyAlignment="1" applyProtection="1">
      <alignment horizontal="center" vertical="center"/>
      <protection hidden="1"/>
    </xf>
    <xf numFmtId="0" fontId="22" fillId="0" borderId="4" xfId="0" applyFont="1" applyBorder="1" applyAlignment="1" applyProtection="1">
      <alignment horizontal="center" vertical="center"/>
      <protection hidden="1"/>
    </xf>
    <xf numFmtId="0" fontId="22" fillId="0" borderId="6" xfId="0" applyFont="1" applyBorder="1" applyAlignment="1" applyProtection="1">
      <alignment horizontal="center" vertical="center"/>
      <protection hidden="1"/>
    </xf>
    <xf numFmtId="0" fontId="0" fillId="4" borderId="5" xfId="0" applyFill="1" applyBorder="1" applyProtection="1">
      <protection hidden="1"/>
    </xf>
    <xf numFmtId="0" fontId="28" fillId="4" borderId="5" xfId="0" applyFont="1" applyFill="1" applyBorder="1" applyAlignment="1" applyProtection="1">
      <alignment horizontal="left" vertical="center" wrapText="1"/>
      <protection hidden="1"/>
    </xf>
    <xf numFmtId="0" fontId="13" fillId="0" borderId="9" xfId="0" applyFont="1" applyBorder="1" applyAlignment="1" applyProtection="1">
      <alignment horizontal="center" vertical="center" wrapText="1"/>
      <protection hidden="1"/>
    </xf>
    <xf numFmtId="0" fontId="13" fillId="0" borderId="13" xfId="0" applyFont="1" applyBorder="1" applyAlignment="1" applyProtection="1">
      <alignment horizontal="center" vertical="center" wrapText="1"/>
      <protection hidden="1"/>
    </xf>
    <xf numFmtId="0" fontId="17" fillId="3" borderId="2" xfId="0" applyFont="1" applyFill="1" applyBorder="1" applyAlignment="1" applyProtection="1">
      <alignment horizontal="center" vertical="center" wrapText="1"/>
      <protection hidden="1"/>
    </xf>
    <xf numFmtId="0" fontId="17" fillId="3" borderId="7" xfId="0" applyFont="1" applyFill="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1" fillId="0" borderId="1" xfId="0" applyFont="1" applyBorder="1" applyAlignment="1" applyProtection="1">
      <alignment horizontal="center" vertical="center" wrapText="1"/>
      <protection hidden="1"/>
    </xf>
    <xf numFmtId="0" fontId="1" fillId="0" borderId="2" xfId="0" applyFont="1" applyBorder="1" applyAlignment="1" applyProtection="1">
      <alignment horizontal="center" vertical="center" wrapText="1"/>
      <protection hidden="1"/>
    </xf>
    <xf numFmtId="1" fontId="67" fillId="3" borderId="2" xfId="0" applyNumberFormat="1" applyFont="1" applyFill="1" applyBorder="1" applyAlignment="1" applyProtection="1">
      <alignment horizontal="center" vertical="center" wrapText="1"/>
      <protection hidden="1"/>
    </xf>
    <xf numFmtId="0" fontId="1" fillId="0" borderId="4" xfId="0" applyFont="1" applyBorder="1" applyAlignment="1" applyProtection="1">
      <alignment horizontal="center" vertical="center" wrapText="1"/>
      <protection hidden="1"/>
    </xf>
    <xf numFmtId="0" fontId="1" fillId="0" borderId="5" xfId="0" applyFont="1" applyBorder="1" applyAlignment="1" applyProtection="1">
      <alignment horizontal="center" vertical="center" wrapText="1"/>
      <protection hidden="1"/>
    </xf>
    <xf numFmtId="0" fontId="67" fillId="3" borderId="2" xfId="0" applyFont="1" applyFill="1" applyBorder="1" applyAlignment="1" applyProtection="1">
      <alignment horizontal="center" vertical="center" wrapText="1"/>
      <protection hidden="1"/>
    </xf>
    <xf numFmtId="0" fontId="35" fillId="4" borderId="4" xfId="0" applyFont="1" applyFill="1" applyBorder="1" applyAlignment="1" applyProtection="1">
      <alignment horizontal="center" vertical="center"/>
      <protection hidden="1"/>
    </xf>
    <xf numFmtId="0" fontId="35" fillId="4" borderId="5" xfId="0" applyFont="1" applyFill="1" applyBorder="1" applyAlignment="1" applyProtection="1">
      <alignment horizontal="center" vertical="center"/>
      <protection hidden="1"/>
    </xf>
    <xf numFmtId="0" fontId="35" fillId="4" borderId="6" xfId="0" applyFont="1" applyFill="1" applyBorder="1" applyAlignment="1" applyProtection="1">
      <alignment horizontal="center" vertical="center"/>
      <protection hidden="1"/>
    </xf>
    <xf numFmtId="2" fontId="21" fillId="3" borderId="1" xfId="0" applyNumberFormat="1" applyFont="1" applyFill="1" applyBorder="1" applyAlignment="1" applyProtection="1">
      <alignment horizontal="center" vertical="center" wrapText="1"/>
      <protection hidden="1"/>
    </xf>
    <xf numFmtId="2" fontId="21" fillId="3" borderId="4" xfId="0" applyNumberFormat="1" applyFont="1" applyFill="1" applyBorder="1" applyAlignment="1" applyProtection="1">
      <alignment horizontal="center" vertical="center" wrapText="1"/>
      <protection hidden="1"/>
    </xf>
    <xf numFmtId="2" fontId="21" fillId="3" borderId="6" xfId="0" applyNumberFormat="1" applyFont="1" applyFill="1" applyBorder="1" applyAlignment="1" applyProtection="1">
      <alignment horizontal="center" vertical="center" wrapText="1"/>
      <protection hidden="1"/>
    </xf>
    <xf numFmtId="0" fontId="38" fillId="0" borderId="4" xfId="0" applyFont="1" applyFill="1" applyBorder="1" applyAlignment="1" applyProtection="1">
      <alignment horizontal="center" vertical="center" wrapText="1"/>
      <protection hidden="1"/>
    </xf>
    <xf numFmtId="0" fontId="38" fillId="0" borderId="5" xfId="0" applyFont="1" applyFill="1" applyBorder="1" applyAlignment="1" applyProtection="1">
      <alignment horizontal="center" vertical="center"/>
      <protection hidden="1"/>
    </xf>
    <xf numFmtId="0" fontId="38" fillId="0" borderId="6" xfId="0" applyFont="1" applyFill="1" applyBorder="1" applyAlignment="1" applyProtection="1">
      <alignment horizontal="center" vertical="center"/>
      <protection hidden="1"/>
    </xf>
    <xf numFmtId="0" fontId="15" fillId="0" borderId="5" xfId="0" applyFont="1" applyBorder="1" applyAlignment="1" applyProtection="1">
      <alignment horizontal="left" vertical="center"/>
      <protection hidden="1"/>
    </xf>
    <xf numFmtId="49" fontId="34" fillId="4" borderId="5" xfId="0" applyNumberFormat="1" applyFont="1" applyFill="1" applyBorder="1" applyAlignment="1" applyProtection="1">
      <alignment horizontal="left" vertical="center"/>
      <protection hidden="1"/>
    </xf>
    <xf numFmtId="0" fontId="14" fillId="3" borderId="8" xfId="0" applyFont="1" applyFill="1" applyBorder="1" applyAlignment="1" applyProtection="1">
      <alignment horizontal="left" vertical="center" wrapText="1" indent="1"/>
      <protection hidden="1"/>
    </xf>
    <xf numFmtId="0" fontId="14" fillId="3" borderId="15" xfId="0" applyFont="1" applyFill="1" applyBorder="1" applyAlignment="1" applyProtection="1">
      <alignment horizontal="left" vertical="center" wrapText="1" indent="1"/>
      <protection hidden="1"/>
    </xf>
    <xf numFmtId="0" fontId="14" fillId="3" borderId="9" xfId="0" applyFont="1" applyFill="1" applyBorder="1" applyAlignment="1" applyProtection="1">
      <alignment horizontal="left" vertical="center" wrapText="1" indent="1"/>
      <protection hidden="1"/>
    </xf>
    <xf numFmtId="0" fontId="14" fillId="3" borderId="12" xfId="0" applyFont="1" applyFill="1" applyBorder="1" applyAlignment="1" applyProtection="1">
      <alignment horizontal="left" vertical="center" wrapText="1" indent="1"/>
      <protection hidden="1"/>
    </xf>
    <xf numFmtId="0" fontId="14" fillId="3" borderId="14" xfId="0" applyFont="1" applyFill="1" applyBorder="1" applyAlignment="1" applyProtection="1">
      <alignment horizontal="left" vertical="center" wrapText="1" indent="1"/>
      <protection hidden="1"/>
    </xf>
    <xf numFmtId="0" fontId="14" fillId="3" borderId="13" xfId="0" applyFont="1" applyFill="1" applyBorder="1" applyAlignment="1" applyProtection="1">
      <alignment horizontal="left" vertical="center" wrapText="1" indent="1"/>
      <protection hidden="1"/>
    </xf>
    <xf numFmtId="0" fontId="66" fillId="0" borderId="1" xfId="0" applyFont="1" applyBorder="1" applyProtection="1">
      <protection hidden="1"/>
    </xf>
    <xf numFmtId="0" fontId="66" fillId="0" borderId="4" xfId="0" applyFont="1" applyBorder="1" applyProtection="1">
      <protection hidden="1"/>
    </xf>
    <xf numFmtId="0" fontId="34" fillId="4" borderId="15" xfId="0" applyFont="1" applyFill="1" applyBorder="1" applyAlignment="1" applyProtection="1">
      <alignment horizontal="center" vertical="center" wrapText="1"/>
      <protection hidden="1"/>
    </xf>
    <xf numFmtId="0" fontId="34" fillId="4" borderId="0" xfId="0" applyFont="1" applyFill="1" applyBorder="1" applyAlignment="1" applyProtection="1">
      <alignment horizontal="center" vertical="center" wrapText="1"/>
      <protection hidden="1"/>
    </xf>
    <xf numFmtId="0" fontId="34" fillId="4" borderId="14" xfId="0" applyFont="1" applyFill="1" applyBorder="1" applyAlignment="1" applyProtection="1">
      <alignment horizontal="center" vertical="center" wrapText="1"/>
      <protection hidden="1"/>
    </xf>
    <xf numFmtId="164" fontId="38" fillId="3" borderId="4" xfId="0" applyNumberFormat="1" applyFont="1" applyFill="1" applyBorder="1" applyAlignment="1" applyProtection="1">
      <alignment horizontal="center" vertical="center"/>
      <protection hidden="1"/>
    </xf>
    <xf numFmtId="164" fontId="38" fillId="3" borderId="5" xfId="0" applyNumberFormat="1" applyFont="1" applyFill="1" applyBorder="1" applyAlignment="1" applyProtection="1">
      <alignment horizontal="center" vertical="center"/>
      <protection hidden="1"/>
    </xf>
    <xf numFmtId="2" fontId="1" fillId="3" borderId="4" xfId="0" applyNumberFormat="1" applyFont="1" applyFill="1" applyBorder="1" applyAlignment="1" applyProtection="1">
      <alignment horizontal="center" vertical="center"/>
      <protection hidden="1"/>
    </xf>
    <xf numFmtId="0" fontId="1" fillId="3" borderId="5" xfId="0" applyFont="1" applyFill="1" applyBorder="1" applyAlignment="1" applyProtection="1">
      <alignment horizontal="center" vertical="center"/>
      <protection hidden="1"/>
    </xf>
    <xf numFmtId="0" fontId="1" fillId="3" borderId="6" xfId="0" applyFont="1" applyFill="1" applyBorder="1" applyAlignment="1" applyProtection="1">
      <alignment horizontal="center" vertical="center"/>
      <protection hidden="1"/>
    </xf>
    <xf numFmtId="2" fontId="1" fillId="3" borderId="1" xfId="0" applyNumberFormat="1" applyFont="1" applyFill="1" applyBorder="1" applyAlignment="1" applyProtection="1">
      <alignment horizontal="center" vertical="center"/>
      <protection hidden="1"/>
    </xf>
    <xf numFmtId="0" fontId="1" fillId="0" borderId="4" xfId="0" applyFont="1" applyBorder="1" applyAlignment="1" applyProtection="1">
      <alignment horizontal="right" vertical="center" wrapText="1"/>
      <protection hidden="1"/>
    </xf>
    <xf numFmtId="0" fontId="1" fillId="0" borderId="5" xfId="0" applyFont="1" applyBorder="1" applyAlignment="1" applyProtection="1">
      <alignment horizontal="right" vertical="center" wrapText="1"/>
      <protection hidden="1"/>
    </xf>
    <xf numFmtId="0" fontId="1" fillId="0" borderId="6" xfId="0" applyFont="1" applyBorder="1" applyAlignment="1" applyProtection="1">
      <alignment horizontal="right" vertical="center" wrapText="1"/>
      <protection hidden="1"/>
    </xf>
    <xf numFmtId="49" fontId="34" fillId="4" borderId="5" xfId="0" applyNumberFormat="1" applyFont="1" applyFill="1" applyBorder="1" applyAlignment="1" applyProtection="1">
      <alignment vertical="center"/>
      <protection hidden="1"/>
    </xf>
    <xf numFmtId="0" fontId="12" fillId="0" borderId="4" xfId="0" applyFont="1" applyBorder="1" applyAlignment="1" applyProtection="1">
      <alignment horizontal="center" vertical="center" wrapText="1"/>
      <protection hidden="1"/>
    </xf>
    <xf numFmtId="0" fontId="13" fillId="0" borderId="5" xfId="0" applyFont="1" applyBorder="1" applyAlignment="1" applyProtection="1">
      <alignment horizontal="center" vertical="center" wrapText="1"/>
      <protection hidden="1"/>
    </xf>
    <xf numFmtId="0" fontId="13" fillId="0" borderId="6" xfId="0" applyFont="1" applyBorder="1" applyAlignment="1" applyProtection="1">
      <alignment horizontal="center" vertical="center" wrapText="1"/>
      <protection hidden="1"/>
    </xf>
    <xf numFmtId="0" fontId="21" fillId="0" borderId="4" xfId="0" applyFont="1" applyBorder="1" applyAlignment="1" applyProtection="1">
      <alignment horizontal="center" vertical="center"/>
      <protection hidden="1"/>
    </xf>
    <xf numFmtId="0" fontId="21" fillId="0" borderId="6" xfId="0" applyFont="1" applyBorder="1" applyAlignment="1" applyProtection="1">
      <alignment horizontal="center" vertical="center"/>
      <protection hidden="1"/>
    </xf>
    <xf numFmtId="0" fontId="15" fillId="8" borderId="1" xfId="0" applyFont="1" applyFill="1" applyBorder="1" applyAlignment="1" applyProtection="1">
      <alignment horizontal="center" vertical="center"/>
      <protection hidden="1"/>
    </xf>
    <xf numFmtId="0" fontId="18" fillId="0" borderId="1" xfId="0" applyFont="1" applyBorder="1" applyAlignment="1" applyProtection="1">
      <alignment horizontal="left" vertical="center" wrapText="1"/>
      <protection hidden="1"/>
    </xf>
    <xf numFmtId="0" fontId="13" fillId="0" borderId="3" xfId="0" applyFont="1" applyBorder="1" applyAlignment="1" applyProtection="1">
      <alignment horizontal="center" vertical="center" wrapText="1"/>
      <protection hidden="1"/>
    </xf>
    <xf numFmtId="0" fontId="13" fillId="0" borderId="7" xfId="0" applyFont="1" applyBorder="1" applyAlignment="1" applyProtection="1">
      <alignment horizontal="center" vertical="center" wrapText="1"/>
      <protection hidden="1"/>
    </xf>
    <xf numFmtId="0" fontId="17" fillId="0" borderId="3"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protection hidden="1"/>
    </xf>
    <xf numFmtId="0" fontId="16" fillId="0" borderId="2" xfId="0" applyFont="1" applyFill="1" applyBorder="1" applyAlignment="1" applyProtection="1">
      <alignment horizontal="center" vertical="center" wrapText="1"/>
      <protection hidden="1"/>
    </xf>
    <xf numFmtId="0" fontId="16" fillId="0" borderId="3" xfId="0" applyFont="1" applyFill="1" applyBorder="1" applyAlignment="1" applyProtection="1">
      <alignment horizontal="center" vertical="center" wrapText="1"/>
      <protection hidden="1"/>
    </xf>
    <xf numFmtId="0" fontId="3" fillId="0" borderId="4" xfId="0" applyFont="1" applyBorder="1" applyAlignment="1" applyProtection="1">
      <alignment horizontal="center" vertical="center" wrapText="1"/>
      <protection hidden="1"/>
    </xf>
    <xf numFmtId="0" fontId="3" fillId="0" borderId="5" xfId="0" applyFont="1" applyBorder="1" applyAlignment="1" applyProtection="1">
      <alignment horizontal="center" vertical="center" wrapText="1"/>
      <protection hidden="1"/>
    </xf>
    <xf numFmtId="0" fontId="3" fillId="0" borderId="6" xfId="0" applyFont="1" applyBorder="1" applyAlignment="1" applyProtection="1">
      <alignment horizontal="center" vertical="center" wrapText="1"/>
      <protection hidden="1"/>
    </xf>
    <xf numFmtId="0" fontId="13" fillId="0" borderId="4" xfId="0" applyFont="1" applyBorder="1" applyAlignment="1" applyProtection="1">
      <alignment horizontal="center" vertical="center" wrapText="1"/>
      <protection hidden="1"/>
    </xf>
    <xf numFmtId="0" fontId="15" fillId="9" borderId="1" xfId="0" applyFont="1" applyFill="1" applyBorder="1" applyAlignment="1" applyProtection="1">
      <alignment horizontal="center" vertical="center"/>
      <protection hidden="1"/>
    </xf>
    <xf numFmtId="0" fontId="15" fillId="0" borderId="1" xfId="0" applyFont="1" applyBorder="1" applyAlignment="1" applyProtection="1">
      <alignment horizontal="center" vertical="center"/>
      <protection hidden="1"/>
    </xf>
    <xf numFmtId="0" fontId="0" fillId="0" borderId="1" xfId="0" applyBorder="1" applyProtection="1">
      <protection hidden="1"/>
    </xf>
    <xf numFmtId="2" fontId="18" fillId="0" borderId="1" xfId="0" applyNumberFormat="1" applyFont="1" applyBorder="1" applyAlignment="1" applyProtection="1">
      <alignment horizontal="center" vertical="center"/>
      <protection hidden="1"/>
    </xf>
    <xf numFmtId="0" fontId="18" fillId="0" borderId="4" xfId="0" applyFont="1" applyBorder="1" applyAlignment="1" applyProtection="1">
      <alignment horizontal="right" vertical="center" wrapText="1"/>
      <protection hidden="1"/>
    </xf>
    <xf numFmtId="0" fontId="18" fillId="0" borderId="5" xfId="0" applyFont="1" applyBorder="1" applyAlignment="1" applyProtection="1">
      <alignment horizontal="right" vertical="center" wrapText="1"/>
      <protection hidden="1"/>
    </xf>
    <xf numFmtId="0" fontId="18" fillId="0" borderId="6" xfId="0" applyFont="1" applyBorder="1" applyAlignment="1" applyProtection="1">
      <alignment horizontal="right" vertical="center" wrapText="1"/>
      <protection hidden="1"/>
    </xf>
    <xf numFmtId="0" fontId="12" fillId="0" borderId="2" xfId="0" applyFont="1" applyBorder="1" applyAlignment="1" applyProtection="1">
      <alignment horizontal="center" vertical="center" wrapText="1"/>
      <protection hidden="1"/>
    </xf>
    <xf numFmtId="0" fontId="12" fillId="0" borderId="7" xfId="0" applyFont="1" applyBorder="1" applyAlignment="1" applyProtection="1">
      <alignment horizontal="center" vertical="center" wrapText="1"/>
      <protection hidden="1"/>
    </xf>
    <xf numFmtId="0" fontId="10" fillId="0" borderId="1" xfId="0" applyFont="1" applyBorder="1" applyAlignment="1" applyProtection="1">
      <alignment horizontal="center" vertical="center" wrapText="1"/>
      <protection hidden="1"/>
    </xf>
    <xf numFmtId="0" fontId="12" fillId="0" borderId="1" xfId="0" applyFont="1" applyBorder="1" applyAlignment="1" applyProtection="1">
      <alignment horizontal="center" vertical="center" wrapText="1"/>
      <protection hidden="1"/>
    </xf>
    <xf numFmtId="0" fontId="16" fillId="0" borderId="1" xfId="0" applyFont="1" applyBorder="1" applyAlignment="1" applyProtection="1">
      <alignment horizontal="center" vertical="center" wrapText="1"/>
      <protection hidden="1"/>
    </xf>
    <xf numFmtId="0" fontId="19" fillId="0" borderId="7" xfId="0" applyFont="1" applyBorder="1" applyAlignment="1" applyProtection="1">
      <alignment horizontal="center" vertical="center" wrapText="1"/>
      <protection hidden="1"/>
    </xf>
    <xf numFmtId="0" fontId="16" fillId="0" borderId="2" xfId="0" applyFont="1" applyBorder="1" applyAlignment="1" applyProtection="1">
      <alignment horizontal="center" vertical="center" wrapText="1"/>
      <protection hidden="1"/>
    </xf>
    <xf numFmtId="0" fontId="16" fillId="0" borderId="3" xfId="0" applyFont="1" applyBorder="1" applyAlignment="1" applyProtection="1">
      <alignment horizontal="center" vertical="center" wrapText="1"/>
      <protection hidden="1"/>
    </xf>
    <xf numFmtId="0" fontId="16" fillId="0" borderId="7" xfId="0" applyFont="1" applyBorder="1" applyAlignment="1" applyProtection="1">
      <alignment horizontal="center" vertical="center" wrapText="1"/>
      <protection hidden="1"/>
    </xf>
    <xf numFmtId="0" fontId="19" fillId="0" borderId="4" xfId="0" applyFont="1" applyBorder="1" applyAlignment="1" applyProtection="1">
      <alignment horizontal="center" vertical="center" wrapText="1"/>
      <protection hidden="1"/>
    </xf>
    <xf numFmtId="0" fontId="19" fillId="0" borderId="5" xfId="0" applyFont="1" applyBorder="1" applyAlignment="1" applyProtection="1">
      <alignment horizontal="center" vertical="center" wrapText="1"/>
      <protection hidden="1"/>
    </xf>
    <xf numFmtId="0" fontId="19" fillId="0" borderId="14" xfId="0" applyFont="1" applyBorder="1" applyAlignment="1" applyProtection="1">
      <alignment horizontal="center" vertical="center" wrapText="1"/>
      <protection hidden="1"/>
    </xf>
    <xf numFmtId="164" fontId="21" fillId="0" borderId="4" xfId="0" applyNumberFormat="1" applyFont="1" applyBorder="1" applyAlignment="1" applyProtection="1">
      <alignment horizontal="center" vertical="center"/>
      <protection hidden="1"/>
    </xf>
    <xf numFmtId="164" fontId="21" fillId="0" borderId="6" xfId="0" applyNumberFormat="1" applyFont="1" applyBorder="1" applyAlignment="1" applyProtection="1">
      <alignment horizontal="center" vertical="center"/>
      <protection hidden="1"/>
    </xf>
    <xf numFmtId="0" fontId="9" fillId="0" borderId="1" xfId="0" applyFont="1" applyBorder="1" applyAlignment="1" applyProtection="1">
      <alignment horizontal="center" vertical="center" wrapText="1"/>
      <protection hidden="1"/>
    </xf>
    <xf numFmtId="0" fontId="19" fillId="0" borderId="12" xfId="0" applyFont="1" applyBorder="1" applyAlignment="1" applyProtection="1">
      <alignment horizontal="center" vertical="center" wrapText="1"/>
      <protection hidden="1"/>
    </xf>
    <xf numFmtId="0" fontId="19" fillId="0" borderId="13" xfId="0" applyFont="1" applyBorder="1" applyAlignment="1" applyProtection="1">
      <alignment horizontal="center" vertical="center" wrapText="1"/>
      <protection hidden="1"/>
    </xf>
    <xf numFmtId="0" fontId="21" fillId="0" borderId="7" xfId="0" applyFont="1" applyBorder="1" applyAlignment="1" applyProtection="1">
      <alignment horizontal="center" vertical="center" wrapText="1"/>
      <protection hidden="1"/>
    </xf>
  </cellXfs>
  <cellStyles count="1">
    <cellStyle name="Standard" xfId="0" builtinId="0"/>
  </cellStyles>
  <dxfs count="42">
    <dxf>
      <fill>
        <patternFill>
          <bgColor theme="6"/>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theme="7" tint="0.39994506668294322"/>
        </patternFill>
      </fill>
    </dxf>
    <dxf>
      <fill>
        <patternFill>
          <bgColor theme="7" tint="0.39994506668294322"/>
        </patternFill>
      </fill>
    </dxf>
    <dxf>
      <fill>
        <patternFill>
          <bgColor rgb="FF92D050"/>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rgb="FF92D050"/>
        </patternFill>
      </fill>
    </dxf>
    <dxf>
      <fill>
        <patternFill>
          <bgColor rgb="FFFFC000"/>
        </patternFill>
      </fill>
    </dxf>
    <dxf>
      <fill>
        <patternFill>
          <bgColor theme="3" tint="0.59996337778862885"/>
        </patternFill>
      </fill>
    </dxf>
    <dxf>
      <fill>
        <patternFill>
          <bgColor theme="0" tint="-0.24994659260841701"/>
        </patternFill>
      </fill>
    </dxf>
    <dxf>
      <fill>
        <patternFill>
          <bgColor theme="5" tint="0.39994506668294322"/>
        </patternFill>
      </fill>
    </dxf>
    <dxf>
      <fill>
        <patternFill>
          <bgColor theme="4" tint="0.79998168889431442"/>
        </patternFill>
      </fill>
    </dxf>
    <dxf>
      <fill>
        <patternFill>
          <bgColor rgb="FFFF0000"/>
        </patternFill>
      </fill>
    </dxf>
    <dxf>
      <font>
        <color rgb="FFFF0000"/>
      </font>
    </dxf>
    <dxf>
      <fill>
        <patternFill>
          <bgColor rgb="FFFF0000"/>
        </patternFill>
      </fill>
    </dxf>
    <dxf>
      <fill>
        <patternFill>
          <bgColor rgb="FFFF0000"/>
        </patternFill>
      </fill>
    </dxf>
    <dxf>
      <font>
        <color rgb="FFFF0000"/>
      </font>
    </dxf>
    <dxf>
      <fill>
        <patternFill>
          <bgColor rgb="FFFF0000"/>
        </patternFill>
      </fill>
    </dxf>
    <dxf>
      <fill>
        <patternFill>
          <bgColor rgb="FFFFC7CE"/>
        </patternFill>
      </fill>
    </dxf>
    <dxf>
      <fill>
        <patternFill>
          <bgColor rgb="FFFF0000"/>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ill>
        <patternFill>
          <bgColor rgb="FFFFC7CE"/>
        </patternFill>
      </fill>
    </dxf>
    <dxf>
      <fill>
        <patternFill>
          <bgColor rgb="FFFFC7CE"/>
        </patternFill>
      </fill>
    </dxf>
    <dxf>
      <font>
        <condense val="0"/>
        <extend val="0"/>
        <color rgb="FF9C0006"/>
      </font>
      <fill>
        <patternFill>
          <bgColor rgb="FFFFC7CE"/>
        </patternFill>
      </fill>
    </dxf>
    <dxf>
      <font>
        <color auto="1"/>
      </font>
      <fill>
        <patternFill>
          <bgColor theme="5" tint="0.39994506668294322"/>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ndense val="0"/>
        <extend val="0"/>
        <color rgb="FF006100"/>
      </font>
      <fill>
        <patternFill>
          <bgColor rgb="FFC6EFCE"/>
        </patternFill>
      </fill>
    </dxf>
    <dxf>
      <font>
        <condense val="0"/>
        <extend val="0"/>
        <color rgb="FF9C0006"/>
      </font>
      <fill>
        <patternFill>
          <bgColor rgb="FFFFC7CE"/>
        </patternFill>
      </fill>
    </dxf>
    <dxf>
      <font>
        <color rgb="FF006100"/>
      </font>
      <fill>
        <patternFill>
          <bgColor rgb="FFC6EFCE"/>
        </patternFill>
      </fill>
    </dxf>
    <dxf>
      <font>
        <color rgb="FF9C0006"/>
      </font>
      <fill>
        <patternFill>
          <bgColor rgb="FFFFC7CE"/>
        </patternFill>
      </fill>
    </dxf>
  </dxfs>
  <tableStyles count="0" defaultTableStyle="TableStyleMedium9" defaultPivotStyle="PivotStyleLight16"/>
  <colors>
    <mruColors>
      <color rgb="FFFFFFFF"/>
      <color rgb="FF008E69"/>
      <color rgb="FFEB8990"/>
      <color rgb="FF00644B"/>
      <color rgb="FF79FFB6"/>
      <color rgb="FF041483"/>
      <color rgb="FF2A5EFF"/>
      <color rgb="FF61A0FF"/>
      <color rgb="FFABD8FF"/>
      <color rgb="FF362F4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8.jpeg"/></Relationships>
</file>

<file path=xl/drawings/_rels/drawing3.xml.rels><?xml version="1.0" encoding="UTF-8" standalone="yes"?>
<Relationships xmlns="http://schemas.openxmlformats.org/package/2006/relationships"><Relationship Id="rId1" Type="http://schemas.openxmlformats.org/officeDocument/2006/relationships/image" Target="../media/image9.jpg"/></Relationships>
</file>

<file path=xl/drawings/_rels/drawing4.xml.rels><?xml version="1.0" encoding="UTF-8" standalone="yes"?>
<Relationships xmlns="http://schemas.openxmlformats.org/package/2006/relationships"><Relationship Id="rId2" Type="http://schemas.openxmlformats.org/officeDocument/2006/relationships/image" Target="../media/image11.tiff"/><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7.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8.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9.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jpeg"/></Relationships>
</file>

<file path=xl/drawings/_rels/drawing10.xml.rels><?xml version="1.0" encoding="UTF-8" standalone="yes"?>
<Relationships xmlns="http://schemas.openxmlformats.org/package/2006/relationships"><Relationship Id="rId3" Type="http://schemas.openxmlformats.org/officeDocument/2006/relationships/image" Target="../media/image16.jpeg"/><Relationship Id="rId2" Type="http://schemas.openxmlformats.org/officeDocument/2006/relationships/image" Target="../media/image15.jpeg"/><Relationship Id="rId1" Type="http://schemas.openxmlformats.org/officeDocument/2006/relationships/image" Target="../media/image14.jpeg"/></Relationships>
</file>

<file path=xl/drawings/_rels/vmlDrawing1.v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eg"/><Relationship Id="rId4"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13</xdr:col>
      <xdr:colOff>33441</xdr:colOff>
      <xdr:row>40</xdr:row>
      <xdr:rowOff>143411</xdr:rowOff>
    </xdr:from>
    <xdr:to>
      <xdr:col>16</xdr:col>
      <xdr:colOff>399</xdr:colOff>
      <xdr:row>46</xdr:row>
      <xdr:rowOff>51199</xdr:rowOff>
    </xdr:to>
    <xdr:pic>
      <xdr:nvPicPr>
        <xdr:cNvPr id="1026" name="Picture 2">
          <a:extLst>
            <a:ext uri="{FF2B5EF4-FFF2-40B4-BE49-F238E27FC236}">
              <a16:creationId xmlns:a16="http://schemas.microsoft.com/office/drawing/2014/main" id="{00000000-0008-0000-0000-000002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299905" y="7749804"/>
          <a:ext cx="5722780" cy="1472609"/>
        </a:xfrm>
        <a:prstGeom prst="rect">
          <a:avLst/>
        </a:prstGeom>
        <a:noFill/>
        <a:ln w="3175">
          <a:solidFill>
            <a:sysClr val="windowText" lastClr="000000"/>
          </a:solidFill>
          <a:miter lim="800000"/>
          <a:headEnd/>
          <a:tailEnd type="none" w="med" len="med"/>
        </a:ln>
        <a:effectLst/>
      </xdr:spPr>
    </xdr:pic>
    <xdr:clientData/>
  </xdr:twoCellAnchor>
  <xdr:twoCellAnchor>
    <xdr:from>
      <xdr:col>1</xdr:col>
      <xdr:colOff>68036</xdr:colOff>
      <xdr:row>17</xdr:row>
      <xdr:rowOff>299357</xdr:rowOff>
    </xdr:from>
    <xdr:to>
      <xdr:col>2</xdr:col>
      <xdr:colOff>13608</xdr:colOff>
      <xdr:row>17</xdr:row>
      <xdr:rowOff>299357</xdr:rowOff>
    </xdr:to>
    <xdr:cxnSp macro="">
      <xdr:nvCxnSpPr>
        <xdr:cNvPr id="9" name="Gerade Verbindung mit Pfeil 8">
          <a:extLst>
            <a:ext uri="{FF2B5EF4-FFF2-40B4-BE49-F238E27FC236}">
              <a16:creationId xmlns:a16="http://schemas.microsoft.com/office/drawing/2014/main" id="{00000000-0008-0000-0000-000009000000}"/>
            </a:ext>
          </a:extLst>
        </xdr:cNvPr>
        <xdr:cNvCxnSpPr/>
      </xdr:nvCxnSpPr>
      <xdr:spPr>
        <a:xfrm>
          <a:off x="353786" y="6653893"/>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272142</xdr:colOff>
      <xdr:row>18</xdr:row>
      <xdr:rowOff>272143</xdr:rowOff>
    </xdr:from>
    <xdr:to>
      <xdr:col>2</xdr:col>
      <xdr:colOff>217714</xdr:colOff>
      <xdr:row>18</xdr:row>
      <xdr:rowOff>272143</xdr:rowOff>
    </xdr:to>
    <xdr:cxnSp macro="">
      <xdr:nvCxnSpPr>
        <xdr:cNvPr id="15" name="Gerade Verbindung mit Pfeil 14">
          <a:extLst>
            <a:ext uri="{FF2B5EF4-FFF2-40B4-BE49-F238E27FC236}">
              <a16:creationId xmlns:a16="http://schemas.microsoft.com/office/drawing/2014/main" id="{00000000-0008-0000-0000-00000F000000}"/>
            </a:ext>
          </a:extLst>
        </xdr:cNvPr>
        <xdr:cNvCxnSpPr/>
      </xdr:nvCxnSpPr>
      <xdr:spPr>
        <a:xfrm>
          <a:off x="557892" y="6939643"/>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40822</xdr:colOff>
      <xdr:row>20</xdr:row>
      <xdr:rowOff>54429</xdr:rowOff>
    </xdr:from>
    <xdr:to>
      <xdr:col>1</xdr:col>
      <xdr:colOff>884465</xdr:colOff>
      <xdr:row>20</xdr:row>
      <xdr:rowOff>54429</xdr:rowOff>
    </xdr:to>
    <xdr:cxnSp macro="">
      <xdr:nvCxnSpPr>
        <xdr:cNvPr id="16" name="Gerade Verbindung mit Pfeil 15">
          <a:extLst>
            <a:ext uri="{FF2B5EF4-FFF2-40B4-BE49-F238E27FC236}">
              <a16:creationId xmlns:a16="http://schemas.microsoft.com/office/drawing/2014/main" id="{00000000-0008-0000-0000-000010000000}"/>
            </a:ext>
          </a:extLst>
        </xdr:cNvPr>
        <xdr:cNvCxnSpPr/>
      </xdr:nvCxnSpPr>
      <xdr:spPr>
        <a:xfrm>
          <a:off x="326572" y="7347858"/>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81643</xdr:colOff>
      <xdr:row>22</xdr:row>
      <xdr:rowOff>40822</xdr:rowOff>
    </xdr:from>
    <xdr:to>
      <xdr:col>2</xdr:col>
      <xdr:colOff>27215</xdr:colOff>
      <xdr:row>22</xdr:row>
      <xdr:rowOff>40822</xdr:rowOff>
    </xdr:to>
    <xdr:cxnSp macro="">
      <xdr:nvCxnSpPr>
        <xdr:cNvPr id="17" name="Gerade Verbindung mit Pfeil 16">
          <a:extLst>
            <a:ext uri="{FF2B5EF4-FFF2-40B4-BE49-F238E27FC236}">
              <a16:creationId xmlns:a16="http://schemas.microsoft.com/office/drawing/2014/main" id="{00000000-0008-0000-0000-000011000000}"/>
            </a:ext>
          </a:extLst>
        </xdr:cNvPr>
        <xdr:cNvCxnSpPr/>
      </xdr:nvCxnSpPr>
      <xdr:spPr>
        <a:xfrm>
          <a:off x="367393" y="7960179"/>
          <a:ext cx="843643" cy="0"/>
        </a:xfrm>
        <a:prstGeom prst="straightConnector1">
          <a:avLst/>
        </a:prstGeom>
        <a:ln>
          <a:headEnd type="none" w="med" len="med"/>
          <a:tailEnd type="triangle" w="med" len="med"/>
        </a:ln>
        <a:effectLst>
          <a:outerShdw blurRad="50800" dist="38100" dir="5400000" algn="t"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612321</xdr:colOff>
      <xdr:row>20</xdr:row>
      <xdr:rowOff>190500</xdr:rowOff>
    </xdr:from>
    <xdr:to>
      <xdr:col>2</xdr:col>
      <xdr:colOff>557893</xdr:colOff>
      <xdr:row>20</xdr:row>
      <xdr:rowOff>190500</xdr:rowOff>
    </xdr:to>
    <xdr:cxnSp macro="">
      <xdr:nvCxnSpPr>
        <xdr:cNvPr id="18" name="Gerade Verbindung mit Pfeil 17">
          <a:extLst>
            <a:ext uri="{FF2B5EF4-FFF2-40B4-BE49-F238E27FC236}">
              <a16:creationId xmlns:a16="http://schemas.microsoft.com/office/drawing/2014/main" id="{00000000-0008-0000-0000-000012000000}"/>
            </a:ext>
          </a:extLst>
        </xdr:cNvPr>
        <xdr:cNvCxnSpPr/>
      </xdr:nvCxnSpPr>
      <xdr:spPr>
        <a:xfrm>
          <a:off x="898071" y="7483929"/>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244928</xdr:colOff>
      <xdr:row>21</xdr:row>
      <xdr:rowOff>149679</xdr:rowOff>
    </xdr:from>
    <xdr:to>
      <xdr:col>2</xdr:col>
      <xdr:colOff>190500</xdr:colOff>
      <xdr:row>21</xdr:row>
      <xdr:rowOff>149679</xdr:rowOff>
    </xdr:to>
    <xdr:cxnSp macro="">
      <xdr:nvCxnSpPr>
        <xdr:cNvPr id="20" name="Gerade Verbindung mit Pfeil 19">
          <a:extLst>
            <a:ext uri="{FF2B5EF4-FFF2-40B4-BE49-F238E27FC236}">
              <a16:creationId xmlns:a16="http://schemas.microsoft.com/office/drawing/2014/main" id="{00000000-0008-0000-0000-000014000000}"/>
            </a:ext>
          </a:extLst>
        </xdr:cNvPr>
        <xdr:cNvCxnSpPr/>
      </xdr:nvCxnSpPr>
      <xdr:spPr>
        <a:xfrm>
          <a:off x="530678" y="7756072"/>
          <a:ext cx="843643" cy="0"/>
        </a:xfrm>
        <a:prstGeom prst="straightConnector1">
          <a:avLst/>
        </a:prstGeom>
        <a:ln>
          <a:headEnd type="none" w="med" len="med"/>
          <a:tailEnd type="triangle" w="med" len="med"/>
        </a:ln>
        <a:effectLst>
          <a:outerShdw blurRad="50800" dist="38100" dir="2700000" algn="tl" rotWithShape="0">
            <a:prstClr val="black">
              <a:alpha val="40000"/>
            </a:prstClr>
          </a:outerShdw>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408214</xdr:colOff>
      <xdr:row>7</xdr:row>
      <xdr:rowOff>285751</xdr:rowOff>
    </xdr:from>
    <xdr:to>
      <xdr:col>2</xdr:col>
      <xdr:colOff>394608</xdr:colOff>
      <xdr:row>11</xdr:row>
      <xdr:rowOff>122465</xdr:rowOff>
    </xdr:to>
    <xdr:sp macro="" textlink="">
      <xdr:nvSpPr>
        <xdr:cNvPr id="10" name="Rechteck 9">
          <a:extLst>
            <a:ext uri="{FF2B5EF4-FFF2-40B4-BE49-F238E27FC236}">
              <a16:creationId xmlns:a16="http://schemas.microsoft.com/office/drawing/2014/main" id="{00000000-0008-0000-0000-00000A000000}"/>
            </a:ext>
          </a:extLst>
        </xdr:cNvPr>
        <xdr:cNvSpPr/>
      </xdr:nvSpPr>
      <xdr:spPr>
        <a:xfrm>
          <a:off x="693964" y="3211287"/>
          <a:ext cx="884465" cy="1523999"/>
        </a:xfrm>
        <a:prstGeom prst="rect">
          <a:avLst/>
        </a:prstGeom>
        <a:noFill/>
        <a:ln w="6350"/>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408213</xdr:colOff>
      <xdr:row>7</xdr:row>
      <xdr:rowOff>190501</xdr:rowOff>
    </xdr:from>
    <xdr:to>
      <xdr:col>2</xdr:col>
      <xdr:colOff>394607</xdr:colOff>
      <xdr:row>8</xdr:row>
      <xdr:rowOff>81644</xdr:rowOff>
    </xdr:to>
    <xdr:sp macro="" textlink="">
      <xdr:nvSpPr>
        <xdr:cNvPr id="11" name="Rechteck 10">
          <a:extLst>
            <a:ext uri="{FF2B5EF4-FFF2-40B4-BE49-F238E27FC236}">
              <a16:creationId xmlns:a16="http://schemas.microsoft.com/office/drawing/2014/main" id="{00000000-0008-0000-0000-00000B000000}"/>
            </a:ext>
          </a:extLst>
        </xdr:cNvPr>
        <xdr:cNvSpPr/>
      </xdr:nvSpPr>
      <xdr:spPr>
        <a:xfrm>
          <a:off x="693963" y="3116037"/>
          <a:ext cx="884465" cy="204107"/>
        </a:xfrm>
        <a:prstGeom prst="rect">
          <a:avLst/>
        </a:prstGeom>
        <a:ln w="3175"/>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2</xdr:col>
      <xdr:colOff>530679</xdr:colOff>
      <xdr:row>7</xdr:row>
      <xdr:rowOff>217714</xdr:rowOff>
    </xdr:from>
    <xdr:to>
      <xdr:col>2</xdr:col>
      <xdr:colOff>530679</xdr:colOff>
      <xdr:row>11</xdr:row>
      <xdr:rowOff>122466</xdr:rowOff>
    </xdr:to>
    <xdr:cxnSp macro="">
      <xdr:nvCxnSpPr>
        <xdr:cNvPr id="14" name="Gerade Verbindung mit Pfeil 13">
          <a:extLst>
            <a:ext uri="{FF2B5EF4-FFF2-40B4-BE49-F238E27FC236}">
              <a16:creationId xmlns:a16="http://schemas.microsoft.com/office/drawing/2014/main" id="{00000000-0008-0000-0000-00000E000000}"/>
            </a:ext>
          </a:extLst>
        </xdr:cNvPr>
        <xdr:cNvCxnSpPr/>
      </xdr:nvCxnSpPr>
      <xdr:spPr>
        <a:xfrm>
          <a:off x="1714500" y="3143250"/>
          <a:ext cx="0" cy="1592037"/>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408213</xdr:colOff>
      <xdr:row>11</xdr:row>
      <xdr:rowOff>272144</xdr:rowOff>
    </xdr:from>
    <xdr:to>
      <xdr:col>2</xdr:col>
      <xdr:colOff>394607</xdr:colOff>
      <xdr:row>11</xdr:row>
      <xdr:rowOff>272145</xdr:rowOff>
    </xdr:to>
    <xdr:cxnSp macro="">
      <xdr:nvCxnSpPr>
        <xdr:cNvPr id="30" name="Gerade Verbindung mit Pfeil 29">
          <a:extLst>
            <a:ext uri="{FF2B5EF4-FFF2-40B4-BE49-F238E27FC236}">
              <a16:creationId xmlns:a16="http://schemas.microsoft.com/office/drawing/2014/main" id="{00000000-0008-0000-0000-00001E000000}"/>
            </a:ext>
          </a:extLst>
        </xdr:cNvPr>
        <xdr:cNvCxnSpPr/>
      </xdr:nvCxnSpPr>
      <xdr:spPr>
        <a:xfrm flipV="1">
          <a:off x="693963" y="4884965"/>
          <a:ext cx="884465" cy="1"/>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27215</xdr:colOff>
      <xdr:row>16</xdr:row>
      <xdr:rowOff>312964</xdr:rowOff>
    </xdr:from>
    <xdr:to>
      <xdr:col>2</xdr:col>
      <xdr:colOff>653144</xdr:colOff>
      <xdr:row>24</xdr:row>
      <xdr:rowOff>54428</xdr:rowOff>
    </xdr:to>
    <xdr:sp macro="" textlink="">
      <xdr:nvSpPr>
        <xdr:cNvPr id="1031" name="Textfeld 1030">
          <a:extLst>
            <a:ext uri="{FF2B5EF4-FFF2-40B4-BE49-F238E27FC236}">
              <a16:creationId xmlns:a16="http://schemas.microsoft.com/office/drawing/2014/main" id="{00000000-0008-0000-0000-000007040000}"/>
            </a:ext>
          </a:extLst>
        </xdr:cNvPr>
        <xdr:cNvSpPr txBox="1"/>
      </xdr:nvSpPr>
      <xdr:spPr>
        <a:xfrm>
          <a:off x="312965" y="6191250"/>
          <a:ext cx="1524000" cy="24084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75000"/>
                </a:schemeClr>
              </a:solidFill>
              <a:latin typeface="Arial" panose="020B0604020202020204" pitchFamily="34" charset="0"/>
              <a:cs typeface="Arial" panose="020B0604020202020204" pitchFamily="34" charset="0"/>
            </a:rPr>
            <a:t>            N</a:t>
          </a:r>
        </a:p>
        <a:p>
          <a:endParaRPr lang="de-DE" sz="1400">
            <a:solidFill>
              <a:schemeClr val="accent1">
                <a:lumMod val="75000"/>
              </a:schemeClr>
            </a:solidFill>
            <a:latin typeface="Arial" panose="020B0604020202020204" pitchFamily="34" charset="0"/>
            <a:cs typeface="Arial" panose="020B0604020202020204" pitchFamily="34" charset="0"/>
          </a:endParaRPr>
        </a:p>
        <a:p>
          <a:endParaRPr lang="de-DE" sz="1400">
            <a:solidFill>
              <a:schemeClr val="accent1">
                <a:lumMod val="75000"/>
              </a:schemeClr>
            </a:solidFill>
            <a:latin typeface="Arial" panose="020B0604020202020204" pitchFamily="34" charset="0"/>
            <a:cs typeface="Arial" panose="020B0604020202020204" pitchFamily="34" charset="0"/>
          </a:endParaRPr>
        </a:p>
        <a:p>
          <a:endParaRPr lang="de-DE" sz="1400">
            <a:solidFill>
              <a:schemeClr val="accent1">
                <a:lumMod val="75000"/>
              </a:schemeClr>
            </a:solidFill>
            <a:latin typeface="Arial" panose="020B0604020202020204" pitchFamily="34" charset="0"/>
            <a:cs typeface="Arial" panose="020B0604020202020204" pitchFamily="34" charset="0"/>
          </a:endParaRPr>
        </a:p>
        <a:p>
          <a:r>
            <a:rPr lang="de-DE" sz="1400" b="1">
              <a:solidFill>
                <a:schemeClr val="accent1">
                  <a:lumMod val="75000"/>
                </a:schemeClr>
              </a:solidFill>
              <a:latin typeface="Arial" panose="020B0604020202020204" pitchFamily="34" charset="0"/>
              <a:cs typeface="Arial" panose="020B0604020202020204" pitchFamily="34" charset="0"/>
            </a:rPr>
            <a:t>W</a:t>
          </a:r>
          <a:r>
            <a:rPr lang="de-DE" sz="1400">
              <a:solidFill>
                <a:schemeClr val="accent1">
                  <a:lumMod val="75000"/>
                </a:schemeClr>
              </a:solidFill>
              <a:latin typeface="Arial" panose="020B0604020202020204" pitchFamily="34" charset="0"/>
              <a:cs typeface="Arial" panose="020B0604020202020204" pitchFamily="34" charset="0"/>
            </a:rPr>
            <a:t>	</a:t>
          </a:r>
          <a:r>
            <a:rPr lang="de-DE" sz="1400" baseline="0">
              <a:solidFill>
                <a:schemeClr val="accent1">
                  <a:lumMod val="75000"/>
                </a:schemeClr>
              </a:solidFill>
              <a:latin typeface="Arial" panose="020B0604020202020204" pitchFamily="34" charset="0"/>
              <a:cs typeface="Arial" panose="020B0604020202020204" pitchFamily="34" charset="0"/>
            </a:rPr>
            <a:t>     </a:t>
          </a:r>
          <a:r>
            <a:rPr lang="de-DE" sz="1400" b="1" baseline="0">
              <a:solidFill>
                <a:schemeClr val="accent1">
                  <a:lumMod val="75000"/>
                </a:schemeClr>
              </a:solidFill>
              <a:latin typeface="Arial" panose="020B0604020202020204" pitchFamily="34" charset="0"/>
              <a:cs typeface="Arial" panose="020B0604020202020204" pitchFamily="34" charset="0"/>
            </a:rPr>
            <a:t>E</a:t>
          </a: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endParaRPr lang="de-DE" sz="1400" baseline="0">
            <a:solidFill>
              <a:schemeClr val="accent1">
                <a:lumMod val="75000"/>
              </a:schemeClr>
            </a:solidFill>
            <a:latin typeface="Arial" panose="020B0604020202020204" pitchFamily="34" charset="0"/>
            <a:cs typeface="Arial" panose="020B0604020202020204" pitchFamily="34" charset="0"/>
          </a:endParaRPr>
        </a:p>
        <a:p>
          <a:r>
            <a:rPr lang="de-DE" sz="1400" baseline="0">
              <a:solidFill>
                <a:schemeClr val="accent1">
                  <a:lumMod val="75000"/>
                </a:schemeClr>
              </a:solidFill>
              <a:latin typeface="Arial" panose="020B0604020202020204" pitchFamily="34" charset="0"/>
              <a:cs typeface="Arial" panose="020B0604020202020204" pitchFamily="34" charset="0"/>
            </a:rPr>
            <a:t>            </a:t>
          </a:r>
          <a:r>
            <a:rPr lang="de-DE" sz="1400" b="1" baseline="0">
              <a:solidFill>
                <a:schemeClr val="accent1">
                  <a:lumMod val="75000"/>
                </a:schemeClr>
              </a:solidFill>
              <a:latin typeface="Arial" panose="020B0604020202020204" pitchFamily="34" charset="0"/>
              <a:cs typeface="Arial" panose="020B0604020202020204" pitchFamily="34" charset="0"/>
            </a:rPr>
            <a:t>S</a:t>
          </a:r>
          <a:endParaRPr lang="de-DE" sz="1400" b="1">
            <a:solidFill>
              <a:schemeClr val="accent1">
                <a:lumMod val="75000"/>
              </a:schemeClr>
            </a:solidFill>
            <a:latin typeface="Arial" panose="020B0604020202020204" pitchFamily="34" charset="0"/>
            <a:cs typeface="Arial" panose="020B0604020202020204" pitchFamily="34" charset="0"/>
          </a:endParaRPr>
        </a:p>
      </xdr:txBody>
    </xdr:sp>
    <xdr:clientData/>
  </xdr:twoCellAnchor>
  <xdr:twoCellAnchor>
    <xdr:from>
      <xdr:col>1</xdr:col>
      <xdr:colOff>462641</xdr:colOff>
      <xdr:row>8</xdr:row>
      <xdr:rowOff>136073</xdr:rowOff>
    </xdr:from>
    <xdr:to>
      <xdr:col>2</xdr:col>
      <xdr:colOff>340177</xdr:colOff>
      <xdr:row>11</xdr:row>
      <xdr:rowOff>68038</xdr:rowOff>
    </xdr:to>
    <xdr:sp macro="" textlink="">
      <xdr:nvSpPr>
        <xdr:cNvPr id="47" name="Rechteck 46">
          <a:extLst>
            <a:ext uri="{FF2B5EF4-FFF2-40B4-BE49-F238E27FC236}">
              <a16:creationId xmlns:a16="http://schemas.microsoft.com/office/drawing/2014/main" id="{00000000-0008-0000-0000-00002F000000}"/>
            </a:ext>
          </a:extLst>
        </xdr:cNvPr>
        <xdr:cNvSpPr/>
      </xdr:nvSpPr>
      <xdr:spPr>
        <a:xfrm>
          <a:off x="748391" y="3374573"/>
          <a:ext cx="775607" cy="1306286"/>
        </a:xfrm>
        <a:prstGeom prst="rect">
          <a:avLst/>
        </a:prstGeom>
        <a:noFill/>
        <a:ln w="6350"/>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258535</xdr:colOff>
      <xdr:row>7</xdr:row>
      <xdr:rowOff>190500</xdr:rowOff>
    </xdr:from>
    <xdr:to>
      <xdr:col>1</xdr:col>
      <xdr:colOff>258535</xdr:colOff>
      <xdr:row>8</xdr:row>
      <xdr:rowOff>122465</xdr:rowOff>
    </xdr:to>
    <xdr:cxnSp macro="">
      <xdr:nvCxnSpPr>
        <xdr:cNvPr id="27" name="Gerade Verbindung mit Pfeil 26">
          <a:extLst>
            <a:ext uri="{FF2B5EF4-FFF2-40B4-BE49-F238E27FC236}">
              <a16:creationId xmlns:a16="http://schemas.microsoft.com/office/drawing/2014/main" id="{00000000-0008-0000-0000-00001B000000}"/>
            </a:ext>
          </a:extLst>
        </xdr:cNvPr>
        <xdr:cNvCxnSpPr/>
      </xdr:nvCxnSpPr>
      <xdr:spPr>
        <a:xfrm>
          <a:off x="544285" y="3116036"/>
          <a:ext cx="0" cy="244929"/>
        </a:xfrm>
        <a:prstGeom prst="straightConnector1">
          <a:avLst/>
        </a:prstGeom>
        <a:ln>
          <a:headEnd type="triangle" w="med" len="med"/>
          <a:tailEnd type="triangle" w="med" len="med"/>
        </a:ln>
        <a:effectLst/>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409393</xdr:colOff>
      <xdr:row>26</xdr:row>
      <xdr:rowOff>176893</xdr:rowOff>
    </xdr:from>
    <xdr:to>
      <xdr:col>2</xdr:col>
      <xdr:colOff>231322</xdr:colOff>
      <xdr:row>28</xdr:row>
      <xdr:rowOff>80464</xdr:rowOff>
    </xdr:to>
    <xdr:sp macro="" textlink="">
      <xdr:nvSpPr>
        <xdr:cNvPr id="5" name="Pfeil nach links und oben 4">
          <a:extLst>
            <a:ext uri="{FF2B5EF4-FFF2-40B4-BE49-F238E27FC236}">
              <a16:creationId xmlns:a16="http://schemas.microsoft.com/office/drawing/2014/main" id="{00000000-0008-0000-0000-000005000000}"/>
            </a:ext>
          </a:extLst>
        </xdr:cNvPr>
        <xdr:cNvSpPr/>
      </xdr:nvSpPr>
      <xdr:spPr>
        <a:xfrm rot="5400000">
          <a:off x="695143" y="9348107"/>
          <a:ext cx="720000" cy="720000"/>
        </a:xfrm>
        <a:prstGeom prst="leftUpArrow">
          <a:avLst>
            <a:gd name="adj1" fmla="val 0"/>
            <a:gd name="adj2" fmla="val 7395"/>
            <a:gd name="adj3" fmla="val 10667"/>
          </a:avLst>
        </a:prstGeom>
        <a:solidFill>
          <a:srgbClr val="0070C0"/>
        </a:solidFill>
        <a:ln w="3175"/>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1</xdr:col>
      <xdr:colOff>122465</xdr:colOff>
      <xdr:row>26</xdr:row>
      <xdr:rowOff>68036</xdr:rowOff>
    </xdr:from>
    <xdr:to>
      <xdr:col>1</xdr:col>
      <xdr:colOff>449036</xdr:colOff>
      <xdr:row>27</xdr:row>
      <xdr:rowOff>176892</xdr:rowOff>
    </xdr:to>
    <xdr:sp macro="" textlink="">
      <xdr:nvSpPr>
        <xdr:cNvPr id="8" name="Textfeld 7">
          <a:extLst>
            <a:ext uri="{FF2B5EF4-FFF2-40B4-BE49-F238E27FC236}">
              <a16:creationId xmlns:a16="http://schemas.microsoft.com/office/drawing/2014/main" id="{00000000-0008-0000-0000-000008000000}"/>
            </a:ext>
          </a:extLst>
        </xdr:cNvPr>
        <xdr:cNvSpPr txBox="1"/>
      </xdr:nvSpPr>
      <xdr:spPr>
        <a:xfrm>
          <a:off x="408215" y="9239250"/>
          <a:ext cx="326571" cy="421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50000"/>
                </a:schemeClr>
              </a:solidFill>
              <a:latin typeface="Arial" panose="020B0604020202020204" pitchFamily="34" charset="0"/>
              <a:cs typeface="Arial" panose="020B0604020202020204" pitchFamily="34" charset="0"/>
            </a:rPr>
            <a:t>y</a:t>
          </a:r>
        </a:p>
      </xdr:txBody>
    </xdr:sp>
    <xdr:clientData/>
  </xdr:twoCellAnchor>
  <xdr:twoCellAnchor>
    <xdr:from>
      <xdr:col>2</xdr:col>
      <xdr:colOff>54428</xdr:colOff>
      <xdr:row>28</xdr:row>
      <xdr:rowOff>108857</xdr:rowOff>
    </xdr:from>
    <xdr:to>
      <xdr:col>2</xdr:col>
      <xdr:colOff>380999</xdr:colOff>
      <xdr:row>29</xdr:row>
      <xdr:rowOff>217714</xdr:rowOff>
    </xdr:to>
    <xdr:sp macro="" textlink="">
      <xdr:nvSpPr>
        <xdr:cNvPr id="31" name="Textfeld 30">
          <a:extLst>
            <a:ext uri="{FF2B5EF4-FFF2-40B4-BE49-F238E27FC236}">
              <a16:creationId xmlns:a16="http://schemas.microsoft.com/office/drawing/2014/main" id="{00000000-0008-0000-0000-00001F000000}"/>
            </a:ext>
          </a:extLst>
        </xdr:cNvPr>
        <xdr:cNvSpPr txBox="1"/>
      </xdr:nvSpPr>
      <xdr:spPr>
        <a:xfrm>
          <a:off x="1238249" y="10096500"/>
          <a:ext cx="326571" cy="42182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400" b="1">
              <a:solidFill>
                <a:schemeClr val="accent1">
                  <a:lumMod val="50000"/>
                </a:schemeClr>
              </a:solidFill>
              <a:latin typeface="Arial" panose="020B0604020202020204" pitchFamily="34" charset="0"/>
              <a:cs typeface="Arial" panose="020B0604020202020204" pitchFamily="34" charset="0"/>
            </a:rPr>
            <a:t>x</a:t>
          </a:r>
        </a:p>
      </xdr:txBody>
    </xdr:sp>
    <xdr:clientData/>
  </xdr:twoCellAnchor>
  <xdr:twoCellAnchor>
    <xdr:from>
      <xdr:col>2</xdr:col>
      <xdr:colOff>503467</xdr:colOff>
      <xdr:row>8</xdr:row>
      <xdr:rowOff>517072</xdr:rowOff>
    </xdr:from>
    <xdr:to>
      <xdr:col>3</xdr:col>
      <xdr:colOff>40825</xdr:colOff>
      <xdr:row>9</xdr:row>
      <xdr:rowOff>54429</xdr:rowOff>
    </xdr:to>
    <xdr:sp macro="" textlink="">
      <xdr:nvSpPr>
        <xdr:cNvPr id="22" name="Textfeld 21">
          <a:extLst>
            <a:ext uri="{FF2B5EF4-FFF2-40B4-BE49-F238E27FC236}">
              <a16:creationId xmlns:a16="http://schemas.microsoft.com/office/drawing/2014/main" id="{00000000-0008-0000-0000-000016000000}"/>
            </a:ext>
          </a:extLst>
        </xdr:cNvPr>
        <xdr:cNvSpPr txBox="1"/>
      </xdr:nvSpPr>
      <xdr:spPr>
        <a:xfrm>
          <a:off x="1687288" y="3755572"/>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b.</a:t>
          </a:r>
        </a:p>
      </xdr:txBody>
    </xdr:sp>
    <xdr:clientData/>
  </xdr:twoCellAnchor>
  <xdr:twoCellAnchor>
    <xdr:from>
      <xdr:col>0</xdr:col>
      <xdr:colOff>244927</xdr:colOff>
      <xdr:row>7</xdr:row>
      <xdr:rowOff>204107</xdr:rowOff>
    </xdr:from>
    <xdr:to>
      <xdr:col>1</xdr:col>
      <xdr:colOff>258535</xdr:colOff>
      <xdr:row>8</xdr:row>
      <xdr:rowOff>176893</xdr:rowOff>
    </xdr:to>
    <xdr:sp macro="" textlink="">
      <xdr:nvSpPr>
        <xdr:cNvPr id="35" name="Textfeld 34">
          <a:extLst>
            <a:ext uri="{FF2B5EF4-FFF2-40B4-BE49-F238E27FC236}">
              <a16:creationId xmlns:a16="http://schemas.microsoft.com/office/drawing/2014/main" id="{00000000-0008-0000-0000-000023000000}"/>
            </a:ext>
          </a:extLst>
        </xdr:cNvPr>
        <xdr:cNvSpPr txBox="1"/>
      </xdr:nvSpPr>
      <xdr:spPr>
        <a:xfrm>
          <a:off x="244927" y="3129643"/>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c.</a:t>
          </a:r>
        </a:p>
      </xdr:txBody>
    </xdr:sp>
    <xdr:clientData/>
  </xdr:twoCellAnchor>
  <xdr:twoCellAnchor>
    <xdr:from>
      <xdr:col>1</xdr:col>
      <xdr:colOff>721178</xdr:colOff>
      <xdr:row>11</xdr:row>
      <xdr:rowOff>244929</xdr:rowOff>
    </xdr:from>
    <xdr:to>
      <xdr:col>2</xdr:col>
      <xdr:colOff>122465</xdr:colOff>
      <xdr:row>13</xdr:row>
      <xdr:rowOff>217714</xdr:rowOff>
    </xdr:to>
    <xdr:sp macro="" textlink="">
      <xdr:nvSpPr>
        <xdr:cNvPr id="36" name="Textfeld 35">
          <a:extLst>
            <a:ext uri="{FF2B5EF4-FFF2-40B4-BE49-F238E27FC236}">
              <a16:creationId xmlns:a16="http://schemas.microsoft.com/office/drawing/2014/main" id="{00000000-0008-0000-0000-000024000000}"/>
            </a:ext>
          </a:extLst>
        </xdr:cNvPr>
        <xdr:cNvSpPr txBox="1"/>
      </xdr:nvSpPr>
      <xdr:spPr>
        <a:xfrm>
          <a:off x="1006928" y="4857750"/>
          <a:ext cx="299358" cy="2857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accent1">
                  <a:lumMod val="50000"/>
                </a:schemeClr>
              </a:solidFill>
              <a:latin typeface="Arial" panose="020B0604020202020204" pitchFamily="34" charset="0"/>
              <a:cs typeface="Arial" panose="020B0604020202020204" pitchFamily="34" charset="0"/>
            </a:rPr>
            <a:t>a.</a:t>
          </a:r>
        </a:p>
      </xdr:txBody>
    </xdr:sp>
    <xdr:clientData/>
  </xdr:twoCellAnchor>
  <xdr:twoCellAnchor>
    <xdr:from>
      <xdr:col>11</xdr:col>
      <xdr:colOff>0</xdr:colOff>
      <xdr:row>6</xdr:row>
      <xdr:rowOff>0</xdr:rowOff>
    </xdr:from>
    <xdr:to>
      <xdr:col>18</xdr:col>
      <xdr:colOff>857250</xdr:colOff>
      <xdr:row>30</xdr:row>
      <xdr:rowOff>95250</xdr:rowOff>
    </xdr:to>
    <xdr:sp macro="" textlink="">
      <xdr:nvSpPr>
        <xdr:cNvPr id="32" name="Textfeld 2">
          <a:extLst>
            <a:ext uri="{FF2B5EF4-FFF2-40B4-BE49-F238E27FC236}">
              <a16:creationId xmlns:a16="http://schemas.microsoft.com/office/drawing/2014/main" id="{00000000-0008-0000-0000-000020000000}"/>
            </a:ext>
          </a:extLst>
        </xdr:cNvPr>
        <xdr:cNvSpPr txBox="1">
          <a:spLocks noChangeArrowheads="1"/>
        </xdr:cNvSpPr>
      </xdr:nvSpPr>
      <xdr:spPr bwMode="auto">
        <a:xfrm>
          <a:off x="10423071" y="2612571"/>
          <a:ext cx="11212286" cy="8409215"/>
        </a:xfrm>
        <a:prstGeom prst="rect">
          <a:avLst/>
        </a:prstGeom>
        <a:solidFill>
          <a:schemeClr val="accent3">
            <a:lumMod val="20000"/>
            <a:lumOff val="80000"/>
          </a:schemeClr>
        </a:solidFill>
        <a:ln w="9525">
          <a:solidFill>
            <a:srgbClr val="000000"/>
          </a:solidFill>
          <a:miter lim="800000"/>
          <a:headEnd/>
          <a:tailEnd/>
        </a:ln>
      </xdr:spPr>
      <xdr:txBody>
        <a:bodyPr rot="0" vert="horz" wrap="square" lIns="91440" tIns="45720" rIns="91440" bIns="45720" anchor="t" anchorCtr="0">
          <a:noAutofit/>
        </a:bodyPr>
        <a:lstStyle/>
        <a:p>
          <a:pPr>
            <a:lnSpc>
              <a:spcPct val="115000"/>
            </a:lnSpc>
            <a:spcAft>
              <a:spcPts val="0"/>
            </a:spcAft>
          </a:pPr>
          <a:endParaRPr lang="de-DE" sz="1400" b="1" u="none">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b="1" u="sng">
              <a:effectLst/>
              <a:latin typeface="Arial" panose="020B0604020202020204" pitchFamily="34" charset="0"/>
              <a:ea typeface="Calibri"/>
              <a:cs typeface="Arial" panose="020B0604020202020204" pitchFamily="34" charset="0"/>
            </a:rPr>
            <a:t>Statische Auslegung von Fenstern mit Rollladenkasten </a:t>
          </a:r>
        </a:p>
        <a:p>
          <a:pPr>
            <a:lnSpc>
              <a:spcPct val="115000"/>
            </a:lnSpc>
            <a:spcAft>
              <a:spcPts val="0"/>
            </a:spcAft>
          </a:pPr>
          <a:r>
            <a:rPr lang="de-DE" sz="1400" b="1" u="none" strike="noStrike">
              <a:effectLst/>
              <a:latin typeface="Arial" panose="020B0604020202020204" pitchFamily="34" charset="0"/>
              <a:ea typeface="Calibri"/>
              <a:cs typeface="Arial" panose="020B0604020202020204" pitchFamily="34" charset="0"/>
            </a:rPr>
            <a:t> </a:t>
          </a:r>
          <a:endParaRPr lang="de-DE" sz="1400">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Fenster und Fenstertüren müssen so im Baukörper mechanisch befestigt werden, dass die Rahmendurchbiegung innerhalb bestimmter Grenzen bleibt. </a:t>
          </a: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 </a:t>
          </a: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In der Regel ist die Planungsgröße für die maximale frontale Rahmendurchbiegung gleich Fensterbreite / 200.</a:t>
          </a: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Kommen Rollladenkästen zum Einsatz, so muss die Lastabtragung über den Kasten erfolgen, sofern der Rahmen nicht ausreichend stabil ist. </a:t>
          </a:r>
        </a:p>
        <a:p>
          <a:pPr>
            <a:lnSpc>
              <a:spcPct val="115000"/>
            </a:lnSpc>
            <a:spcAft>
              <a:spcPts val="0"/>
            </a:spcAft>
          </a:pPr>
          <a:r>
            <a:rPr lang="de-DE" sz="1400" b="1">
              <a:effectLst/>
              <a:latin typeface="Arial" panose="020B0604020202020204" pitchFamily="34" charset="0"/>
              <a:ea typeface="Calibri"/>
              <a:cs typeface="Arial" panose="020B0604020202020204" pitchFamily="34" charset="0"/>
            </a:rPr>
            <a:t> </a:t>
          </a:r>
          <a:endParaRPr lang="de-DE" sz="1400">
            <a:effectLst/>
            <a:latin typeface="Arial" panose="020B0604020202020204" pitchFamily="34" charset="0"/>
            <a:ea typeface="Calibri"/>
            <a:cs typeface="Arial" panose="020B0604020202020204" pitchFamily="34" charset="0"/>
          </a:endParaRPr>
        </a:p>
        <a:p>
          <a:pPr>
            <a:lnSpc>
              <a:spcPct val="115000"/>
            </a:lnSpc>
            <a:spcAft>
              <a:spcPts val="0"/>
            </a:spcAft>
          </a:pPr>
          <a:r>
            <a:rPr lang="de-DE" sz="1400">
              <a:effectLst/>
              <a:latin typeface="Arial" panose="020B0604020202020204" pitchFamily="34" charset="0"/>
              <a:ea typeface="Calibri"/>
              <a:cs typeface="Arial" panose="020B0604020202020204" pitchFamily="34" charset="0"/>
            </a:rPr>
            <a:t>Für kleinere Breiten bietet EXTE das </a:t>
          </a:r>
          <a:r>
            <a:rPr lang="de-DE" sz="1400" b="1">
              <a:effectLst/>
              <a:latin typeface="Arial" panose="020B0604020202020204" pitchFamily="34" charset="0"/>
              <a:ea typeface="Calibri"/>
              <a:cs typeface="Arial" panose="020B0604020202020204" pitchFamily="34" charset="0"/>
            </a:rPr>
            <a:t>„Spezialverstärkungseisen“</a:t>
          </a:r>
          <a:r>
            <a:rPr lang="de-DE" sz="1400">
              <a:effectLst/>
              <a:latin typeface="Arial" panose="020B0604020202020204" pitchFamily="34" charset="0"/>
              <a:ea typeface="Calibri"/>
              <a:cs typeface="Arial" panose="020B0604020202020204" pitchFamily="34" charset="0"/>
            </a:rPr>
            <a:t> an. Wenn dies nicht mehr ausreichend ist, müssen zusätzliche </a:t>
          </a:r>
          <a:r>
            <a:rPr lang="de-DE" sz="1400" b="1">
              <a:effectLst/>
              <a:latin typeface="Arial" panose="020B0604020202020204" pitchFamily="34" charset="0"/>
              <a:ea typeface="Calibri"/>
              <a:cs typeface="Arial" panose="020B0604020202020204" pitchFamily="34" charset="0"/>
            </a:rPr>
            <a:t>„Statik-Konsolen“</a:t>
          </a:r>
          <a:r>
            <a:rPr lang="de-DE" sz="1400">
              <a:effectLst/>
              <a:latin typeface="Arial" panose="020B0604020202020204" pitchFamily="34" charset="0"/>
              <a:ea typeface="Calibri"/>
              <a:cs typeface="Arial" panose="020B0604020202020204" pitchFamily="34" charset="0"/>
            </a:rPr>
            <a:t> eingesetzt werden, die eine sichere Lastabtragung bewirken. </a:t>
          </a: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endParaRPr lang="de-DE" sz="1100">
            <a:solidFill>
              <a:srgbClr val="FFFFFF"/>
            </a:solidFill>
            <a:effectLst/>
            <a:latin typeface="+mn-lt"/>
            <a:ea typeface="Calibri"/>
            <a:cs typeface="Times New Roman"/>
          </a:endParaRPr>
        </a:p>
        <a:p>
          <a:pPr>
            <a:lnSpc>
              <a:spcPct val="115000"/>
            </a:lnSpc>
            <a:spcAft>
              <a:spcPts val="1000"/>
            </a:spcAft>
          </a:pPr>
          <a:r>
            <a:rPr lang="de-DE" sz="1800" b="0" u="none">
              <a:solidFill>
                <a:sysClr val="windowText" lastClr="000000"/>
              </a:solidFill>
              <a:effectLst/>
              <a:latin typeface="Arial" panose="020B0604020202020204" pitchFamily="34" charset="0"/>
              <a:ea typeface="Calibri"/>
              <a:cs typeface="Arial" panose="020B0604020202020204" pitchFamily="34" charset="0"/>
            </a:rPr>
            <a:t>Mit dem </a:t>
          </a:r>
          <a:r>
            <a:rPr lang="de-DE" sz="1800" b="1" u="none">
              <a:solidFill>
                <a:sysClr val="windowText" lastClr="000000"/>
              </a:solidFill>
              <a:effectLst/>
              <a:latin typeface="Arial" panose="020B0604020202020204" pitchFamily="34" charset="0"/>
              <a:ea typeface="Calibri"/>
              <a:cs typeface="Arial" panose="020B0604020202020204" pitchFamily="34" charset="0"/>
            </a:rPr>
            <a:t>EXTE Statik-Tool </a:t>
          </a:r>
          <a:r>
            <a:rPr lang="de-DE" sz="1800" b="0" u="none">
              <a:solidFill>
                <a:sysClr val="windowText" lastClr="000000"/>
              </a:solidFill>
              <a:effectLst/>
              <a:latin typeface="Arial" panose="020B0604020202020204" pitchFamily="34" charset="0"/>
              <a:ea typeface="Calibri"/>
              <a:cs typeface="Arial" panose="020B0604020202020204" pitchFamily="34" charset="0"/>
            </a:rPr>
            <a:t>können Sie in nur wenigen Schritten Ihr Element einfach und sicher berechnen!</a:t>
          </a:r>
          <a:endParaRPr lang="de-DE" sz="1100" b="0" u="none">
            <a:solidFill>
              <a:sysClr val="windowText" lastClr="000000"/>
            </a:solidFill>
            <a:effectLst/>
            <a:latin typeface="Calibri"/>
            <a:ea typeface="Calibri"/>
            <a:cs typeface="Times New Roman"/>
          </a:endParaRPr>
        </a:p>
      </xdr:txBody>
    </xdr:sp>
    <xdr:clientData/>
  </xdr:twoCellAnchor>
  <xdr:twoCellAnchor editAs="oneCell">
    <xdr:from>
      <xdr:col>12</xdr:col>
      <xdr:colOff>40821</xdr:colOff>
      <xdr:row>19</xdr:row>
      <xdr:rowOff>125271</xdr:rowOff>
    </xdr:from>
    <xdr:to>
      <xdr:col>19</xdr:col>
      <xdr:colOff>68035</xdr:colOff>
      <xdr:row>31</xdr:row>
      <xdr:rowOff>53804</xdr:rowOff>
    </xdr:to>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463892" y="7418700"/>
          <a:ext cx="11253107" cy="3847390"/>
        </a:xfrm>
        <a:prstGeom prst="rect">
          <a:avLst/>
        </a:prstGeom>
      </xdr:spPr>
    </xdr:pic>
    <xdr:clientData/>
  </xdr:twoCellAnchor>
  <xdr:twoCellAnchor editAs="oneCell">
    <xdr:from>
      <xdr:col>16</xdr:col>
      <xdr:colOff>1023938</xdr:colOff>
      <xdr:row>2</xdr:row>
      <xdr:rowOff>583406</xdr:rowOff>
    </xdr:from>
    <xdr:to>
      <xdr:col>18</xdr:col>
      <xdr:colOff>759619</xdr:colOff>
      <xdr:row>4</xdr:row>
      <xdr:rowOff>128671</xdr:rowOff>
    </xdr:to>
    <xdr:pic>
      <xdr:nvPicPr>
        <xdr:cNvPr id="4" name="Grafik 3">
          <a:extLst>
            <a:ext uri="{FF2B5EF4-FFF2-40B4-BE49-F238E27FC236}">
              <a16:creationId xmlns:a16="http://schemas.microsoft.com/office/drawing/2014/main" id="{982C1842-EF9E-4E90-902C-42ABF2D76776}"/>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7942719" y="988219"/>
          <a:ext cx="3569494" cy="72398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257176</xdr:colOff>
      <xdr:row>28</xdr:row>
      <xdr:rowOff>165318</xdr:rowOff>
    </xdr:from>
    <xdr:to>
      <xdr:col>3</xdr:col>
      <xdr:colOff>266701</xdr:colOff>
      <xdr:row>33</xdr:row>
      <xdr:rowOff>342899</xdr:rowOff>
    </xdr:to>
    <xdr:pic>
      <xdr:nvPicPr>
        <xdr:cNvPr id="2" name="Grafik 1" descr="aluplast_formel.JP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stretch>
          <a:fillRect/>
        </a:stretch>
      </xdr:blipFill>
      <xdr:spPr>
        <a:xfrm>
          <a:off x="257176" y="7328118"/>
          <a:ext cx="6553200" cy="257788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29</xdr:row>
      <xdr:rowOff>0</xdr:rowOff>
    </xdr:from>
    <xdr:to>
      <xdr:col>15</xdr:col>
      <xdr:colOff>427814</xdr:colOff>
      <xdr:row>52</xdr:row>
      <xdr:rowOff>169334</xdr:rowOff>
    </xdr:to>
    <xdr:pic>
      <xdr:nvPicPr>
        <xdr:cNvPr id="3" name="Grafi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365500" y="6371167"/>
          <a:ext cx="11222814" cy="455083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200819</xdr:colOff>
      <xdr:row>1</xdr:row>
      <xdr:rowOff>172773</xdr:rowOff>
    </xdr:from>
    <xdr:to>
      <xdr:col>3</xdr:col>
      <xdr:colOff>353804</xdr:colOff>
      <xdr:row>1</xdr:row>
      <xdr:rowOff>575110</xdr:rowOff>
    </xdr:to>
    <xdr:pic>
      <xdr:nvPicPr>
        <xdr:cNvPr id="9" name="Grafik 8">
          <a:extLst>
            <a:ext uri="{FF2B5EF4-FFF2-40B4-BE49-F238E27FC236}">
              <a16:creationId xmlns:a16="http://schemas.microsoft.com/office/drawing/2014/main" id="{00000000-0008-0000-0300-000009000000}"/>
            </a:ext>
          </a:extLst>
        </xdr:cNvPr>
        <xdr:cNvPicPr>
          <a:picLocks noChangeAspect="1"/>
        </xdr:cNvPicPr>
      </xdr:nvPicPr>
      <xdr:blipFill>
        <a:blip xmlns:r="http://schemas.openxmlformats.org/officeDocument/2006/relationships" r:embed="rId1" cstate="print">
          <a:biLevel thresh="25000"/>
          <a:extLst>
            <a:ext uri="{28A0092B-C50C-407E-A947-70E740481C1C}">
              <a14:useLocalDpi xmlns:a14="http://schemas.microsoft.com/office/drawing/2010/main" val="0"/>
            </a:ext>
          </a:extLst>
        </a:blip>
        <a:stretch>
          <a:fillRect/>
        </a:stretch>
      </xdr:blipFill>
      <xdr:spPr>
        <a:xfrm>
          <a:off x="962819" y="363273"/>
          <a:ext cx="1634652" cy="402337"/>
        </a:xfrm>
        <a:prstGeom prst="roundRect">
          <a:avLst>
            <a:gd name="adj" fmla="val 16667"/>
          </a:avLst>
        </a:prstGeom>
        <a:ln>
          <a:noFill/>
        </a:ln>
        <a:effectLst/>
      </xdr:spPr>
    </xdr:pic>
    <xdr:clientData/>
  </xdr:twoCellAnchor>
  <xdr:twoCellAnchor editAs="oneCell">
    <xdr:from>
      <xdr:col>18</xdr:col>
      <xdr:colOff>63499</xdr:colOff>
      <xdr:row>3</xdr:row>
      <xdr:rowOff>63499</xdr:rowOff>
    </xdr:from>
    <xdr:to>
      <xdr:col>33</xdr:col>
      <xdr:colOff>200659</xdr:colOff>
      <xdr:row>4</xdr:row>
      <xdr:rowOff>698499</xdr:rowOff>
    </xdr:to>
    <xdr:pic>
      <xdr:nvPicPr>
        <xdr:cNvPr id="3" name="Grafik 2">
          <a:extLst>
            <a:ext uri="{FF2B5EF4-FFF2-40B4-BE49-F238E27FC236}">
              <a16:creationId xmlns:a16="http://schemas.microsoft.com/office/drawing/2014/main" id="{00000000-0008-0000-0300-000003000000}"/>
            </a:ext>
          </a:extLst>
        </xdr:cNvPr>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t="33558" b="9879"/>
        <a:stretch/>
      </xdr:blipFill>
      <xdr:spPr>
        <a:xfrm>
          <a:off x="8223249" y="1312332"/>
          <a:ext cx="5852160" cy="2211917"/>
        </a:xfrm>
        <a:prstGeom prst="rect">
          <a:avLst/>
        </a:prstGeom>
      </xdr:spPr>
    </xdr:pic>
    <xdr:clientData/>
  </xdr:twoCellAnchor>
  <xdr:twoCellAnchor>
    <xdr:from>
      <xdr:col>10</xdr:col>
      <xdr:colOff>317498</xdr:colOff>
      <xdr:row>3</xdr:row>
      <xdr:rowOff>1460501</xdr:rowOff>
    </xdr:from>
    <xdr:to>
      <xdr:col>17</xdr:col>
      <xdr:colOff>328083</xdr:colOff>
      <xdr:row>4</xdr:row>
      <xdr:rowOff>698500</xdr:rowOff>
    </xdr:to>
    <xdr:sp macro="" textlink="">
      <xdr:nvSpPr>
        <xdr:cNvPr id="4" name="Textfeld 3">
          <a:extLst>
            <a:ext uri="{FF2B5EF4-FFF2-40B4-BE49-F238E27FC236}">
              <a16:creationId xmlns:a16="http://schemas.microsoft.com/office/drawing/2014/main" id="{00000000-0008-0000-0300-000004000000}"/>
            </a:ext>
          </a:extLst>
        </xdr:cNvPr>
        <xdr:cNvSpPr txBox="1"/>
      </xdr:nvSpPr>
      <xdr:spPr>
        <a:xfrm>
          <a:off x="5429248" y="2709334"/>
          <a:ext cx="2677585" cy="814916"/>
        </a:xfrm>
        <a:prstGeom prst="rect">
          <a:avLst/>
        </a:prstGeom>
        <a:solidFill>
          <a:schemeClr val="bg1">
            <a:lumMod val="65000"/>
          </a:schemeClr>
        </a:solidFill>
        <a:ln>
          <a:noFill/>
        </a:ln>
      </xdr:spPr>
      <xdr:style>
        <a:lnRef idx="2">
          <a:schemeClr val="accent2"/>
        </a:lnRef>
        <a:fillRef idx="1">
          <a:schemeClr val="lt1"/>
        </a:fillRef>
        <a:effectRef idx="0">
          <a:schemeClr val="accent2"/>
        </a:effectRef>
        <a:fontRef idx="minor">
          <a:schemeClr val="dk1"/>
        </a:fontRef>
      </xdr:style>
      <xdr:txBody>
        <a:bodyPr vertOverflow="clip" horzOverflow="clip" wrap="square" rtlCol="0" anchor="ctr"/>
        <a:lstStyle/>
        <a:p>
          <a:pPr algn="l"/>
          <a:r>
            <a:rPr lang="de-DE" sz="1000">
              <a:solidFill>
                <a:schemeClr val="bg1"/>
              </a:solidFill>
              <a:latin typeface="Arial" panose="020B0604020202020204" pitchFamily="34" charset="0"/>
              <a:cs typeface="Arial" panose="020B0604020202020204" pitchFamily="34" charset="0"/>
            </a:rPr>
            <a:t>Kunststofffenster </a:t>
          </a:r>
        </a:p>
        <a:p>
          <a:pPr algn="l"/>
          <a:r>
            <a:rPr lang="de-DE" sz="1000">
              <a:solidFill>
                <a:schemeClr val="bg1"/>
              </a:solidFill>
              <a:latin typeface="Arial" panose="020B0604020202020204" pitchFamily="34" charset="0"/>
              <a:cs typeface="Arial" panose="020B0604020202020204" pitchFamily="34" charset="0"/>
            </a:rPr>
            <a:t>bis 300 cm Breite und 248 cm Höhe </a:t>
          </a:r>
        </a:p>
        <a:p>
          <a:pPr algn="l"/>
          <a:r>
            <a:rPr lang="de-DE" sz="1000">
              <a:solidFill>
                <a:schemeClr val="bg1"/>
              </a:solidFill>
              <a:latin typeface="Arial" panose="020B0604020202020204" pitchFamily="34" charset="0"/>
              <a:cs typeface="Arial" panose="020B0604020202020204" pitchFamily="34" charset="0"/>
            </a:rPr>
            <a:t>(ohne RK) benötigen nur eine Konsole unter den nebenstehenden Randbedingungen!</a:t>
          </a:r>
        </a:p>
      </xdr:txBody>
    </xdr:sp>
    <xdr:clientData/>
  </xdr:twoCellAnchor>
  <xdr:twoCellAnchor>
    <xdr:from>
      <xdr:col>19</xdr:col>
      <xdr:colOff>179918</xdr:colOff>
      <xdr:row>3</xdr:row>
      <xdr:rowOff>243417</xdr:rowOff>
    </xdr:from>
    <xdr:to>
      <xdr:col>33</xdr:col>
      <xdr:colOff>306917</xdr:colOff>
      <xdr:row>3</xdr:row>
      <xdr:rowOff>814917</xdr:rowOff>
    </xdr:to>
    <xdr:sp macro="" textlink="">
      <xdr:nvSpPr>
        <xdr:cNvPr id="5" name="Textfeld 4">
          <a:extLst>
            <a:ext uri="{FF2B5EF4-FFF2-40B4-BE49-F238E27FC236}">
              <a16:creationId xmlns:a16="http://schemas.microsoft.com/office/drawing/2014/main" id="{00000000-0008-0000-0300-000005000000}"/>
            </a:ext>
          </a:extLst>
        </xdr:cNvPr>
        <xdr:cNvSpPr txBox="1"/>
      </xdr:nvSpPr>
      <xdr:spPr>
        <a:xfrm>
          <a:off x="8720668" y="1492250"/>
          <a:ext cx="5460999" cy="5715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latin typeface="Arial" panose="020B0604020202020204" pitchFamily="34" charset="0"/>
              <a:cs typeface="Arial" panose="020B0604020202020204" pitchFamily="34" charset="0"/>
            </a:rPr>
            <a:t>SVE 5609		SVE</a:t>
          </a:r>
          <a:r>
            <a:rPr lang="de-DE" sz="1000" baseline="0">
              <a:latin typeface="Arial" panose="020B0604020202020204" pitchFamily="34" charset="0"/>
              <a:cs typeface="Arial" panose="020B0604020202020204" pitchFamily="34" charset="0"/>
            </a:rPr>
            <a:t> 5608		Rechteckrohr 30x30x1,5mm</a:t>
          </a:r>
        </a:p>
        <a:p>
          <a:pPr marL="0" marR="0" lvl="0" indent="0" defTabSz="914400" eaLnBrk="1" fontAlgn="auto" latinLnBrk="0" hangingPunct="1">
            <a:lnSpc>
              <a:spcPct val="100000"/>
            </a:lnSpc>
            <a:spcBef>
              <a:spcPts val="0"/>
            </a:spcBef>
            <a:spcAft>
              <a:spcPts val="0"/>
            </a:spcAft>
            <a:buClrTx/>
            <a:buSzTx/>
            <a:buFontTx/>
            <a:buNone/>
            <a:tabLst/>
            <a:defRPr/>
          </a:pPr>
          <a:r>
            <a:rPr lang="de-DE" sz="1000" baseline="0">
              <a:latin typeface="Arial" panose="020B0604020202020204" pitchFamily="34" charset="0"/>
              <a:cs typeface="Arial" panose="020B0604020202020204" pitchFamily="34" charset="0"/>
            </a:rPr>
            <a:t>Iy = 8,30  Iy [cm^4] 	</a:t>
          </a:r>
          <a:r>
            <a:rPr lang="de-DE" sz="1000" baseline="0">
              <a:solidFill>
                <a:schemeClr val="dk1"/>
              </a:solidFill>
              <a:effectLst/>
              <a:latin typeface="Arial" panose="020B0604020202020204" pitchFamily="34" charset="0"/>
              <a:ea typeface="+mn-ea"/>
              <a:cs typeface="Arial" panose="020B0604020202020204" pitchFamily="34" charset="0"/>
            </a:rPr>
            <a:t>Iy = 2,43  Iy [cm^4] 	Iy = 2,26  Iy [cm^4] </a:t>
          </a:r>
          <a:endParaRPr lang="de-DE" sz="1000">
            <a:effectLst/>
            <a:latin typeface="Arial" panose="020B0604020202020204" pitchFamily="34" charset="0"/>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489668</xdr:colOff>
      <xdr:row>3</xdr:row>
      <xdr:rowOff>1471083</xdr:rowOff>
    </xdr:to>
    <xdr:pic>
      <xdr:nvPicPr>
        <xdr:cNvPr id="2" name="Grafik 1" descr="Fenster_hochkant2.jpg">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11147626" y="792451"/>
          <a:ext cx="737537" cy="1351492"/>
        </a:xfrm>
        <a:prstGeom prst="rect">
          <a:avLst/>
        </a:prstGeom>
      </xdr:spPr>
    </xdr:pic>
    <xdr:clientData/>
  </xdr:twoCellAnchor>
  <xdr:twoCellAnchor editAs="oneCell">
    <xdr:from>
      <xdr:col>22</xdr:col>
      <xdr:colOff>337609</xdr:colOff>
      <xdr:row>3</xdr:row>
      <xdr:rowOff>140758</xdr:rowOff>
    </xdr:from>
    <xdr:to>
      <xdr:col>25</xdr:col>
      <xdr:colOff>96299</xdr:colOff>
      <xdr:row>3</xdr:row>
      <xdr:rowOff>872278</xdr:rowOff>
    </xdr:to>
    <xdr:pic>
      <xdr:nvPicPr>
        <xdr:cNvPr id="3" name="Grafik 2" descr="5692RU_Fenster2.jpg">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tretch>
          <a:fillRect/>
        </a:stretch>
      </xdr:blipFill>
      <xdr:spPr>
        <a:xfrm>
          <a:off x="9619632" y="813618"/>
          <a:ext cx="1337324" cy="73152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13689543" y="814916"/>
          <a:ext cx="705966"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cstate="print"/>
        <a:stretch>
          <a:fillRect/>
        </a:stretch>
      </xdr:blipFill>
      <xdr:spPr>
        <a:xfrm>
          <a:off x="11729509" y="836083"/>
          <a:ext cx="1274245" cy="7315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11147626" y="792451"/>
          <a:ext cx="737537"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a16="http://schemas.microsoft.com/office/drawing/2014/main" id="{00000000-0008-0000-0600-000003000000}"/>
            </a:ext>
          </a:extLst>
        </xdr:cNvPr>
        <xdr:cNvPicPr>
          <a:picLocks noChangeAspect="1"/>
        </xdr:cNvPicPr>
      </xdr:nvPicPr>
      <xdr:blipFill>
        <a:blip xmlns:r="http://schemas.openxmlformats.org/officeDocument/2006/relationships" r:embed="rId2" cstate="print"/>
        <a:stretch>
          <a:fillRect/>
        </a:stretch>
      </xdr:blipFill>
      <xdr:spPr>
        <a:xfrm>
          <a:off x="9619632" y="813618"/>
          <a:ext cx="1337324" cy="7315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27</xdr:col>
      <xdr:colOff>479484</xdr:colOff>
      <xdr:row>3</xdr:row>
      <xdr:rowOff>1471083</xdr:rowOff>
    </xdr:to>
    <xdr:pic>
      <xdr:nvPicPr>
        <xdr:cNvPr id="2" name="Grafik 1" descr="Fenster_hochkant2.jpg">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cstate="print"/>
        <a:stretch>
          <a:fillRect/>
        </a:stretch>
      </xdr:blipFill>
      <xdr:spPr>
        <a:xfrm>
          <a:off x="14460169" y="792451"/>
          <a:ext cx="726395" cy="1351492"/>
        </a:xfrm>
        <a:prstGeom prst="rect">
          <a:avLst/>
        </a:prstGeom>
      </xdr:spPr>
    </xdr:pic>
    <xdr:clientData/>
  </xdr:twoCellAnchor>
  <xdr:twoCellAnchor editAs="oneCell">
    <xdr:from>
      <xdr:col>22</xdr:col>
      <xdr:colOff>337609</xdr:colOff>
      <xdr:row>3</xdr:row>
      <xdr:rowOff>140758</xdr:rowOff>
    </xdr:from>
    <xdr:to>
      <xdr:col>25</xdr:col>
      <xdr:colOff>97379</xdr:colOff>
      <xdr:row>3</xdr:row>
      <xdr:rowOff>872278</xdr:rowOff>
    </xdr:to>
    <xdr:pic>
      <xdr:nvPicPr>
        <xdr:cNvPr id="3" name="Grafik 2" descr="5692RU_Fenster2.jpg">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2" cstate="print"/>
        <a:stretch>
          <a:fillRect/>
        </a:stretch>
      </xdr:blipFill>
      <xdr:spPr>
        <a:xfrm>
          <a:off x="12380084" y="813618"/>
          <a:ext cx="1335528" cy="73152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26</xdr:col>
      <xdr:colOff>278343</xdr:colOff>
      <xdr:row>3</xdr:row>
      <xdr:rowOff>119591</xdr:rowOff>
    </xdr:from>
    <xdr:to>
      <xdr:col>28</xdr:col>
      <xdr:colOff>222250</xdr:colOff>
      <xdr:row>3</xdr:row>
      <xdr:rowOff>1471083</xdr:rowOff>
    </xdr:to>
    <xdr:pic>
      <xdr:nvPicPr>
        <xdr:cNvPr id="4" name="Grafik 3" descr="Fenster_hochkant2.jpg">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1" cstate="print"/>
        <a:stretch>
          <a:fillRect/>
        </a:stretch>
      </xdr:blipFill>
      <xdr:spPr>
        <a:xfrm>
          <a:off x="10724093" y="437091"/>
          <a:ext cx="705907" cy="1351492"/>
        </a:xfrm>
        <a:prstGeom prst="rect">
          <a:avLst/>
        </a:prstGeom>
      </xdr:spPr>
    </xdr:pic>
    <xdr:clientData/>
  </xdr:twoCellAnchor>
  <xdr:twoCellAnchor editAs="oneCell">
    <xdr:from>
      <xdr:col>22</xdr:col>
      <xdr:colOff>337609</xdr:colOff>
      <xdr:row>3</xdr:row>
      <xdr:rowOff>140758</xdr:rowOff>
    </xdr:from>
    <xdr:to>
      <xdr:col>26</xdr:col>
      <xdr:colOff>87673</xdr:colOff>
      <xdr:row>3</xdr:row>
      <xdr:rowOff>872278</xdr:rowOff>
    </xdr:to>
    <xdr:pic>
      <xdr:nvPicPr>
        <xdr:cNvPr id="5" name="Grafik 4" descr="5692RU_Fenster2.jpg">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2" cstate="print"/>
        <a:stretch>
          <a:fillRect/>
        </a:stretch>
      </xdr:blipFill>
      <xdr:spPr>
        <a:xfrm>
          <a:off x="9259359" y="458258"/>
          <a:ext cx="1274064" cy="7315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5</xdr:col>
      <xdr:colOff>95250</xdr:colOff>
      <xdr:row>3</xdr:row>
      <xdr:rowOff>161925</xdr:rowOff>
    </xdr:from>
    <xdr:to>
      <xdr:col>18</xdr:col>
      <xdr:colOff>183642</xdr:colOff>
      <xdr:row>3</xdr:row>
      <xdr:rowOff>1405509</xdr:rowOff>
    </xdr:to>
    <xdr:pic>
      <xdr:nvPicPr>
        <xdr:cNvPr id="2" name="Grafik 1" descr="5609_RR.jpg">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cstate="print"/>
        <a:stretch>
          <a:fillRect/>
        </a:stretch>
      </xdr:blipFill>
      <xdr:spPr>
        <a:xfrm>
          <a:off x="2533650" y="485775"/>
          <a:ext cx="5041392" cy="1243584"/>
        </a:xfrm>
        <a:prstGeom prst="rect">
          <a:avLst/>
        </a:prstGeom>
      </xdr:spPr>
    </xdr:pic>
    <xdr:clientData/>
  </xdr:twoCellAnchor>
  <xdr:twoCellAnchor editAs="oneCell">
    <xdr:from>
      <xdr:col>20</xdr:col>
      <xdr:colOff>76200</xdr:colOff>
      <xdr:row>3</xdr:row>
      <xdr:rowOff>247650</xdr:rowOff>
    </xdr:from>
    <xdr:to>
      <xdr:col>23</xdr:col>
      <xdr:colOff>107706</xdr:colOff>
      <xdr:row>3</xdr:row>
      <xdr:rowOff>922007</xdr:rowOff>
    </xdr:to>
    <xdr:pic>
      <xdr:nvPicPr>
        <xdr:cNvPr id="3" name="Grafik 2" descr="5692RU_Fenster.jp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cstate="print"/>
        <a:stretch>
          <a:fillRect/>
        </a:stretch>
      </xdr:blipFill>
      <xdr:spPr>
        <a:xfrm>
          <a:off x="8229600" y="571500"/>
          <a:ext cx="1174506" cy="674357"/>
        </a:xfrm>
        <a:prstGeom prst="rect">
          <a:avLst/>
        </a:prstGeom>
      </xdr:spPr>
    </xdr:pic>
    <xdr:clientData/>
  </xdr:twoCellAnchor>
  <xdr:twoCellAnchor editAs="oneCell">
    <xdr:from>
      <xdr:col>24</xdr:col>
      <xdr:colOff>57150</xdr:colOff>
      <xdr:row>3</xdr:row>
      <xdr:rowOff>228600</xdr:rowOff>
    </xdr:from>
    <xdr:to>
      <xdr:col>25</xdr:col>
      <xdr:colOff>342900</xdr:colOff>
      <xdr:row>3</xdr:row>
      <xdr:rowOff>1343025</xdr:rowOff>
    </xdr:to>
    <xdr:pic>
      <xdr:nvPicPr>
        <xdr:cNvPr id="4" name="Grafik 3" descr="Fenster_hochkant.jpg">
          <a:extLst>
            <a:ext uri="{FF2B5EF4-FFF2-40B4-BE49-F238E27FC236}">
              <a16:creationId xmlns:a16="http://schemas.microsoft.com/office/drawing/2014/main" id="{00000000-0008-0000-0900-000004000000}"/>
            </a:ext>
          </a:extLst>
        </xdr:cNvPr>
        <xdr:cNvPicPr>
          <a:picLocks noChangeAspect="1"/>
        </xdr:cNvPicPr>
      </xdr:nvPicPr>
      <xdr:blipFill>
        <a:blip xmlns:r="http://schemas.openxmlformats.org/officeDocument/2006/relationships" r:embed="rId3" cstate="print"/>
        <a:stretch>
          <a:fillRect/>
        </a:stretch>
      </xdr:blipFill>
      <xdr:spPr>
        <a:xfrm>
          <a:off x="9734550" y="552450"/>
          <a:ext cx="666750" cy="1114425"/>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BO163"/>
  <sheetViews>
    <sheetView showGridLines="0" tabSelected="1" zoomScale="60" zoomScaleNormal="60" workbookViewId="0">
      <selection activeCell="N37" sqref="N37"/>
    </sheetView>
  </sheetViews>
  <sheetFormatPr baseColWidth="10" defaultColWidth="11.42578125" defaultRowHeight="15.75"/>
  <cols>
    <col min="1" max="1" width="4.28515625" style="32" customWidth="1"/>
    <col min="2" max="2" width="13.42578125" style="32" customWidth="1"/>
    <col min="3" max="3" width="11.42578125" style="32"/>
    <col min="4" max="4" width="30.42578125" style="144" customWidth="1"/>
    <col min="5" max="7" width="28.7109375" style="144" customWidth="1"/>
    <col min="8" max="9" width="28.7109375" style="144" hidden="1" customWidth="1"/>
    <col min="10" max="10" width="5.5703125" style="144" customWidth="1"/>
    <col min="11" max="11" width="4.85546875" style="32" customWidth="1"/>
    <col min="12" max="12" width="11.42578125" style="32" hidden="1" customWidth="1"/>
    <col min="13" max="13" width="11.42578125" style="32"/>
    <col min="14" max="18" width="28.7109375" style="32" customWidth="1"/>
    <col min="19" max="19" width="13.140625" style="32" customWidth="1"/>
    <col min="20" max="20" width="4.85546875" style="32" customWidth="1"/>
    <col min="21" max="21" width="11.42578125" style="32" customWidth="1"/>
    <col min="22" max="25" width="11.42578125" style="32" hidden="1" customWidth="1"/>
    <col min="26" max="26" width="17.42578125" style="32" hidden="1" customWidth="1"/>
    <col min="27" max="27" width="19.5703125" style="32" hidden="1" customWidth="1"/>
    <col min="28" max="28" width="34.140625" style="32" hidden="1" customWidth="1"/>
    <col min="29" max="29" width="30.140625" style="32" hidden="1" customWidth="1"/>
    <col min="30" max="30" width="18.28515625" style="32" hidden="1" customWidth="1"/>
    <col min="31" max="31" width="28.28515625" style="32" hidden="1" customWidth="1"/>
    <col min="32" max="34" width="11.42578125" style="32" hidden="1" customWidth="1"/>
    <col min="35" max="35" width="11.140625" style="32" hidden="1" customWidth="1"/>
    <col min="36" max="16384" width="11.42578125" style="32"/>
  </cols>
  <sheetData>
    <row r="1" spans="1:67">
      <c r="A1" s="101"/>
      <c r="B1" s="101"/>
      <c r="C1" s="101"/>
      <c r="D1" s="102"/>
      <c r="E1" s="102"/>
      <c r="F1" s="102"/>
      <c r="G1" s="102"/>
      <c r="H1" s="102"/>
      <c r="I1" s="102"/>
      <c r="J1" s="102"/>
      <c r="K1" s="101"/>
      <c r="L1" s="101"/>
      <c r="M1" s="101"/>
      <c r="N1" s="101"/>
      <c r="O1" s="101"/>
      <c r="P1" s="101"/>
      <c r="Q1" s="101"/>
      <c r="R1" s="101"/>
      <c r="S1" s="101"/>
      <c r="T1" s="101"/>
      <c r="U1" s="101"/>
      <c r="V1" s="257"/>
      <c r="W1" s="257"/>
      <c r="X1" s="257"/>
      <c r="AJ1" s="101"/>
      <c r="AK1" s="101"/>
      <c r="AL1" s="101"/>
      <c r="AM1" s="101"/>
      <c r="AN1" s="101"/>
      <c r="AO1" s="101"/>
      <c r="AP1" s="101"/>
      <c r="AQ1" s="101"/>
      <c r="AR1" s="101"/>
      <c r="AS1" s="101"/>
      <c r="AT1" s="101"/>
      <c r="AU1" s="101"/>
      <c r="AV1" s="101"/>
      <c r="AW1" s="101"/>
      <c r="AX1" s="101"/>
      <c r="AY1" s="101"/>
      <c r="AZ1" s="101"/>
      <c r="BA1" s="101"/>
      <c r="BB1" s="101"/>
      <c r="BC1" s="101"/>
      <c r="BD1" s="101"/>
      <c r="BE1" s="101"/>
      <c r="BF1" s="101"/>
      <c r="BG1" s="101"/>
      <c r="BH1" s="101"/>
      <c r="BI1" s="101"/>
      <c r="BJ1" s="101"/>
      <c r="BK1" s="101"/>
      <c r="BL1" s="101"/>
      <c r="BM1" s="101"/>
      <c r="BN1" s="101"/>
      <c r="BO1" s="101"/>
    </row>
    <row r="2" spans="1:67">
      <c r="A2" s="101"/>
      <c r="B2" s="101"/>
      <c r="C2" s="101"/>
      <c r="D2" s="102"/>
      <c r="E2" s="102"/>
      <c r="F2" s="102"/>
      <c r="G2" s="102"/>
      <c r="H2" s="102"/>
      <c r="I2" s="102"/>
      <c r="J2" s="102"/>
      <c r="K2" s="101"/>
      <c r="L2" s="101"/>
      <c r="M2" s="101"/>
      <c r="N2" s="101"/>
      <c r="O2" s="101"/>
      <c r="P2" s="101"/>
      <c r="Q2" s="101"/>
      <c r="R2" s="101"/>
      <c r="S2" s="101"/>
      <c r="T2" s="101"/>
      <c r="U2" s="101"/>
      <c r="V2" s="257"/>
      <c r="W2" s="257"/>
      <c r="X2" s="257"/>
      <c r="AJ2" s="101"/>
      <c r="AK2" s="101"/>
      <c r="AL2" s="101"/>
      <c r="AM2" s="101"/>
      <c r="AN2" s="101"/>
      <c r="AO2" s="101"/>
      <c r="AP2" s="101"/>
      <c r="AQ2" s="101"/>
      <c r="AR2" s="101"/>
      <c r="AS2" s="101"/>
      <c r="AT2" s="101"/>
      <c r="AU2" s="101"/>
      <c r="AV2" s="101"/>
      <c r="AW2" s="101"/>
      <c r="AX2" s="101"/>
      <c r="AY2" s="101"/>
      <c r="AZ2" s="101"/>
      <c r="BA2" s="101"/>
      <c r="BB2" s="101"/>
      <c r="BC2" s="101"/>
      <c r="BD2" s="101"/>
      <c r="BE2" s="101"/>
      <c r="BF2" s="101"/>
      <c r="BG2" s="101"/>
      <c r="BH2" s="101"/>
      <c r="BI2" s="101"/>
      <c r="BJ2" s="101"/>
      <c r="BK2" s="101"/>
      <c r="BL2" s="101"/>
      <c r="BM2" s="101"/>
      <c r="BN2" s="101"/>
      <c r="BO2" s="101"/>
    </row>
    <row r="3" spans="1:67" ht="60" customHeight="1">
      <c r="A3" s="101"/>
      <c r="B3" s="319" t="s">
        <v>116</v>
      </c>
      <c r="C3" s="320"/>
      <c r="D3" s="320"/>
      <c r="E3" s="320"/>
      <c r="F3" s="320"/>
      <c r="G3" s="295"/>
      <c r="H3" s="103"/>
      <c r="I3" s="103"/>
      <c r="J3" s="104"/>
      <c r="K3" s="104"/>
      <c r="L3" s="104"/>
      <c r="M3" s="105"/>
      <c r="N3" s="104"/>
      <c r="O3" s="104"/>
      <c r="P3" s="104"/>
      <c r="Q3" s="104"/>
      <c r="R3" s="104"/>
      <c r="S3" s="104"/>
      <c r="T3" s="106"/>
      <c r="U3" s="101"/>
      <c r="V3" s="257"/>
      <c r="W3" s="257"/>
      <c r="X3" s="257"/>
      <c r="AJ3" s="101"/>
      <c r="AK3" s="101"/>
      <c r="AL3" s="101"/>
      <c r="AM3" s="101"/>
      <c r="AN3" s="101"/>
      <c r="AO3" s="101"/>
      <c r="AP3" s="101"/>
      <c r="AQ3" s="101"/>
      <c r="AR3" s="101"/>
      <c r="AS3" s="101"/>
      <c r="AT3" s="101"/>
      <c r="AU3" s="101"/>
      <c r="AV3" s="101"/>
      <c r="AW3" s="101"/>
      <c r="AX3" s="101"/>
      <c r="AY3" s="101"/>
      <c r="AZ3" s="101"/>
      <c r="BA3" s="101"/>
      <c r="BB3" s="101"/>
      <c r="BC3" s="101"/>
      <c r="BD3" s="101"/>
      <c r="BE3" s="101"/>
      <c r="BF3" s="101"/>
      <c r="BG3" s="101"/>
      <c r="BH3" s="101"/>
      <c r="BI3" s="101"/>
      <c r="BJ3" s="101"/>
      <c r="BK3" s="101"/>
      <c r="BL3" s="101"/>
      <c r="BM3" s="101"/>
      <c r="BN3" s="101"/>
      <c r="BO3" s="101"/>
    </row>
    <row r="4" spans="1:67" ht="33" customHeight="1">
      <c r="A4" s="101"/>
      <c r="B4" s="321"/>
      <c r="C4" s="322"/>
      <c r="D4" s="322"/>
      <c r="E4" s="322"/>
      <c r="F4" s="322"/>
      <c r="G4" s="296"/>
      <c r="H4" s="107"/>
      <c r="I4" s="107"/>
      <c r="J4" s="108"/>
      <c r="K4" s="108"/>
      <c r="L4" s="108"/>
      <c r="M4" s="109"/>
      <c r="N4" s="108"/>
      <c r="O4" s="108"/>
      <c r="P4" s="108"/>
      <c r="Q4" s="108"/>
      <c r="R4" s="108"/>
      <c r="S4" s="108"/>
      <c r="T4" s="110"/>
      <c r="U4" s="101"/>
      <c r="V4" s="257"/>
      <c r="W4" s="257"/>
      <c r="X4" s="257"/>
      <c r="AJ4" s="101"/>
      <c r="AK4" s="101"/>
      <c r="AL4" s="101"/>
      <c r="AM4" s="101"/>
      <c r="AN4" s="101"/>
      <c r="AO4" s="101"/>
      <c r="AP4" s="101"/>
      <c r="AQ4" s="101"/>
      <c r="AR4" s="101"/>
      <c r="AS4" s="101"/>
      <c r="AT4" s="101"/>
      <c r="AU4" s="101"/>
      <c r="AV4" s="101"/>
      <c r="AW4" s="101"/>
      <c r="AX4" s="101"/>
      <c r="AY4" s="101"/>
      <c r="AZ4" s="101"/>
      <c r="BA4" s="101"/>
      <c r="BB4" s="101"/>
      <c r="BC4" s="101"/>
      <c r="BD4" s="101"/>
      <c r="BE4" s="101"/>
      <c r="BF4" s="101"/>
      <c r="BG4" s="101"/>
      <c r="BH4" s="101"/>
      <c r="BI4" s="101"/>
      <c r="BJ4" s="101"/>
      <c r="BK4" s="101"/>
      <c r="BL4" s="101"/>
      <c r="BM4" s="101"/>
      <c r="BN4" s="101"/>
      <c r="BO4" s="101"/>
    </row>
    <row r="5" spans="1:67" ht="21.75" customHeight="1">
      <c r="A5" s="101"/>
      <c r="B5" s="111"/>
      <c r="C5" s="108"/>
      <c r="D5" s="323" t="s">
        <v>86</v>
      </c>
      <c r="E5" s="324"/>
      <c r="F5" s="324"/>
      <c r="G5" s="325"/>
      <c r="H5" s="112"/>
      <c r="I5" s="112"/>
      <c r="J5" s="108"/>
      <c r="K5" s="108"/>
      <c r="L5" s="108"/>
      <c r="M5" s="108"/>
      <c r="N5" s="108"/>
      <c r="O5" s="108"/>
      <c r="P5" s="108"/>
      <c r="Q5" s="108"/>
      <c r="R5" s="108"/>
      <c r="S5" s="108"/>
      <c r="T5" s="110"/>
      <c r="U5" s="101"/>
      <c r="V5" s="257"/>
      <c r="W5" s="257"/>
      <c r="X5" s="257"/>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101"/>
      <c r="BH5" s="101"/>
      <c r="BI5" s="101"/>
      <c r="BJ5" s="101"/>
      <c r="BK5" s="101"/>
      <c r="BL5" s="101"/>
      <c r="BM5" s="101"/>
      <c r="BN5" s="101"/>
      <c r="BO5" s="101"/>
    </row>
    <row r="6" spans="1:67" s="118" customFormat="1" ht="58.7" customHeight="1">
      <c r="A6" s="101"/>
      <c r="B6" s="111"/>
      <c r="C6" s="113"/>
      <c r="D6" s="88"/>
      <c r="E6" s="88"/>
      <c r="F6" s="88"/>
      <c r="G6" s="88"/>
      <c r="H6" s="114"/>
      <c r="I6" s="114"/>
      <c r="J6" s="88"/>
      <c r="K6" s="88"/>
      <c r="L6" s="115"/>
      <c r="M6" s="115"/>
      <c r="N6" s="115"/>
      <c r="O6" s="115"/>
      <c r="P6" s="115"/>
      <c r="Q6" s="115"/>
      <c r="R6" s="115"/>
      <c r="S6" s="115"/>
      <c r="T6" s="116"/>
      <c r="U6" s="101"/>
      <c r="V6" s="257"/>
      <c r="W6" s="257"/>
      <c r="X6" s="257"/>
      <c r="Y6" s="117" t="s">
        <v>123</v>
      </c>
      <c r="Z6" s="328" t="s">
        <v>114</v>
      </c>
      <c r="AA6" s="328"/>
      <c r="AB6" s="328"/>
      <c r="AC6" s="328"/>
      <c r="AD6" s="328"/>
      <c r="AE6" s="329"/>
      <c r="AF6" s="78"/>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101"/>
      <c r="BH6" s="101"/>
      <c r="BI6" s="101"/>
      <c r="BJ6" s="101"/>
      <c r="BK6" s="101"/>
      <c r="BL6" s="101"/>
      <c r="BM6" s="101"/>
      <c r="BN6" s="101"/>
      <c r="BO6" s="101"/>
    </row>
    <row r="7" spans="1:67" ht="24.95" customHeight="1">
      <c r="A7" s="101"/>
      <c r="B7" s="119"/>
      <c r="C7" s="120" t="s">
        <v>120</v>
      </c>
      <c r="D7" s="326" t="s">
        <v>109</v>
      </c>
      <c r="E7" s="326"/>
      <c r="F7" s="326"/>
      <c r="G7" s="327"/>
      <c r="H7" s="121"/>
      <c r="I7" s="122"/>
      <c r="J7" s="89"/>
      <c r="K7" s="123"/>
      <c r="L7" s="119"/>
      <c r="T7" s="116"/>
      <c r="U7" s="101"/>
      <c r="V7" s="257"/>
      <c r="W7" s="257"/>
      <c r="X7" s="257"/>
      <c r="Y7" s="125"/>
      <c r="Z7" s="330" t="s">
        <v>12</v>
      </c>
      <c r="AA7" s="317" t="s">
        <v>177</v>
      </c>
      <c r="AB7" s="317" t="s">
        <v>179</v>
      </c>
      <c r="AC7" s="317" t="s">
        <v>176</v>
      </c>
      <c r="AD7" s="317" t="s">
        <v>175</v>
      </c>
      <c r="AE7" s="317" t="s">
        <v>174</v>
      </c>
      <c r="AF7" s="76"/>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101"/>
      <c r="BH7" s="101"/>
      <c r="BI7" s="101"/>
      <c r="BJ7" s="101"/>
      <c r="BK7" s="101"/>
      <c r="BL7" s="101"/>
      <c r="BM7" s="101"/>
      <c r="BN7" s="101"/>
      <c r="BO7" s="101"/>
    </row>
    <row r="8" spans="1:67" s="129" customFormat="1" ht="24.95" customHeight="1">
      <c r="A8" s="126"/>
      <c r="B8" s="111"/>
      <c r="C8" s="113"/>
      <c r="D8" s="127"/>
      <c r="E8" s="127"/>
      <c r="F8" s="127"/>
      <c r="G8" s="127"/>
      <c r="H8" s="128"/>
      <c r="I8" s="128"/>
      <c r="J8" s="89"/>
      <c r="K8" s="123"/>
      <c r="L8" s="236"/>
      <c r="T8" s="116"/>
      <c r="U8" s="126"/>
      <c r="V8" s="115"/>
      <c r="W8" s="115"/>
      <c r="X8" s="115"/>
      <c r="Y8" s="131"/>
      <c r="Z8" s="331"/>
      <c r="AA8" s="331"/>
      <c r="AB8" s="318"/>
      <c r="AC8" s="318"/>
      <c r="AD8" s="318"/>
      <c r="AE8" s="318"/>
      <c r="AF8" s="77"/>
      <c r="AJ8" s="126"/>
      <c r="AK8" s="126"/>
      <c r="AL8" s="126"/>
      <c r="AM8" s="126"/>
      <c r="AN8" s="126"/>
      <c r="AO8" s="126"/>
      <c r="AP8" s="126"/>
      <c r="AQ8" s="126"/>
      <c r="AR8" s="126"/>
      <c r="AS8" s="126"/>
      <c r="AT8" s="126"/>
      <c r="AU8" s="126"/>
      <c r="AV8" s="126"/>
      <c r="AW8" s="126"/>
      <c r="AX8" s="126"/>
      <c r="AY8" s="126"/>
      <c r="AZ8" s="126"/>
      <c r="BA8" s="126"/>
      <c r="BB8" s="126"/>
      <c r="BC8" s="126"/>
      <c r="BD8" s="126"/>
      <c r="BE8" s="126"/>
      <c r="BF8" s="126"/>
      <c r="BG8" s="126"/>
      <c r="BH8" s="126"/>
      <c r="BI8" s="126"/>
      <c r="BJ8" s="126"/>
      <c r="BK8" s="126"/>
      <c r="BL8" s="126"/>
      <c r="BM8" s="126"/>
      <c r="BN8" s="126"/>
      <c r="BO8" s="126"/>
    </row>
    <row r="9" spans="1:67" ht="58.5" customHeight="1">
      <c r="A9" s="101"/>
      <c r="B9" s="111"/>
      <c r="C9" s="299"/>
      <c r="D9" s="299" t="s">
        <v>152</v>
      </c>
      <c r="E9" s="133" t="s">
        <v>151</v>
      </c>
      <c r="F9" s="134" t="s">
        <v>153</v>
      </c>
      <c r="H9" s="121"/>
      <c r="I9" s="122"/>
      <c r="J9" s="121"/>
      <c r="K9" s="135"/>
      <c r="L9" s="236"/>
      <c r="T9" s="116"/>
      <c r="U9" s="101"/>
      <c r="V9" s="257"/>
      <c r="W9" s="257"/>
      <c r="X9" s="257"/>
      <c r="Y9" s="81"/>
      <c r="Z9" s="42" t="str">
        <f>INDEX(Einstellungen!B9:F14,MATCH(RK_Höhe,Kastenhöhen,0),MATCH(Konsole,Einstellungen!B8:F8,0))</f>
        <v>5691-175</v>
      </c>
      <c r="AA9" s="19" t="str">
        <f>IF(AND(F_Breite&lt;=300,(F_Höhe-RK_Höhe)&lt;=248,Konsole=Einstellungen!$B$8,Wider_Klasse&lt;=5),"-",IF(OR(AND(F_Breite&lt;=300,(F_Höhe-RK_Höhe)&lt;=248,Konsole=Einstellungen!$C$8,Wider_Klasse&lt;=3,OR(Klasse="A",Klasse="B",Klasse="C")),AND(F_Breite&lt;=300,(F_Höhe-RK_Höhe)&lt;=248,Konsole=Einstellungen!$C$8,Wider_Klasse&lt;=4,OR(Klasse="A",Klasse="B"))),"-",IF(AND(F_Breite&lt;=300,(F_Höhe-RK_Höhe)&lt;=248,Konsole=Einstellungen!$D$8,Wider_Klasse&lt;=4),"-",IF(AND(F_Breite&lt;=300,(F_Höhe-RK_Höhe)&lt;=248,Konsole=Einstellungen!$E$8,Wider_Klasse&lt;=4),"-",IF(AND(F_Breite&lt;=300,(F_Höhe-RK_Höhe)&lt;=248,Konsole=Einstellungen!$F$8,Wider_Klasse&lt;=3),"-",IF(R41=0,"--",IF(AND(OR(Klasse="A",Klasse="B"),Konsole=Einstellungen!$C$8),Einstellungen!$C$18,IF(AND(Klasse="C",Konsole=Einstellungen!$C$8),Einstellungen!$C$20,IF(Konsole=Einstellungen!$B$8,Einstellungen!B18,IF(Konsole=Einstellungen!$D$8,Einstellungen!D18,IF(Konsole=Einstellungen!$E$8,Einstellungen!E18,Einstellungen!$F$18)))))))))))</f>
        <v>-</v>
      </c>
      <c r="AB9" s="71">
        <f>IF(AND(Konsole=Einstellungen!C8,OR(Klasse="A",Klasse="B"),Wider_Klasse&lt;=4),Einstellungen!C24,IF(RK_Höhe&gt;20,INDEX(Einstellungen!B22:F22,1,MATCH(Konsole,Einstellungen!B8:F8,0)),INDEX(Einstellungen!B23:F23,1,MATCH(Konsole,Einstellungen!B8:F8,0))))</f>
        <v>4.4000000000000004</v>
      </c>
      <c r="AC9" s="71" t="str">
        <f>IF(AND(F_Breite&lt;=300,(F_Höhe-RK_Höhe)&lt;=248,Konsole=Einstellungen!B8,Wider_Klasse&lt;=5),"-",IF(AND(F_Breite&lt;=300,(F_Höhe-RK_Höhe)&lt;=248,Konsole=Einstellungen!C8,[0]!Wider_Klasse&lt;=3,OR(Klasse="A",Klasse="B",Klasse="C")),"-",IF(AND(F_Breite&lt;=300,(F_Höhe-RK_Höhe)&lt;=248,Konsole=Einstellungen!C8,[0]!Wider_Klasse&lt;=4,OR(Klasse="A",Klasse="B")),"-",IF(AND(F_Breite&lt;=300,(F_Höhe-RK_Höhe)&lt;=248,Konsole=Einstellungen!D8,Wider_Klasse&lt;=4),"-",IF(AND(F_Breite&lt;=300,(F_Höhe-RK_Höhe)&lt;=248,Konsole=Einstellungen!E8,Wider_Klasse&lt;=4),"-",IF(AND(F_Breite&lt;=300,(F_Höhe-RK_Höhe)&lt;=248,Konsole=Einstellungen!F8,Wider_Klasse&lt;=3),"-",IF(R41=0,"--",IF(F_Breite&gt;=(F_Höhe-RK_Höhe),(Prüfdruck*(F_Höhe-RK_Höhe)/2*(F_Breite-(F_Höhe-RK_Höhe)/2)/10^7),(Prüfdruck*F_Breite^2/4/10^7)))))))))</f>
        <v>-</v>
      </c>
      <c r="AD9" s="74" t="str">
        <f>IF(AND(F_Breite&lt;=300,(F_Höhe-RK_Höhe)&lt;=248,Konsole=Einstellungen!B8,Wider_Klasse&lt;=5),"-",IF(AND(F_Breite&lt;=300,(F_Höhe-RK_Höhe)&lt;=248,Konsole=Einstellungen!C8,[0]!Wider_Klasse&lt;=3,OR(Klasse="A",Klasse="B",Klasse="C")),"-",IF(AND(F_Breite&lt;=300,(F_Höhe-RK_Höhe)&lt;=248,Konsole=Einstellungen!C8,[0]!Wider_Klasse&lt;=4,OR(Klasse="A",Klasse="B")),"-",IF(AND(F_Breite&lt;=300,(F_Höhe-RK_Höhe)&lt;=248,Konsole=Einstellungen!D8,Wider_Klasse&lt;=4),"-",IF(AND(F_Breite&lt;=300,(F_Höhe-RK_Höhe)&lt;=248,Konsole=Einstellungen!E8,Wider_Klasse&lt;=4),"-",IF(AND(F_Breite&lt;=300,(F_Höhe-RK_Höhe)&lt;=248,Konsole=Einstellungen!F8,Wider_Klasse&lt;=3),"-",IF(R41=0,"-",$AB$9/$AA$9*IF(F_Breite&gt;=(F_Höhe-RK_Höhe),(Prüfdruck*(F_Höhe-RK_Höhe)/2*(F_Breite-(F_Höhe-RK_Höhe)/2)/10^7),(Prüfdruck*F_Breite^2/4/10^7))/R41)))))))</f>
        <v>-</v>
      </c>
      <c r="AE9" s="41">
        <f>IF(V40=0,W44,V44)</f>
        <v>5.3298008082020409</v>
      </c>
      <c r="AF9" s="79"/>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101"/>
      <c r="BH9" s="101"/>
      <c r="BI9" s="101"/>
      <c r="BJ9" s="101"/>
      <c r="BK9" s="101"/>
      <c r="BL9" s="101"/>
      <c r="BM9" s="101"/>
      <c r="BN9" s="101"/>
      <c r="BO9" s="101"/>
    </row>
    <row r="10" spans="1:67" ht="24.95" customHeight="1">
      <c r="A10" s="101"/>
      <c r="B10" s="111"/>
      <c r="C10" s="299"/>
      <c r="D10" s="299" t="s">
        <v>101</v>
      </c>
      <c r="E10" s="93" t="s">
        <v>101</v>
      </c>
      <c r="F10" s="93" t="s">
        <v>101</v>
      </c>
      <c r="H10" s="51"/>
      <c r="I10" s="73"/>
      <c r="J10" s="90"/>
      <c r="K10" s="136"/>
      <c r="L10" s="236"/>
      <c r="T10" s="116"/>
      <c r="U10" s="101"/>
      <c r="V10" s="257"/>
      <c r="W10" s="257"/>
      <c r="X10" s="257"/>
      <c r="Y10" s="81"/>
      <c r="Z10" s="82"/>
      <c r="AA10" s="82"/>
      <c r="AB10" s="82"/>
      <c r="AC10" s="82"/>
      <c r="AD10" s="297"/>
      <c r="AE10" s="83"/>
      <c r="AF10" s="79"/>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101"/>
      <c r="BH10" s="101"/>
      <c r="BI10" s="101"/>
      <c r="BJ10" s="101"/>
      <c r="BK10" s="101"/>
      <c r="BL10" s="101"/>
      <c r="BM10" s="101"/>
      <c r="BN10" s="101"/>
      <c r="BO10" s="101"/>
    </row>
    <row r="11" spans="1:67" ht="24.95" customHeight="1">
      <c r="A11" s="101"/>
      <c r="B11" s="111"/>
      <c r="C11" s="137"/>
      <c r="D11" s="193">
        <v>196</v>
      </c>
      <c r="E11" s="193">
        <v>153</v>
      </c>
      <c r="F11" s="193">
        <v>17.5</v>
      </c>
      <c r="H11" s="51"/>
      <c r="I11" s="73"/>
      <c r="J11" s="90"/>
      <c r="K11" s="136"/>
      <c r="L11" s="236"/>
      <c r="T11" s="116"/>
      <c r="U11" s="101"/>
      <c r="V11" s="257"/>
      <c r="W11" s="257"/>
      <c r="X11" s="257"/>
      <c r="Y11" s="138"/>
      <c r="Z11" s="130"/>
      <c r="AA11" s="130"/>
      <c r="AB11" s="130"/>
      <c r="AC11" s="130"/>
      <c r="AD11" s="130"/>
      <c r="AE11" s="130"/>
      <c r="AF11" s="79"/>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101"/>
      <c r="BH11" s="101"/>
      <c r="BI11" s="101"/>
      <c r="BJ11" s="101"/>
      <c r="BK11" s="101"/>
      <c r="BL11" s="101"/>
      <c r="BM11" s="101"/>
      <c r="BN11" s="101"/>
      <c r="BO11" s="101"/>
    </row>
    <row r="12" spans="1:67" ht="24.95" customHeight="1">
      <c r="A12" s="101"/>
      <c r="B12" s="111"/>
      <c r="C12" s="139"/>
      <c r="D12" s="336" t="str">
        <f>IF(F_Breite&gt;450,"Überschreitung der Maximalbreite von 450 cm !","")</f>
        <v/>
      </c>
      <c r="E12" s="336"/>
      <c r="F12" s="336"/>
      <c r="G12" s="336"/>
      <c r="H12" s="51"/>
      <c r="I12" s="73"/>
      <c r="J12" s="90"/>
      <c r="K12" s="140"/>
      <c r="L12" s="124"/>
      <c r="T12" s="116"/>
      <c r="U12" s="101"/>
      <c r="V12" s="257"/>
      <c r="W12" s="257"/>
      <c r="X12" s="257"/>
      <c r="Y12" s="201"/>
      <c r="Z12" s="202"/>
      <c r="AA12" s="202"/>
      <c r="AB12" s="202"/>
      <c r="AC12" s="202"/>
      <c r="AD12" s="298"/>
      <c r="AE12" s="158"/>
      <c r="AF12" s="203"/>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101"/>
      <c r="BH12" s="101"/>
      <c r="BI12" s="101"/>
      <c r="BJ12" s="101"/>
      <c r="BK12" s="101"/>
      <c r="BL12" s="101"/>
      <c r="BM12" s="101"/>
      <c r="BN12" s="101"/>
      <c r="BO12" s="101"/>
    </row>
    <row r="13" spans="1:67" ht="24.95" customHeight="1">
      <c r="A13" s="101"/>
      <c r="B13" s="111"/>
      <c r="C13" s="139"/>
      <c r="D13" s="336" t="str">
        <f>IF(AND(RK_Höhe&lt;24,Konsole=Einstellungen!$B$8),"Ausgewählter Kasten kann nicht mit ausgewählter Konsole kombiniert werden!",IF(AND(RK_Höhe&lt;24,Konsole=Einstellungen!$C$8),"Ausgewählter Kasten kann nicht mit ausgewählter Konsole kombiniert werden!",IF(AND(RK_Höhe=24,Konsole=Einstellungen!$F$8),"Ausgewählter Kasten kann nicht mit ausgewählter Konsole kombiniert werden!",IF(AND(RK_Höhe=20,Konsole=Einstellungen!$F$8),"Ausgewählter Kasten kann nicht mit ausgewählter Konsole kombiniert werden!",IF(AND(RK_Höhe=17.5,Konsole=Einstellungen!F8),"Ausgewählter Kasten kann nicht mit ausgewählter Konsole kombiniert werden!",IF(AND(Konsole=Einstellungen!D8,OR(RK_Höhe=22,RK_Höhe=18.5,RK_Höhe=16.5)),"Ausgewählter Kasten kann nicht mit ausgewählter Konsole kombiniert werden!",IF(AND(Konsole=Einstellungen!E8,OR(RK_Höhe=22,RK_Höhe=18.5,RK_Höhe=16.5)),"Ausgewählter Kasten kann nicht mit ausgewählter Konsole kombiniert werden!","")))))))</f>
        <v/>
      </c>
      <c r="E13" s="336"/>
      <c r="F13" s="336"/>
      <c r="G13" s="336"/>
      <c r="H13" s="51"/>
      <c r="I13" s="73"/>
      <c r="J13" s="90"/>
      <c r="K13" s="140"/>
      <c r="L13" s="124"/>
      <c r="T13" s="116"/>
      <c r="U13" s="101"/>
      <c r="V13" s="257"/>
      <c r="W13" s="257"/>
      <c r="X13" s="257"/>
      <c r="Y13" s="113"/>
      <c r="Z13" s="127"/>
      <c r="AA13" s="127"/>
      <c r="AB13" s="127"/>
      <c r="AC13" s="127"/>
      <c r="AD13" s="299"/>
      <c r="AE13" s="115"/>
      <c r="AF13" s="92"/>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101"/>
      <c r="BH13" s="101"/>
      <c r="BI13" s="101"/>
      <c r="BJ13" s="101"/>
      <c r="BK13" s="101"/>
      <c r="BL13" s="101"/>
      <c r="BM13" s="101"/>
      <c r="BN13" s="101"/>
      <c r="BO13" s="101"/>
    </row>
    <row r="14" spans="1:67" ht="24.95" customHeight="1">
      <c r="A14" s="101"/>
      <c r="B14" s="111"/>
      <c r="C14" s="139"/>
      <c r="D14" s="335" t="str">
        <f>IF(F_Höhe&gt;270,"Überschreitung der Maximalhöhe  von 270 cm !","")</f>
        <v/>
      </c>
      <c r="E14" s="335"/>
      <c r="F14" s="335"/>
      <c r="G14" s="335"/>
      <c r="H14" s="51"/>
      <c r="I14" s="73"/>
      <c r="J14" s="90"/>
      <c r="K14" s="140"/>
      <c r="L14" s="124"/>
      <c r="T14" s="116"/>
      <c r="U14" s="101"/>
      <c r="V14" s="257"/>
      <c r="W14" s="257"/>
      <c r="X14" s="257"/>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101"/>
      <c r="BH14" s="101"/>
      <c r="BI14" s="101"/>
      <c r="BJ14" s="101"/>
      <c r="BK14" s="101"/>
      <c r="BL14" s="101"/>
      <c r="BM14" s="101"/>
      <c r="BN14" s="101"/>
      <c r="BO14" s="101"/>
    </row>
    <row r="15" spans="1:67" ht="24.95" customHeight="1">
      <c r="A15" s="101"/>
      <c r="B15" s="119"/>
      <c r="C15" s="120" t="s">
        <v>121</v>
      </c>
      <c r="D15" s="326" t="s">
        <v>110</v>
      </c>
      <c r="E15" s="326"/>
      <c r="F15" s="326"/>
      <c r="G15" s="327"/>
      <c r="H15" s="51"/>
      <c r="I15" s="73"/>
      <c r="J15" s="90"/>
      <c r="K15" s="140"/>
      <c r="L15" s="124"/>
      <c r="T15" s="116"/>
      <c r="U15" s="101"/>
      <c r="V15" s="258" t="s">
        <v>93</v>
      </c>
      <c r="W15" s="258" t="s">
        <v>107</v>
      </c>
      <c r="X15" s="257"/>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101"/>
      <c r="BH15" s="101"/>
      <c r="BI15" s="101"/>
      <c r="BJ15" s="101"/>
      <c r="BK15" s="101"/>
      <c r="BL15" s="101"/>
      <c r="BM15" s="101"/>
      <c r="BN15" s="101"/>
      <c r="BO15" s="101"/>
    </row>
    <row r="16" spans="1:67" ht="25.5" customHeight="1">
      <c r="A16" s="101"/>
      <c r="B16" s="111"/>
      <c r="C16" s="113"/>
      <c r="D16" s="127"/>
      <c r="E16" s="127"/>
      <c r="F16" s="127"/>
      <c r="G16" s="127"/>
      <c r="H16" s="51"/>
      <c r="I16" s="51"/>
      <c r="J16" s="90"/>
      <c r="K16" s="140"/>
      <c r="L16" s="124"/>
      <c r="T16" s="116"/>
      <c r="U16" s="101"/>
      <c r="V16" s="258">
        <f>IF((Iy_SVE+Iy_VEisen_BR)&lt;=0,0,Prüfdruck-W16)</f>
        <v>870.02749770852427</v>
      </c>
      <c r="W16" s="258">
        <f>IF(Iy_BR&lt;=0,0,Prüfdruck*E_Modul*Iy_BR/(E_Modul*Iy_BR+E_Modul_Stahl*Iy_VEisen_BR))</f>
        <v>329.97250229147573</v>
      </c>
      <c r="X16" s="257"/>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101"/>
      <c r="BH16" s="101"/>
      <c r="BI16" s="101"/>
      <c r="BJ16" s="101"/>
      <c r="BK16" s="101"/>
      <c r="BL16" s="101"/>
      <c r="BM16" s="101"/>
      <c r="BN16" s="101"/>
      <c r="BO16" s="101"/>
    </row>
    <row r="17" spans="1:67" ht="37.5" customHeight="1">
      <c r="A17" s="101"/>
      <c r="B17" s="111"/>
      <c r="C17" s="302"/>
      <c r="D17" s="337" t="s">
        <v>84</v>
      </c>
      <c r="E17" s="337"/>
      <c r="F17" s="337"/>
      <c r="G17" s="302"/>
      <c r="H17" s="51"/>
      <c r="I17" s="51"/>
      <c r="J17" s="90"/>
      <c r="K17" s="143"/>
      <c r="L17" s="124"/>
      <c r="T17" s="116"/>
      <c r="U17" s="101"/>
      <c r="V17" s="258"/>
      <c r="W17" s="258"/>
      <c r="X17" s="257"/>
      <c r="Z17" s="210"/>
      <c r="AA17" s="211"/>
      <c r="AB17" s="212"/>
      <c r="AC17" s="211"/>
      <c r="AD17" s="213"/>
      <c r="AE17" s="213"/>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101"/>
      <c r="BH17" s="101"/>
      <c r="BI17" s="101"/>
      <c r="BJ17" s="101"/>
      <c r="BK17" s="101"/>
      <c r="BL17" s="101"/>
      <c r="BM17" s="101"/>
      <c r="BN17" s="101"/>
      <c r="BO17" s="101"/>
    </row>
    <row r="18" spans="1:67" ht="24.95" customHeight="1">
      <c r="A18" s="101"/>
      <c r="B18" s="111"/>
      <c r="C18" s="302"/>
      <c r="D18" s="302" t="s">
        <v>15</v>
      </c>
      <c r="E18" s="239"/>
      <c r="F18" s="239"/>
      <c r="G18" s="239"/>
      <c r="H18" s="145"/>
      <c r="I18" s="146"/>
      <c r="J18" s="146"/>
      <c r="K18" s="143"/>
      <c r="L18" s="124"/>
      <c r="T18" s="116"/>
      <c r="U18" s="101"/>
      <c r="V18" s="258"/>
      <c r="W18" s="258"/>
      <c r="X18" s="257"/>
      <c r="Z18" s="124"/>
      <c r="AA18" s="124"/>
      <c r="AB18" s="124"/>
      <c r="AC18" s="124"/>
      <c r="AD18" s="124"/>
      <c r="AE18" s="124"/>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101"/>
      <c r="BH18" s="101"/>
      <c r="BI18" s="101"/>
      <c r="BJ18" s="101"/>
      <c r="BK18" s="101"/>
      <c r="BL18" s="101"/>
      <c r="BM18" s="101"/>
      <c r="BN18" s="101"/>
      <c r="BO18" s="101"/>
    </row>
    <row r="19" spans="1:67" ht="24.95" customHeight="1">
      <c r="A19" s="101"/>
      <c r="B19" s="111"/>
      <c r="C19" s="137"/>
      <c r="D19" s="194" t="s">
        <v>10</v>
      </c>
      <c r="E19" s="239"/>
      <c r="F19" s="239"/>
      <c r="G19" s="239"/>
      <c r="H19" s="121"/>
      <c r="I19" s="152"/>
      <c r="J19" s="153"/>
      <c r="K19" s="143"/>
      <c r="L19" s="124"/>
      <c r="T19" s="116"/>
      <c r="U19" s="101"/>
      <c r="V19" s="258"/>
      <c r="W19" s="258"/>
      <c r="X19" s="257"/>
      <c r="Z19" s="124"/>
      <c r="AA19" s="124"/>
      <c r="AB19" s="124"/>
      <c r="AC19" s="124"/>
      <c r="AD19" s="124"/>
      <c r="AE19" s="124"/>
      <c r="AJ19" s="101"/>
      <c r="AK19" s="101"/>
      <c r="AL19" s="101"/>
      <c r="AM19" s="101"/>
      <c r="AN19" s="101"/>
      <c r="AO19" s="101"/>
      <c r="AP19" s="101"/>
      <c r="AQ19" s="101"/>
      <c r="AR19" s="101"/>
      <c r="AS19" s="101"/>
      <c r="AT19" s="101"/>
      <c r="AU19" s="101"/>
      <c r="AV19" s="101"/>
      <c r="AW19" s="101"/>
      <c r="AX19" s="101"/>
      <c r="AY19" s="101"/>
      <c r="AZ19" s="101"/>
      <c r="BA19" s="101"/>
      <c r="BB19" s="101"/>
      <c r="BC19" s="101"/>
      <c r="BD19" s="101"/>
      <c r="BE19" s="101"/>
      <c r="BF19" s="101"/>
      <c r="BG19" s="101"/>
      <c r="BH19" s="101"/>
      <c r="BI19" s="101"/>
      <c r="BJ19" s="101"/>
      <c r="BK19" s="101"/>
      <c r="BL19" s="101"/>
      <c r="BM19" s="101"/>
      <c r="BN19" s="101"/>
      <c r="BO19" s="101"/>
    </row>
    <row r="20" spans="1:67" ht="24.95" customHeight="1">
      <c r="A20" s="101"/>
      <c r="B20" s="111"/>
      <c r="C20" s="299"/>
      <c r="D20" s="332"/>
      <c r="E20" s="332"/>
      <c r="F20" s="332"/>
      <c r="G20" s="299"/>
      <c r="H20" s="121"/>
      <c r="I20" s="73"/>
      <c r="J20" s="90"/>
      <c r="K20" s="143"/>
      <c r="L20" s="124"/>
      <c r="T20" s="116"/>
      <c r="U20" s="101"/>
      <c r="V20" s="258"/>
      <c r="W20" s="258"/>
      <c r="X20" s="257"/>
      <c r="Z20" s="124"/>
      <c r="AA20" s="214"/>
      <c r="AB20" s="124"/>
      <c r="AC20" s="124"/>
      <c r="AD20" s="124"/>
      <c r="AE20" s="124"/>
      <c r="AJ20" s="101"/>
      <c r="AK20" s="101"/>
      <c r="AL20" s="101"/>
      <c r="AM20" s="101"/>
      <c r="AN20" s="101"/>
      <c r="AO20" s="101"/>
      <c r="AP20" s="101"/>
      <c r="AQ20" s="101"/>
      <c r="AR20" s="101"/>
      <c r="AS20" s="101"/>
      <c r="AT20" s="101"/>
      <c r="AU20" s="101"/>
      <c r="AV20" s="101"/>
      <c r="AW20" s="101"/>
      <c r="AX20" s="101"/>
      <c r="AY20" s="101"/>
      <c r="AZ20" s="101"/>
      <c r="BA20" s="101"/>
      <c r="BB20" s="101"/>
      <c r="BC20" s="101"/>
      <c r="BD20" s="101"/>
      <c r="BE20" s="101"/>
      <c r="BF20" s="101"/>
      <c r="BG20" s="101"/>
      <c r="BH20" s="101"/>
      <c r="BI20" s="101"/>
      <c r="BJ20" s="101"/>
      <c r="BK20" s="101"/>
      <c r="BL20" s="101"/>
      <c r="BM20" s="101"/>
      <c r="BN20" s="101"/>
      <c r="BO20" s="101"/>
    </row>
    <row r="21" spans="1:67" ht="25.5" customHeight="1">
      <c r="A21" s="101"/>
      <c r="B21" s="111"/>
      <c r="C21" s="301"/>
      <c r="D21" s="301" t="s">
        <v>73</v>
      </c>
      <c r="E21" s="239"/>
      <c r="F21" s="239"/>
      <c r="G21" s="239"/>
      <c r="H21" s="51"/>
      <c r="I21" s="73"/>
      <c r="J21" s="90"/>
      <c r="K21" s="143"/>
      <c r="L21" s="124"/>
      <c r="T21" s="116"/>
      <c r="U21" s="101"/>
      <c r="V21" s="259"/>
      <c r="W21" s="259"/>
      <c r="X21" s="257"/>
      <c r="Z21" s="124"/>
      <c r="AA21" s="124"/>
      <c r="AB21" s="124"/>
      <c r="AC21" s="124"/>
      <c r="AD21" s="124"/>
      <c r="AE21" s="124"/>
      <c r="AH21" s="299" t="s">
        <v>16</v>
      </c>
      <c r="AI21" s="134" t="s">
        <v>178</v>
      </c>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101"/>
      <c r="BH21" s="101"/>
      <c r="BI21" s="101"/>
      <c r="BJ21" s="101"/>
      <c r="BK21" s="101"/>
      <c r="BL21" s="101"/>
      <c r="BM21" s="101"/>
      <c r="BN21" s="101"/>
      <c r="BO21" s="101"/>
    </row>
    <row r="22" spans="1:67" ht="24.95" customHeight="1">
      <c r="A22" s="101"/>
      <c r="B22" s="111"/>
      <c r="C22" s="137"/>
      <c r="D22" s="194">
        <v>3</v>
      </c>
      <c r="E22" s="239"/>
      <c r="F22" s="239"/>
      <c r="G22" s="239"/>
      <c r="H22" s="51"/>
      <c r="I22" s="51"/>
      <c r="J22" s="90"/>
      <c r="K22" s="143"/>
      <c r="L22" s="124"/>
      <c r="T22" s="116"/>
      <c r="U22" s="101"/>
      <c r="V22" s="259"/>
      <c r="W22" s="259"/>
      <c r="X22" s="257"/>
      <c r="Z22" s="124"/>
      <c r="AA22" s="124"/>
      <c r="AB22" s="124"/>
      <c r="AC22" s="124"/>
      <c r="AD22" s="124"/>
      <c r="AE22" s="124"/>
      <c r="AH22" s="300">
        <f>INDEX(Klasse_ABC_Werte2,MATCH(Klasse,Klasse_ABC2,0),1)</f>
        <v>200</v>
      </c>
      <c r="AI22" s="41">
        <f>IF(F_Breite/AH22&gt;1.5,15,F_Breite/AH22*10)</f>
        <v>9.8000000000000007</v>
      </c>
      <c r="AJ22" s="101"/>
      <c r="AK22" s="101"/>
      <c r="AL22" s="101"/>
      <c r="AM22" s="101"/>
      <c r="AN22" s="101"/>
      <c r="AO22" s="101"/>
      <c r="AP22" s="101"/>
      <c r="AQ22" s="101"/>
      <c r="AR22" s="101"/>
      <c r="AS22" s="101"/>
      <c r="AT22" s="101"/>
      <c r="AU22" s="101"/>
      <c r="AV22" s="101"/>
      <c r="AW22" s="101"/>
      <c r="AX22" s="101"/>
      <c r="AY22" s="101"/>
      <c r="AZ22" s="101"/>
      <c r="BA22" s="101"/>
      <c r="BB22" s="101"/>
      <c r="BC22" s="101"/>
      <c r="BD22" s="101"/>
      <c r="BE22" s="101"/>
      <c r="BF22" s="101"/>
      <c r="BG22" s="101"/>
      <c r="BH22" s="101"/>
      <c r="BI22" s="101"/>
      <c r="BJ22" s="101"/>
      <c r="BK22" s="101"/>
      <c r="BL22" s="101"/>
      <c r="BM22" s="101"/>
      <c r="BN22" s="101"/>
      <c r="BO22" s="101"/>
    </row>
    <row r="23" spans="1:67" ht="24.95" customHeight="1">
      <c r="A23" s="101"/>
      <c r="B23" s="111"/>
      <c r="C23" s="301"/>
      <c r="D23" s="334"/>
      <c r="E23" s="334"/>
      <c r="F23" s="334"/>
      <c r="G23" s="301"/>
      <c r="H23" s="52"/>
      <c r="I23" s="52"/>
      <c r="J23" s="90"/>
      <c r="K23" s="157"/>
      <c r="L23" s="124"/>
      <c r="M23" s="124"/>
      <c r="N23" s="124"/>
      <c r="O23" s="124"/>
      <c r="P23" s="124"/>
      <c r="Q23" s="124"/>
      <c r="R23" s="124"/>
      <c r="S23" s="124"/>
      <c r="T23" s="116"/>
      <c r="U23" s="101"/>
      <c r="V23" s="259"/>
      <c r="W23" s="259"/>
      <c r="X23" s="257"/>
      <c r="Z23" s="124"/>
      <c r="AA23" s="124"/>
      <c r="AB23" s="124"/>
      <c r="AC23" s="124"/>
      <c r="AD23" s="124"/>
      <c r="AE23" s="124"/>
      <c r="AH23" s="332" t="s">
        <v>17</v>
      </c>
      <c r="AI23" s="332"/>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101"/>
      <c r="BH23" s="101"/>
      <c r="BI23" s="101"/>
      <c r="BJ23" s="101"/>
      <c r="BK23" s="101"/>
      <c r="BL23" s="101"/>
      <c r="BM23" s="101"/>
      <c r="BN23" s="101"/>
      <c r="BO23" s="101"/>
    </row>
    <row r="24" spans="1:67" ht="24.95" customHeight="1">
      <c r="A24" s="101"/>
      <c r="B24" s="111"/>
      <c r="C24" s="301"/>
      <c r="D24" s="301"/>
      <c r="E24" s="301"/>
      <c r="F24" s="301"/>
      <c r="G24" s="301"/>
      <c r="H24" s="52"/>
      <c r="I24" s="52"/>
      <c r="J24" s="90"/>
      <c r="K24" s="157"/>
      <c r="L24" s="124"/>
      <c r="M24" s="115"/>
      <c r="N24" s="115"/>
      <c r="O24" s="115"/>
      <c r="P24" s="115"/>
      <c r="Q24" s="115"/>
      <c r="R24" s="115"/>
      <c r="S24" s="115"/>
      <c r="T24" s="116"/>
      <c r="U24" s="101"/>
      <c r="V24" s="259"/>
      <c r="W24" s="259"/>
      <c r="X24" s="257"/>
      <c r="AH24" s="333">
        <f>INDEX(Tab!C11:C15,MATCH(Wider_Klasse,windklassen2,0),1)</f>
        <v>1200</v>
      </c>
      <c r="AI24" s="333"/>
      <c r="AJ24" s="101"/>
      <c r="AK24" s="101"/>
      <c r="AL24" s="101"/>
      <c r="AM24" s="101"/>
      <c r="AN24" s="101"/>
      <c r="AO24" s="101"/>
      <c r="AP24" s="101"/>
      <c r="AQ24" s="101"/>
      <c r="AR24" s="101"/>
      <c r="AS24" s="101"/>
      <c r="AT24" s="101"/>
      <c r="AU24" s="101"/>
      <c r="AV24" s="101"/>
      <c r="AW24" s="101"/>
      <c r="AX24" s="101"/>
      <c r="AY24" s="101"/>
      <c r="AZ24" s="101"/>
      <c r="BA24" s="101"/>
      <c r="BB24" s="101"/>
      <c r="BC24" s="101"/>
      <c r="BD24" s="101"/>
      <c r="BE24" s="101"/>
      <c r="BF24" s="101"/>
      <c r="BG24" s="101"/>
      <c r="BH24" s="101"/>
      <c r="BI24" s="101"/>
      <c r="BJ24" s="101"/>
      <c r="BK24" s="101"/>
      <c r="BL24" s="101"/>
      <c r="BM24" s="101"/>
      <c r="BN24" s="101"/>
      <c r="BO24" s="101"/>
    </row>
    <row r="25" spans="1:67" ht="24.95" customHeight="1">
      <c r="A25" s="101"/>
      <c r="B25" s="119"/>
      <c r="C25" s="120" t="s">
        <v>122</v>
      </c>
      <c r="D25" s="326" t="s">
        <v>111</v>
      </c>
      <c r="E25" s="326"/>
      <c r="F25" s="326"/>
      <c r="G25" s="327"/>
      <c r="H25" s="51"/>
      <c r="I25" s="51"/>
      <c r="J25" s="90"/>
      <c r="K25" s="157"/>
      <c r="L25" s="124"/>
      <c r="T25" s="116"/>
      <c r="U25" s="101"/>
      <c r="V25" s="259"/>
      <c r="W25" s="259"/>
      <c r="X25" s="257"/>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101"/>
      <c r="BH25" s="101"/>
      <c r="BI25" s="101"/>
      <c r="BJ25" s="101"/>
      <c r="BK25" s="101"/>
      <c r="BL25" s="101"/>
      <c r="BM25" s="101"/>
      <c r="BN25" s="101"/>
      <c r="BO25" s="101"/>
    </row>
    <row r="26" spans="1:67" ht="24.95" customHeight="1">
      <c r="A26" s="101"/>
      <c r="B26" s="111"/>
      <c r="C26" s="113"/>
      <c r="D26" s="127"/>
      <c r="E26" s="127"/>
      <c r="F26" s="127"/>
      <c r="G26" s="127"/>
      <c r="H26" s="51"/>
      <c r="I26" s="51"/>
      <c r="J26" s="90"/>
      <c r="K26" s="157"/>
      <c r="L26" s="124"/>
      <c r="T26" s="116"/>
      <c r="U26" s="101"/>
      <c r="V26" s="259"/>
      <c r="W26" s="259"/>
      <c r="X26" s="257"/>
      <c r="AJ26" s="101"/>
      <c r="AK26" s="101"/>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101"/>
      <c r="BH26" s="101"/>
      <c r="BI26" s="101"/>
      <c r="BJ26" s="101"/>
      <c r="BK26" s="101"/>
      <c r="BL26" s="101"/>
      <c r="BM26" s="101"/>
      <c r="BN26" s="101"/>
      <c r="BO26" s="101"/>
    </row>
    <row r="27" spans="1:67" ht="24.95" customHeight="1">
      <c r="A27" s="101"/>
      <c r="B27" s="111"/>
      <c r="C27" s="302"/>
      <c r="D27" s="332" t="s">
        <v>72</v>
      </c>
      <c r="E27" s="332"/>
      <c r="F27" s="301"/>
      <c r="G27" s="301"/>
      <c r="H27" s="124"/>
      <c r="I27" s="124"/>
      <c r="J27" s="91"/>
      <c r="K27" s="157"/>
      <c r="L27" s="159"/>
      <c r="T27" s="116"/>
      <c r="U27" s="101"/>
      <c r="V27" s="259"/>
      <c r="W27" s="259"/>
      <c r="X27" s="257"/>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101"/>
      <c r="BH27" s="101"/>
      <c r="BI27" s="101"/>
      <c r="BJ27" s="101"/>
      <c r="BK27" s="101"/>
      <c r="BL27" s="101"/>
      <c r="BM27" s="101"/>
      <c r="BN27" s="101"/>
      <c r="BO27" s="101"/>
    </row>
    <row r="28" spans="1:67" ht="36">
      <c r="A28" s="101"/>
      <c r="B28" s="111"/>
      <c r="C28" s="160"/>
      <c r="D28" s="161" t="s">
        <v>20</v>
      </c>
      <c r="E28" s="161" t="s">
        <v>113</v>
      </c>
      <c r="F28" s="299" t="s">
        <v>112</v>
      </c>
      <c r="G28" s="299"/>
      <c r="H28" s="124"/>
      <c r="I28" s="124"/>
      <c r="J28" s="91"/>
      <c r="K28" s="162"/>
      <c r="L28" s="124"/>
      <c r="T28" s="116"/>
      <c r="U28" s="101"/>
      <c r="V28" s="259"/>
      <c r="W28" s="259"/>
      <c r="X28" s="257"/>
      <c r="AJ28" s="101"/>
      <c r="AK28" s="101"/>
      <c r="AL28" s="101"/>
      <c r="AM28" s="101"/>
      <c r="AN28" s="101"/>
      <c r="AO28" s="101"/>
      <c r="AP28" s="101"/>
      <c r="AQ28" s="101"/>
      <c r="AR28" s="101"/>
      <c r="AS28" s="101"/>
      <c r="AT28" s="101"/>
      <c r="AU28" s="101"/>
      <c r="AV28" s="101"/>
      <c r="AW28" s="101"/>
      <c r="AX28" s="101"/>
      <c r="AY28" s="101"/>
      <c r="AZ28" s="101"/>
      <c r="BA28" s="101"/>
      <c r="BB28" s="101"/>
      <c r="BC28" s="101"/>
      <c r="BD28" s="101"/>
      <c r="BE28" s="101"/>
      <c r="BF28" s="101"/>
      <c r="BG28" s="101"/>
      <c r="BH28" s="101"/>
      <c r="BI28" s="101"/>
      <c r="BJ28" s="101"/>
      <c r="BK28" s="101"/>
      <c r="BL28" s="101"/>
      <c r="BM28" s="101"/>
      <c r="BN28" s="101"/>
      <c r="BO28" s="101"/>
    </row>
    <row r="29" spans="1:67" ht="24.95" customHeight="1">
      <c r="A29" s="101"/>
      <c r="B29" s="111"/>
      <c r="C29" s="94"/>
      <c r="D29" s="195">
        <v>2.2599999999999998</v>
      </c>
      <c r="E29" s="195">
        <v>60</v>
      </c>
      <c r="F29" s="196" t="s">
        <v>97</v>
      </c>
      <c r="G29" s="316"/>
      <c r="H29" s="124"/>
      <c r="I29" s="124"/>
      <c r="J29" s="92"/>
      <c r="K29" s="162"/>
      <c r="L29" s="124"/>
      <c r="T29" s="116"/>
      <c r="U29" s="101"/>
      <c r="V29" s="259"/>
      <c r="W29" s="259"/>
      <c r="X29" s="257"/>
      <c r="AJ29" s="101"/>
      <c r="AK29" s="101"/>
      <c r="AL29" s="101"/>
      <c r="AM29" s="101"/>
      <c r="AN29" s="101"/>
      <c r="AO29" s="101"/>
      <c r="AP29" s="101"/>
      <c r="AQ29" s="101"/>
      <c r="AR29" s="101"/>
      <c r="AS29" s="101"/>
      <c r="AT29" s="101"/>
      <c r="AU29" s="101"/>
      <c r="AV29" s="101"/>
      <c r="AW29" s="101"/>
      <c r="AX29" s="101"/>
      <c r="AY29" s="101"/>
      <c r="AZ29" s="101"/>
      <c r="BA29" s="101"/>
      <c r="BB29" s="101"/>
      <c r="BC29" s="101"/>
      <c r="BD29" s="101"/>
      <c r="BE29" s="101"/>
      <c r="BF29" s="101"/>
      <c r="BG29" s="101"/>
      <c r="BH29" s="101"/>
      <c r="BI29" s="101"/>
      <c r="BJ29" s="101"/>
      <c r="BK29" s="101"/>
      <c r="BL29" s="101"/>
      <c r="BM29" s="101"/>
      <c r="BN29" s="101"/>
      <c r="BO29" s="101"/>
    </row>
    <row r="30" spans="1:67" ht="24.95" customHeight="1">
      <c r="A30" s="101"/>
      <c r="B30" s="111"/>
      <c r="C30" s="301"/>
      <c r="D30" s="301"/>
      <c r="E30" s="301"/>
      <c r="F30" s="301"/>
      <c r="G30" s="301"/>
      <c r="H30" s="72"/>
      <c r="I30" s="72"/>
      <c r="J30" s="301"/>
      <c r="K30" s="115"/>
      <c r="L30" s="124"/>
      <c r="T30" s="116"/>
      <c r="U30" s="101"/>
      <c r="V30" s="263" t="s">
        <v>19</v>
      </c>
      <c r="W30" s="259"/>
      <c r="X30" s="257"/>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101"/>
      <c r="BH30" s="101"/>
      <c r="BI30" s="101"/>
      <c r="BJ30" s="101"/>
      <c r="BK30" s="101"/>
      <c r="BL30" s="101"/>
      <c r="BM30" s="101"/>
      <c r="BN30" s="101"/>
      <c r="BO30" s="101"/>
    </row>
    <row r="31" spans="1:67" ht="24.95" customHeight="1">
      <c r="A31" s="101"/>
      <c r="B31" s="163"/>
      <c r="C31" s="301"/>
      <c r="D31" s="301"/>
      <c r="E31" s="301"/>
      <c r="F31" s="301"/>
      <c r="G31" s="301"/>
      <c r="H31" s="72"/>
      <c r="I31" s="72"/>
      <c r="J31" s="301"/>
      <c r="K31" s="115"/>
      <c r="L31" s="124"/>
      <c r="T31" s="225"/>
      <c r="U31" s="101"/>
      <c r="V31" s="259"/>
      <c r="W31" s="259"/>
      <c r="X31" s="257"/>
      <c r="AJ31" s="101"/>
      <c r="AK31" s="101"/>
      <c r="AL31" s="101"/>
      <c r="AM31" s="101"/>
      <c r="AN31" s="101"/>
      <c r="AO31" s="101"/>
      <c r="AP31" s="101"/>
      <c r="AQ31" s="101"/>
      <c r="AR31" s="101"/>
      <c r="AS31" s="101"/>
      <c r="AT31" s="101"/>
      <c r="AU31" s="101"/>
      <c r="AV31" s="101"/>
      <c r="AW31" s="101"/>
      <c r="AX31" s="101"/>
      <c r="AY31" s="101"/>
      <c r="AZ31" s="101"/>
      <c r="BA31" s="101"/>
      <c r="BB31" s="101"/>
      <c r="BC31" s="101"/>
      <c r="BD31" s="101"/>
      <c r="BE31" s="101"/>
      <c r="BF31" s="101"/>
      <c r="BG31" s="101"/>
      <c r="BH31" s="101"/>
      <c r="BI31" s="101"/>
      <c r="BJ31" s="101"/>
      <c r="BK31" s="101"/>
      <c r="BL31" s="101"/>
      <c r="BM31" s="101"/>
      <c r="BN31" s="101"/>
      <c r="BO31" s="101"/>
    </row>
    <row r="32" spans="1:67" ht="24.95" customHeight="1">
      <c r="A32" s="101"/>
      <c r="B32" s="163"/>
      <c r="C32" s="301"/>
      <c r="D32" s="301"/>
      <c r="E32" s="301"/>
      <c r="F32" s="301"/>
      <c r="H32" s="72"/>
      <c r="I32" s="72"/>
      <c r="J32" s="301"/>
      <c r="K32" s="115"/>
      <c r="L32" s="124"/>
      <c r="T32" s="225"/>
      <c r="U32" s="101"/>
      <c r="V32" s="259"/>
      <c r="W32" s="259"/>
      <c r="X32" s="257"/>
      <c r="AJ32" s="101"/>
      <c r="AK32" s="101"/>
      <c r="AL32" s="101"/>
      <c r="AM32" s="101"/>
      <c r="AN32" s="101"/>
      <c r="AO32" s="101"/>
      <c r="AP32" s="101"/>
      <c r="AQ32" s="101"/>
      <c r="AR32" s="101"/>
      <c r="AS32" s="101"/>
      <c r="AT32" s="101"/>
      <c r="AU32" s="101"/>
      <c r="AV32" s="101"/>
      <c r="AW32" s="101"/>
      <c r="AX32" s="101"/>
      <c r="AY32" s="101"/>
      <c r="AZ32" s="101"/>
      <c r="BA32" s="101"/>
      <c r="BB32" s="101"/>
      <c r="BC32" s="101"/>
      <c r="BD32" s="101"/>
      <c r="BE32" s="101"/>
      <c r="BF32" s="101"/>
      <c r="BG32" s="101"/>
      <c r="BH32" s="101"/>
      <c r="BI32" s="101"/>
      <c r="BJ32" s="101"/>
      <c r="BK32" s="101"/>
      <c r="BL32" s="101"/>
      <c r="BM32" s="101"/>
      <c r="BN32" s="101"/>
      <c r="BO32" s="101"/>
    </row>
    <row r="33" spans="1:67" ht="24.95" hidden="1" customHeight="1">
      <c r="A33" s="101"/>
      <c r="B33" s="163"/>
      <c r="C33" s="124"/>
      <c r="D33" s="239"/>
      <c r="E33" s="239"/>
      <c r="F33" s="239"/>
      <c r="G33" s="239"/>
      <c r="H33" s="239"/>
      <c r="I33" s="239"/>
      <c r="J33" s="301"/>
      <c r="K33" s="129"/>
      <c r="L33" s="129"/>
      <c r="T33" s="225"/>
      <c r="U33" s="101"/>
      <c r="V33" s="260"/>
      <c r="W33" s="260"/>
      <c r="X33" s="257"/>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101"/>
      <c r="BH33" s="101"/>
      <c r="BI33" s="101"/>
      <c r="BJ33" s="101"/>
      <c r="BK33" s="101"/>
      <c r="BL33" s="101"/>
      <c r="BM33" s="101"/>
      <c r="BN33" s="101"/>
      <c r="BO33" s="101"/>
    </row>
    <row r="34" spans="1:67" ht="24.95" customHeight="1">
      <c r="A34" s="101"/>
      <c r="B34" s="119"/>
      <c r="C34" s="120" t="s">
        <v>123</v>
      </c>
      <c r="D34" s="326" t="s">
        <v>190</v>
      </c>
      <c r="E34" s="326"/>
      <c r="F34" s="326"/>
      <c r="G34" s="327"/>
      <c r="H34" s="126"/>
      <c r="I34" s="126"/>
      <c r="J34" s="129"/>
      <c r="K34" s="129"/>
      <c r="L34" s="129"/>
      <c r="M34" s="251" t="s">
        <v>191</v>
      </c>
      <c r="N34" s="340" t="s">
        <v>114</v>
      </c>
      <c r="O34" s="340"/>
      <c r="P34" s="340"/>
      <c r="Q34" s="340"/>
      <c r="R34" s="252"/>
      <c r="S34" s="253"/>
      <c r="T34" s="225"/>
      <c r="U34" s="101"/>
      <c r="V34" s="258" t="s">
        <v>93</v>
      </c>
      <c r="W34" s="258" t="s">
        <v>92</v>
      </c>
      <c r="X34" s="257"/>
      <c r="AJ34" s="101"/>
      <c r="AK34" s="101"/>
      <c r="AL34" s="101"/>
      <c r="AM34" s="101"/>
      <c r="AN34" s="101"/>
      <c r="AO34" s="101"/>
      <c r="AP34" s="101"/>
      <c r="AQ34" s="101"/>
      <c r="AR34" s="101"/>
      <c r="AS34" s="101"/>
      <c r="AT34" s="101"/>
      <c r="AU34" s="101"/>
      <c r="AV34" s="101"/>
      <c r="AW34" s="101"/>
      <c r="AX34" s="101"/>
      <c r="AY34" s="101"/>
      <c r="AZ34" s="101"/>
      <c r="BA34" s="101"/>
      <c r="BB34" s="101"/>
      <c r="BC34" s="101"/>
      <c r="BD34" s="101"/>
      <c r="BE34" s="101"/>
      <c r="BF34" s="101"/>
      <c r="BG34" s="101"/>
      <c r="BH34" s="101"/>
      <c r="BI34" s="101"/>
      <c r="BJ34" s="101"/>
      <c r="BK34" s="101"/>
      <c r="BL34" s="101"/>
      <c r="BM34" s="101"/>
      <c r="BN34" s="101"/>
      <c r="BO34" s="101"/>
    </row>
    <row r="35" spans="1:67" ht="24.95" customHeight="1">
      <c r="A35" s="101"/>
      <c r="B35" s="240"/>
      <c r="C35" s="236"/>
      <c r="D35" s="249"/>
      <c r="E35" s="249"/>
      <c r="F35" s="249"/>
      <c r="G35" s="249"/>
      <c r="H35" s="236"/>
      <c r="I35" s="236"/>
      <c r="J35" s="236"/>
      <c r="K35" s="236"/>
      <c r="L35" s="129"/>
      <c r="M35" s="240"/>
      <c r="N35" s="236"/>
      <c r="O35" s="236"/>
      <c r="P35" s="236"/>
      <c r="Q35" s="236"/>
      <c r="R35" s="129"/>
      <c r="S35" s="231"/>
      <c r="T35" s="225"/>
      <c r="U35" s="101"/>
      <c r="V35" s="258"/>
      <c r="W35" s="258"/>
      <c r="X35" s="257"/>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101"/>
      <c r="BH35" s="101"/>
      <c r="BI35" s="101"/>
      <c r="BJ35" s="101"/>
      <c r="BK35" s="101"/>
      <c r="BL35" s="101"/>
      <c r="BM35" s="101"/>
      <c r="BN35" s="101"/>
      <c r="BO35" s="101"/>
    </row>
    <row r="36" spans="1:67" ht="24.95" customHeight="1">
      <c r="A36" s="101"/>
      <c r="B36" s="240"/>
      <c r="C36" s="236"/>
      <c r="D36" s="249"/>
      <c r="E36" s="249"/>
      <c r="F36" s="249"/>
      <c r="G36" s="249"/>
      <c r="H36" s="236"/>
      <c r="I36" s="236"/>
      <c r="J36" s="236"/>
      <c r="K36" s="236"/>
      <c r="L36" s="129"/>
      <c r="M36" s="240"/>
      <c r="N36" s="230" t="s">
        <v>88</v>
      </c>
      <c r="O36" s="236"/>
      <c r="P36" s="236"/>
      <c r="Q36" s="236"/>
      <c r="R36" s="124"/>
      <c r="S36" s="7"/>
      <c r="T36" s="225"/>
      <c r="U36" s="101"/>
      <c r="V36" s="258"/>
      <c r="W36" s="258"/>
      <c r="X36" s="257"/>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101"/>
      <c r="BH36" s="101"/>
      <c r="BI36" s="101"/>
      <c r="BJ36" s="101"/>
      <c r="BK36" s="101"/>
      <c r="BL36" s="101"/>
      <c r="BM36" s="101"/>
      <c r="BN36" s="101"/>
      <c r="BO36" s="101"/>
    </row>
    <row r="37" spans="1:67" ht="24.95" customHeight="1">
      <c r="A37" s="101"/>
      <c r="B37" s="163"/>
      <c r="C37" s="124"/>
      <c r="D37" s="342" t="s">
        <v>162</v>
      </c>
      <c r="E37" s="239"/>
      <c r="F37" s="239"/>
      <c r="G37" s="239"/>
      <c r="H37" s="236"/>
      <c r="I37" s="236"/>
      <c r="J37" s="236"/>
      <c r="K37" s="236"/>
      <c r="L37" s="129"/>
      <c r="M37" s="240"/>
      <c r="N37" s="300" t="str">
        <f>IF(AE9&lt;=AI22,"Ja","Nein")</f>
        <v>Ja</v>
      </c>
      <c r="O37" s="236"/>
      <c r="P37" s="236"/>
      <c r="Q37" s="236"/>
      <c r="R37" s="129"/>
      <c r="S37" s="231"/>
      <c r="T37" s="225"/>
      <c r="U37" s="101"/>
      <c r="V37" s="258"/>
      <c r="W37" s="258"/>
      <c r="X37" s="257"/>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101"/>
      <c r="BH37" s="101"/>
      <c r="BI37" s="101"/>
      <c r="BJ37" s="101"/>
      <c r="BK37" s="101"/>
      <c r="BL37" s="101"/>
      <c r="BM37" s="101"/>
      <c r="BN37" s="101"/>
      <c r="BO37" s="101"/>
    </row>
    <row r="38" spans="1:67" ht="24.95" customHeight="1">
      <c r="A38" s="101"/>
      <c r="B38" s="163"/>
      <c r="C38" s="124"/>
      <c r="D38" s="343"/>
      <c r="E38" s="238"/>
      <c r="F38" s="239"/>
      <c r="G38" s="239"/>
      <c r="H38" s="236"/>
      <c r="I38" s="236"/>
      <c r="J38" s="236"/>
      <c r="K38" s="236"/>
      <c r="L38" s="129"/>
      <c r="M38" s="232"/>
      <c r="N38" s="233"/>
      <c r="O38" s="264" t="str">
        <f>IF(AND(R41=0,D37=Einstellungen!A5),"",IF(AND(R41&gt;0,OR(D37=Einstellungen!A3,D37=Einstellungen!A4)),"",IF(AND(R41=0,OR(D37=Einstellungen!A3,D37=Einstellungen!A4)),"","Für den Einbau einer Konsole muss ein Spezialverstärkungseisen genutzt werden!")))</f>
        <v/>
      </c>
      <c r="P38" s="234"/>
      <c r="Q38" s="234"/>
      <c r="R38" s="234"/>
      <c r="S38" s="235"/>
      <c r="T38" s="225"/>
      <c r="U38" s="101"/>
      <c r="V38" s="258"/>
      <c r="W38" s="258"/>
      <c r="X38" s="257"/>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101"/>
      <c r="BH38" s="101"/>
      <c r="BI38" s="101"/>
      <c r="BJ38" s="101"/>
      <c r="BK38" s="101"/>
      <c r="BL38" s="101"/>
      <c r="BM38" s="101"/>
      <c r="BN38" s="101"/>
      <c r="BO38" s="101"/>
    </row>
    <row r="39" spans="1:67" ht="24.95" customHeight="1">
      <c r="A39" s="101"/>
      <c r="B39" s="250"/>
      <c r="C39" s="129"/>
      <c r="D39" s="42">
        <f>INDEX(traegheitsmoment22,MATCH(D37,spezialverstaerkungseisen22,0),1)</f>
        <v>8.3000000000000007</v>
      </c>
      <c r="E39" s="238" t="s">
        <v>118</v>
      </c>
      <c r="F39" s="129"/>
      <c r="G39" s="129"/>
      <c r="H39" s="236"/>
      <c r="I39" s="236"/>
      <c r="J39" s="236"/>
      <c r="K39" s="236"/>
      <c r="L39" s="129"/>
      <c r="M39" s="81"/>
      <c r="N39" s="130"/>
      <c r="O39" s="130"/>
      <c r="P39" s="130"/>
      <c r="Q39" s="84"/>
      <c r="R39" s="130"/>
      <c r="S39" s="79"/>
      <c r="T39" s="225"/>
      <c r="U39" s="101"/>
      <c r="V39" s="258"/>
      <c r="W39" s="258"/>
      <c r="X39" s="257"/>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101"/>
      <c r="BH39" s="101"/>
      <c r="BI39" s="101"/>
      <c r="BJ39" s="101"/>
      <c r="BK39" s="101"/>
      <c r="BL39" s="101"/>
      <c r="BM39" s="101"/>
      <c r="BN39" s="101"/>
      <c r="BO39" s="101"/>
    </row>
    <row r="40" spans="1:67" ht="24.95" customHeight="1">
      <c r="A40" s="101"/>
      <c r="B40" s="163"/>
      <c r="C40" s="124"/>
      <c r="D40" s="239"/>
      <c r="E40" s="239"/>
      <c r="F40" s="239"/>
      <c r="G40" s="239"/>
      <c r="H40" s="249"/>
      <c r="I40" s="249"/>
      <c r="J40" s="249"/>
      <c r="K40" s="236"/>
      <c r="L40" s="129"/>
      <c r="M40" s="81"/>
      <c r="N40" s="341" t="s">
        <v>115</v>
      </c>
      <c r="O40" s="341"/>
      <c r="P40" s="341"/>
      <c r="Q40" s="84"/>
      <c r="R40" s="75" t="s">
        <v>21</v>
      </c>
      <c r="S40" s="79"/>
      <c r="T40" s="225"/>
      <c r="U40" s="101"/>
      <c r="V40" s="258">
        <f>IF((Iy_SVE+Iy_VEisen_BR)&lt;=0,0,Prüfdruck-W$40)</f>
        <v>1109.9099099099099</v>
      </c>
      <c r="W40" s="258">
        <f>IF(Iy_BR&lt;=0,0,Prüfdruck*E_Modul*Iy_BR/(E_Modul*Iy_BR+E_Modul_Stahl*(Iy_SVE+Iy_VEisen_BR)))</f>
        <v>90.090090090090087</v>
      </c>
      <c r="X40" s="257"/>
      <c r="AJ40" s="101"/>
      <c r="AK40" s="101"/>
      <c r="AL40" s="101"/>
      <c r="AM40" s="101"/>
      <c r="AN40" s="101"/>
      <c r="AO40" s="101"/>
      <c r="AP40" s="101"/>
      <c r="AQ40" s="101"/>
      <c r="AR40" s="101"/>
      <c r="AS40" s="101"/>
      <c r="AT40" s="101"/>
      <c r="AU40" s="101"/>
      <c r="AV40" s="101"/>
      <c r="AW40" s="101"/>
      <c r="AX40" s="101"/>
      <c r="AY40" s="101"/>
      <c r="AZ40" s="101"/>
      <c r="BA40" s="101"/>
      <c r="BB40" s="101"/>
      <c r="BC40" s="101"/>
      <c r="BD40" s="101"/>
      <c r="BE40" s="101"/>
      <c r="BF40" s="101"/>
      <c r="BG40" s="101"/>
      <c r="BH40" s="101"/>
      <c r="BI40" s="101"/>
      <c r="BJ40" s="101"/>
      <c r="BK40" s="101"/>
      <c r="BL40" s="101"/>
      <c r="BM40" s="101"/>
      <c r="BN40" s="101"/>
      <c r="BO40" s="101"/>
    </row>
    <row r="41" spans="1:67" ht="24.95" customHeight="1">
      <c r="A41" s="101"/>
      <c r="B41" s="163"/>
      <c r="C41" s="124"/>
      <c r="D41" s="239"/>
      <c r="E41" s="239"/>
      <c r="F41" s="239"/>
      <c r="G41" s="239"/>
      <c r="H41" s="249"/>
      <c r="I41" s="249"/>
      <c r="J41" s="249"/>
      <c r="K41" s="236"/>
      <c r="L41" s="129"/>
      <c r="M41" s="141"/>
      <c r="N41" s="132"/>
      <c r="O41" s="132"/>
      <c r="P41" s="142"/>
      <c r="Q41" s="142"/>
      <c r="R41" s="35">
        <f>IF(AND(V47&gt;0,V47&lt;=3,F_Breite&lt;=300,(F_Höhe-RK_Höhe)&lt;=248,Konsole=Einstellungen!B8,Wider_Klasse&lt;=5),1,IF(OR(AND(V47&gt;0,V47&lt;=3,F_Breite&lt;=300,(F_Höhe-RK_Höhe)&lt;=248,Konsole=Einstellungen!C8,Wider_Klasse&lt;=3,OR(Klasse="A",Klasse="B",Klasse="C")),AND(V47&gt;0,V47&lt;=3,F_Breite&lt;=300,(F_Höhe-RK_Höhe)&lt;=248,Konsole=Einstellungen!C8,Wider_Klasse&lt;=4,OR(Klasse="A",Klasse="B"))),1,IF(AND(V47&gt;0,V47&lt;=3,F_Breite&lt;=300,(F_Höhe-RK_Höhe)&lt;=248,Konsole=Einstellungen!D8,Wider_Klasse&lt;=4),1,IF(AND(V47&gt;0,V47&lt;=3,F_Breite&lt;=300,(F_Höhe-RK_Höhe)&lt;=248,Konsole=Einstellungen!E8,Wider_Klasse&lt;=4),1,IF(AND(V47&gt;0,V47&lt;=3,F_Breite&lt;=300,(F_Höhe-RK_Höhe)&lt;=248,Konsole=Einstellungen!F8,Wider_Klasse&lt;=3),1,V47)))))</f>
        <v>0</v>
      </c>
      <c r="S41" s="79"/>
      <c r="T41" s="225"/>
      <c r="U41" s="101"/>
      <c r="V41" s="258"/>
      <c r="W41" s="258"/>
      <c r="X41" s="257"/>
      <c r="AJ41" s="101"/>
      <c r="AK41" s="101"/>
      <c r="AL41" s="101"/>
      <c r="AM41" s="101"/>
      <c r="AN41" s="101"/>
      <c r="AO41" s="101"/>
      <c r="AP41" s="101"/>
      <c r="AQ41" s="101"/>
      <c r="AR41" s="101"/>
      <c r="AS41" s="101"/>
      <c r="AT41" s="101"/>
      <c r="AU41" s="101"/>
      <c r="AV41" s="101"/>
      <c r="AW41" s="101"/>
      <c r="AX41" s="101"/>
      <c r="AY41" s="101"/>
      <c r="AZ41" s="101"/>
      <c r="BA41" s="101"/>
      <c r="BB41" s="101"/>
      <c r="BC41" s="101"/>
      <c r="BD41" s="101"/>
      <c r="BE41" s="101"/>
      <c r="BF41" s="101"/>
      <c r="BG41" s="101"/>
      <c r="BH41" s="101"/>
      <c r="BI41" s="101"/>
      <c r="BJ41" s="101"/>
      <c r="BK41" s="101"/>
      <c r="BL41" s="101"/>
      <c r="BM41" s="101"/>
      <c r="BN41" s="101"/>
      <c r="BO41" s="101"/>
    </row>
    <row r="42" spans="1:67" ht="24.95" hidden="1" customHeight="1">
      <c r="A42" s="101"/>
      <c r="B42" s="163"/>
      <c r="C42" s="124"/>
      <c r="D42" s="239"/>
      <c r="E42" s="239"/>
      <c r="F42" s="239"/>
      <c r="G42" s="239"/>
      <c r="H42" s="249"/>
      <c r="I42" s="249"/>
      <c r="J42" s="249"/>
      <c r="K42" s="236"/>
      <c r="L42" s="129"/>
      <c r="M42" s="86"/>
      <c r="N42" s="130"/>
      <c r="O42" s="130"/>
      <c r="P42" s="130"/>
      <c r="Q42" s="130"/>
      <c r="R42" s="130"/>
      <c r="S42" s="80"/>
      <c r="T42" s="225"/>
      <c r="U42" s="101"/>
      <c r="V42" s="258"/>
      <c r="W42" s="258"/>
      <c r="X42" s="257"/>
      <c r="AJ42" s="101"/>
      <c r="AK42" s="101"/>
      <c r="AL42" s="101"/>
      <c r="AM42" s="101"/>
      <c r="AN42" s="101"/>
      <c r="AO42" s="101"/>
      <c r="AP42" s="101"/>
      <c r="AQ42" s="101"/>
      <c r="AR42" s="101"/>
      <c r="AS42" s="101"/>
      <c r="AT42" s="101"/>
      <c r="AU42" s="101"/>
      <c r="AV42" s="101"/>
      <c r="AW42" s="101"/>
      <c r="AX42" s="101"/>
      <c r="AY42" s="101"/>
      <c r="AZ42" s="101"/>
      <c r="BA42" s="101"/>
      <c r="BB42" s="101"/>
      <c r="BC42" s="101"/>
      <c r="BD42" s="101"/>
      <c r="BE42" s="101"/>
      <c r="BF42" s="101"/>
      <c r="BG42" s="101"/>
      <c r="BH42" s="101"/>
      <c r="BI42" s="101"/>
      <c r="BJ42" s="101"/>
      <c r="BK42" s="101"/>
      <c r="BL42" s="101"/>
      <c r="BM42" s="101"/>
      <c r="BN42" s="101"/>
      <c r="BO42" s="101"/>
    </row>
    <row r="43" spans="1:67" ht="24.95" customHeight="1">
      <c r="A43" s="101"/>
      <c r="B43" s="119"/>
      <c r="C43" s="120" t="s">
        <v>187</v>
      </c>
      <c r="D43" s="326" t="s">
        <v>189</v>
      </c>
      <c r="E43" s="326"/>
      <c r="F43" s="326"/>
      <c r="G43" s="327"/>
      <c r="H43" s="249"/>
      <c r="I43" s="249"/>
      <c r="J43" s="249"/>
      <c r="K43" s="236"/>
      <c r="L43" s="129"/>
      <c r="M43" s="87"/>
      <c r="N43" s="130"/>
      <c r="O43" s="130"/>
      <c r="P43" s="130"/>
      <c r="Q43" s="130"/>
      <c r="R43" s="130"/>
      <c r="S43" s="80"/>
      <c r="T43" s="225"/>
      <c r="U43" s="101"/>
      <c r="V43" s="258" t="s">
        <v>94</v>
      </c>
      <c r="W43" s="258" t="s">
        <v>95</v>
      </c>
      <c r="X43" s="257"/>
      <c r="AJ43" s="101"/>
      <c r="AK43" s="101"/>
      <c r="AL43" s="101"/>
      <c r="AM43" s="101"/>
      <c r="AN43" s="101"/>
      <c r="AO43" s="101"/>
      <c r="AP43" s="101"/>
      <c r="AQ43" s="101"/>
      <c r="AR43" s="101"/>
      <c r="AS43" s="101"/>
      <c r="AT43" s="101"/>
      <c r="AU43" s="101"/>
      <c r="AV43" s="101"/>
      <c r="AW43" s="101"/>
      <c r="AX43" s="101"/>
      <c r="AY43" s="101"/>
      <c r="AZ43" s="101"/>
      <c r="BA43" s="101"/>
      <c r="BB43" s="101"/>
      <c r="BC43" s="101"/>
      <c r="BD43" s="101"/>
      <c r="BE43" s="101"/>
      <c r="BF43" s="101"/>
      <c r="BG43" s="101"/>
      <c r="BH43" s="101"/>
      <c r="BI43" s="101"/>
      <c r="BJ43" s="101"/>
      <c r="BK43" s="101"/>
      <c r="BL43" s="101"/>
      <c r="BM43" s="101"/>
      <c r="BN43" s="101"/>
      <c r="BO43" s="101"/>
    </row>
    <row r="44" spans="1:67" ht="24.95" customHeight="1">
      <c r="A44" s="101"/>
      <c r="B44" s="163"/>
      <c r="C44" s="124"/>
      <c r="D44" s="239"/>
      <c r="E44" s="239"/>
      <c r="F44" s="239"/>
      <c r="G44" s="239"/>
      <c r="H44" s="239"/>
      <c r="I44" s="239"/>
      <c r="J44" s="248"/>
      <c r="K44" s="129"/>
      <c r="L44" s="129"/>
      <c r="M44" s="147"/>
      <c r="N44" s="148"/>
      <c r="O44" s="148"/>
      <c r="P44" s="148"/>
      <c r="Q44" s="149"/>
      <c r="R44" s="150"/>
      <c r="S44" s="151"/>
      <c r="T44" s="225"/>
      <c r="U44" s="101"/>
      <c r="V44" s="259">
        <f>IF((Iy_SVE+Iy_VEisen_BR)&lt;=0,"-",IF(F_Breite&gt;=(F_Höhe-RK_Höhe),(F_Höhe-RK_Höhe)/2*V40/10^6*(5*F_Breite^2-4*((F_Höhe-RK_Höhe)/2)^2)^2/1920/E_Modul_Stahl/(Iy_SVE+Iy_VEisen_BR)*10,F_Breite/2*V40/10^6*F_Breite^4/120/E_Modul_Stahl/(Iy_SVE+Iy_VEisen_BR)*10))</f>
        <v>5.3298008082020409</v>
      </c>
      <c r="W44" s="259">
        <f>IF(Iy_BR&lt;=0,"-",IF(F_Breite&gt;=(F_Höhe-RK_Höhe),(F_Höhe-RK_Höhe)/2*W40/10^6*(5*F_Breite^2-4*((F_Höhe-RK_Höhe)/2)^2)^2/1920/E_Modul/Iy_BR*10,F_Breite/2*W40/10^6*F_Breite^4/120/E_Modul/Iy_BR*10))</f>
        <v>5.3298008082020401</v>
      </c>
      <c r="X44" s="257"/>
      <c r="AJ44" s="101"/>
      <c r="AK44" s="101"/>
      <c r="AL44" s="101"/>
      <c r="AM44" s="101"/>
      <c r="AN44" s="101"/>
      <c r="AO44" s="101"/>
      <c r="AP44" s="101"/>
      <c r="AQ44" s="101"/>
      <c r="AR44" s="101"/>
      <c r="AS44" s="101"/>
      <c r="AT44" s="101"/>
      <c r="AU44" s="101"/>
      <c r="AV44" s="101"/>
      <c r="AW44" s="101"/>
      <c r="AX44" s="101"/>
      <c r="AY44" s="101"/>
      <c r="AZ44" s="101"/>
      <c r="BA44" s="101"/>
      <c r="BB44" s="101"/>
      <c r="BC44" s="101"/>
      <c r="BD44" s="101"/>
      <c r="BE44" s="101"/>
      <c r="BF44" s="101"/>
      <c r="BG44" s="101"/>
      <c r="BH44" s="101"/>
      <c r="BI44" s="101"/>
      <c r="BJ44" s="101"/>
      <c r="BK44" s="101"/>
      <c r="BL44" s="101"/>
      <c r="BM44" s="101"/>
      <c r="BN44" s="101"/>
      <c r="BO44" s="101"/>
    </row>
    <row r="45" spans="1:67" ht="24.95" customHeight="1">
      <c r="A45" s="101"/>
      <c r="B45" s="163"/>
      <c r="C45" s="124"/>
      <c r="D45" s="239"/>
      <c r="E45" s="239"/>
      <c r="F45" s="239"/>
      <c r="G45" s="239"/>
      <c r="H45" s="239"/>
      <c r="I45" s="239"/>
      <c r="J45" s="248"/>
      <c r="K45" s="129"/>
      <c r="L45" s="129"/>
      <c r="M45" s="154"/>
      <c r="N45" s="149"/>
      <c r="O45" s="148"/>
      <c r="P45" s="148"/>
      <c r="Q45" s="155"/>
      <c r="R45" s="155"/>
      <c r="S45" s="151"/>
      <c r="T45" s="225"/>
      <c r="U45" s="101"/>
      <c r="V45" s="261"/>
      <c r="W45" s="261"/>
      <c r="X45" s="257"/>
      <c r="AJ45" s="101"/>
      <c r="AK45" s="101"/>
      <c r="AL45" s="101"/>
      <c r="AM45" s="101"/>
      <c r="AN45" s="101"/>
      <c r="AO45" s="101"/>
      <c r="AP45" s="101"/>
      <c r="AQ45" s="101"/>
      <c r="AR45" s="101"/>
      <c r="AS45" s="101"/>
      <c r="AT45" s="101"/>
      <c r="AU45" s="101"/>
      <c r="AV45" s="101"/>
      <c r="AW45" s="101"/>
      <c r="AX45" s="101"/>
      <c r="AY45" s="101"/>
      <c r="AZ45" s="101"/>
      <c r="BA45" s="101"/>
      <c r="BB45" s="101"/>
      <c r="BC45" s="101"/>
      <c r="BD45" s="101"/>
      <c r="BE45" s="101"/>
      <c r="BF45" s="101"/>
      <c r="BG45" s="101"/>
      <c r="BH45" s="101"/>
      <c r="BI45" s="101"/>
      <c r="BJ45" s="101"/>
      <c r="BK45" s="101"/>
      <c r="BL45" s="101"/>
      <c r="BM45" s="101"/>
      <c r="BN45" s="101"/>
      <c r="BO45" s="101"/>
    </row>
    <row r="46" spans="1:67" s="118" customFormat="1" ht="24.95" customHeight="1">
      <c r="A46" s="101"/>
      <c r="B46" s="163"/>
      <c r="C46" s="124"/>
      <c r="D46" s="239"/>
      <c r="E46" s="239"/>
      <c r="F46" s="239"/>
      <c r="G46" s="239"/>
      <c r="H46" s="129"/>
      <c r="I46" s="129"/>
      <c r="J46" s="129"/>
      <c r="K46" s="129"/>
      <c r="L46" s="129"/>
      <c r="M46" s="147"/>
      <c r="N46" s="130"/>
      <c r="O46" s="130"/>
      <c r="P46" s="130"/>
      <c r="Q46" s="130"/>
      <c r="R46" s="130"/>
      <c r="S46" s="151"/>
      <c r="T46" s="225"/>
      <c r="U46" s="101"/>
      <c r="V46" s="261"/>
      <c r="W46" s="261"/>
      <c r="X46" s="257"/>
      <c r="AJ46" s="101"/>
      <c r="AK46" s="101"/>
      <c r="AL46" s="101"/>
      <c r="AM46" s="101"/>
      <c r="AN46" s="101"/>
      <c r="AO46" s="101"/>
      <c r="AP46" s="101"/>
      <c r="AQ46" s="101"/>
      <c r="AR46" s="101"/>
      <c r="AS46" s="101"/>
      <c r="AT46" s="101"/>
      <c r="AU46" s="101"/>
      <c r="AV46" s="101"/>
      <c r="AW46" s="101"/>
      <c r="AX46" s="101"/>
      <c r="AY46" s="101"/>
      <c r="AZ46" s="101"/>
      <c r="BA46" s="101"/>
      <c r="BB46" s="101"/>
      <c r="BC46" s="101"/>
      <c r="BD46" s="101"/>
      <c r="BE46" s="101"/>
      <c r="BF46" s="101"/>
      <c r="BG46" s="101"/>
      <c r="BH46" s="101"/>
      <c r="BI46" s="101"/>
      <c r="BJ46" s="101"/>
      <c r="BK46" s="101"/>
      <c r="BL46" s="101"/>
      <c r="BM46" s="101"/>
      <c r="BN46" s="101"/>
      <c r="BO46" s="101"/>
    </row>
    <row r="47" spans="1:67" ht="24.95" customHeight="1">
      <c r="A47" s="101"/>
      <c r="B47" s="163"/>
      <c r="C47" s="124"/>
      <c r="D47" s="237" t="s">
        <v>188</v>
      </c>
      <c r="E47" s="347" t="str">
        <f>IF(Konsole=Einstellungen!$F$8,"Konsolen-Unterteil muss manuell ins Spezialverstärkungseisen eingerastet werden","Konsolen-Unterteil rastet selbstständig ins Spezialverstärkungseisen ein")</f>
        <v>Konsolen-Unterteil rastet selbstständig ins Spezialverstärkungseisen ein</v>
      </c>
      <c r="F47" s="348"/>
      <c r="G47" s="348"/>
      <c r="H47" s="239"/>
      <c r="I47" s="239"/>
      <c r="J47" s="248"/>
      <c r="K47" s="129"/>
      <c r="L47" s="129"/>
      <c r="M47" s="147"/>
      <c r="N47" s="83" t="s">
        <v>9</v>
      </c>
      <c r="O47" s="85" t="s">
        <v>10</v>
      </c>
      <c r="P47" s="84" t="s">
        <v>11</v>
      </c>
      <c r="Q47" s="85" t="s">
        <v>74</v>
      </c>
      <c r="R47" s="84" t="s">
        <v>53</v>
      </c>
      <c r="S47" s="151"/>
      <c r="T47" s="225"/>
      <c r="U47" s="101"/>
      <c r="V47" s="294">
        <f>IF(N37="Ja",0,ROUNDUP((IF(F_Breite&gt;=(F_Höhe-RK_Höhe),(Prüfdruck*(F_Höhe-RK_Höhe)/2*(F_Breite-(F_Höhe-RK_Höhe)/2)/10^7),(Prüfdruck*F_Breite^2/4/10^7))/IF(AND(OR(Klasse="A",Klasse="B"),Konsole=Einstellungen!$C$8),Einstellungen!$C$18,IF(AND(Klasse="C",Konsole=Einstellungen!$C$8),Einstellungen!$C$20,IF(Konsole=Einstellungen!$B$8,Einstellungen!B18,IF(Konsole=Einstellungen!$D$8,Einstellungen!D18,IF(Konsole=Einstellungen!$E$8,Einstellungen!E18,Einstellungen!$F$18)))))),0))</f>
        <v>0</v>
      </c>
      <c r="W47" s="261"/>
      <c r="X47" s="257"/>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101"/>
      <c r="BH47" s="101"/>
      <c r="BI47" s="101"/>
      <c r="BJ47" s="101"/>
      <c r="BK47" s="101"/>
      <c r="BL47" s="101"/>
      <c r="BM47" s="101"/>
      <c r="BN47" s="101"/>
      <c r="BO47" s="101"/>
    </row>
    <row r="48" spans="1:67" ht="24.95" customHeight="1">
      <c r="A48" s="101"/>
      <c r="B48" s="163"/>
      <c r="C48" s="124"/>
      <c r="D48" s="194" t="s">
        <v>183</v>
      </c>
      <c r="E48" s="347"/>
      <c r="F48" s="348"/>
      <c r="G48" s="348"/>
      <c r="H48" s="239"/>
      <c r="I48" s="239"/>
      <c r="J48" s="248"/>
      <c r="K48" s="129"/>
      <c r="L48" s="129"/>
      <c r="M48" s="147"/>
      <c r="N48" s="35">
        <f>IF(R41=1,F_Breite/2,IF(R41=2,Tab!I8,IF(R41=3,Tab!M13,IF(R41=4,Tab!O13,IF(R41=5,Tab!Q13,0)))))</f>
        <v>0</v>
      </c>
      <c r="O48" s="35">
        <f>IF(R41=2,F_Breite-N48,IF(R41=3,F_Breite/2,IF(R41=4,Tab!O15,IF(R41=5,Tab!Q15,0))))</f>
        <v>0</v>
      </c>
      <c r="P48" s="35">
        <f>IF(R41=3,F_Breite-N48,IF(R41=4,F_Breite-O48,IF(R41=5,F_Breite/2,0)))</f>
        <v>0</v>
      </c>
      <c r="Q48" s="35">
        <f>IF(R41=4,F_Breite-N48,IF(R41=5,F_Breite-O48,0))</f>
        <v>0</v>
      </c>
      <c r="R48" s="35">
        <f>IF(R41=5,F_Breite-N48,0)</f>
        <v>0</v>
      </c>
      <c r="S48" s="156"/>
      <c r="T48" s="225"/>
      <c r="U48" s="101"/>
      <c r="V48" s="261"/>
      <c r="W48" s="261"/>
      <c r="X48" s="257"/>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101"/>
      <c r="BH48" s="101"/>
      <c r="BI48" s="101"/>
      <c r="BJ48" s="101"/>
      <c r="BK48" s="101"/>
      <c r="BL48" s="101"/>
      <c r="BM48" s="101"/>
      <c r="BN48" s="101"/>
      <c r="BO48" s="101"/>
    </row>
    <row r="49" spans="1:67" ht="24.95" customHeight="1">
      <c r="A49" s="101"/>
      <c r="B49" s="163"/>
      <c r="C49" s="124"/>
      <c r="D49" s="239"/>
      <c r="E49" s="239"/>
      <c r="F49" s="239"/>
      <c r="G49" s="239"/>
      <c r="H49" s="239"/>
      <c r="I49" s="239"/>
      <c r="J49" s="248"/>
      <c r="K49" s="129"/>
      <c r="L49" s="129"/>
      <c r="M49" s="220"/>
      <c r="N49" s="221"/>
      <c r="O49" s="222"/>
      <c r="P49" s="223"/>
      <c r="Q49" s="223"/>
      <c r="R49" s="223"/>
      <c r="S49" s="224"/>
      <c r="T49" s="225"/>
      <c r="U49" s="101"/>
      <c r="V49" s="179"/>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101"/>
      <c r="BH49" s="101"/>
      <c r="BI49" s="101"/>
      <c r="BJ49" s="101"/>
      <c r="BK49" s="101"/>
      <c r="BL49" s="101"/>
      <c r="BM49" s="101"/>
      <c r="BN49" s="101"/>
      <c r="BO49" s="101"/>
    </row>
    <row r="50" spans="1:67" ht="24.95" customHeight="1">
      <c r="A50" s="101"/>
      <c r="B50" s="163"/>
      <c r="C50" s="124"/>
      <c r="D50" s="239"/>
      <c r="E50" s="239"/>
      <c r="F50" s="239"/>
      <c r="G50" s="239"/>
      <c r="H50" s="239"/>
      <c r="I50" s="239"/>
      <c r="J50" s="248"/>
      <c r="K50" s="129"/>
      <c r="L50" s="129"/>
      <c r="M50" s="129"/>
      <c r="N50" s="129"/>
      <c r="O50" s="241"/>
      <c r="P50" s="242"/>
      <c r="Q50" s="242"/>
      <c r="R50" s="129"/>
      <c r="S50" s="129"/>
      <c r="T50" s="225"/>
      <c r="U50" s="101"/>
      <c r="V50" s="257"/>
      <c r="W50" s="257"/>
      <c r="X50" s="257"/>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101"/>
      <c r="BH50" s="101"/>
      <c r="BI50" s="101"/>
      <c r="BJ50" s="101"/>
      <c r="BK50" s="101"/>
      <c r="BL50" s="101"/>
      <c r="BM50" s="101"/>
      <c r="BN50" s="101"/>
      <c r="BO50" s="101"/>
    </row>
    <row r="51" spans="1:67" ht="24.95" customHeight="1">
      <c r="A51" s="101"/>
      <c r="B51" s="164"/>
      <c r="C51" s="165"/>
      <c r="D51" s="166"/>
      <c r="E51" s="166"/>
      <c r="F51" s="166"/>
      <c r="G51" s="166"/>
      <c r="H51" s="167"/>
      <c r="I51" s="167"/>
      <c r="J51" s="233"/>
      <c r="K51" s="243"/>
      <c r="L51" s="233"/>
      <c r="M51" s="244" t="s">
        <v>119</v>
      </c>
      <c r="N51" s="245"/>
      <c r="O51" s="245"/>
      <c r="P51" s="246"/>
      <c r="Q51" s="246"/>
      <c r="R51" s="247" t="s">
        <v>117</v>
      </c>
      <c r="S51" s="247" t="s">
        <v>194</v>
      </c>
      <c r="T51" s="254"/>
      <c r="U51" s="101"/>
      <c r="V51" s="257"/>
      <c r="W51" s="257"/>
      <c r="X51" s="257"/>
      <c r="AJ51" s="101"/>
      <c r="AK51" s="101"/>
      <c r="AL51" s="101"/>
      <c r="AM51" s="101"/>
      <c r="AN51" s="101"/>
      <c r="AO51" s="101"/>
      <c r="AP51" s="101"/>
      <c r="AQ51" s="101"/>
      <c r="AR51" s="101"/>
      <c r="AS51" s="101"/>
      <c r="AT51" s="101"/>
      <c r="AU51" s="101"/>
      <c r="AV51" s="101"/>
      <c r="AW51" s="101"/>
      <c r="AX51" s="101"/>
      <c r="AY51" s="101"/>
      <c r="AZ51" s="101"/>
      <c r="BA51" s="101"/>
      <c r="BB51" s="101"/>
      <c r="BC51" s="101"/>
      <c r="BD51" s="101"/>
      <c r="BE51" s="101"/>
      <c r="BF51" s="101"/>
      <c r="BG51" s="101"/>
      <c r="BH51" s="101"/>
      <c r="BI51" s="101"/>
      <c r="BJ51" s="101"/>
      <c r="BK51" s="101"/>
      <c r="BL51" s="101"/>
      <c r="BM51" s="101"/>
      <c r="BN51" s="101"/>
      <c r="BO51" s="101"/>
    </row>
    <row r="52" spans="1:67">
      <c r="A52" s="101"/>
      <c r="B52" s="101"/>
      <c r="C52" s="101"/>
      <c r="D52" s="102"/>
      <c r="E52" s="102"/>
      <c r="F52" s="102"/>
      <c r="G52" s="102"/>
      <c r="H52" s="102"/>
      <c r="I52" s="102"/>
      <c r="J52" s="102"/>
      <c r="K52" s="101"/>
      <c r="L52" s="101"/>
      <c r="M52" s="101"/>
      <c r="N52" s="101"/>
      <c r="O52" s="101"/>
      <c r="P52" s="101"/>
      <c r="Q52" s="101"/>
      <c r="R52" s="101"/>
      <c r="S52" s="101"/>
      <c r="T52" s="101"/>
      <c r="U52" s="101"/>
      <c r="V52" s="262"/>
      <c r="W52" s="262"/>
      <c r="X52" s="257"/>
      <c r="AJ52" s="101"/>
      <c r="AK52" s="101"/>
      <c r="AL52" s="101"/>
      <c r="AM52" s="101"/>
      <c r="AN52" s="101"/>
      <c r="AO52" s="101"/>
      <c r="AP52" s="101"/>
      <c r="AQ52" s="101"/>
      <c r="AR52" s="101"/>
      <c r="AS52" s="101"/>
      <c r="AT52" s="101"/>
      <c r="AU52" s="101"/>
      <c r="AV52" s="101"/>
      <c r="AW52" s="101"/>
      <c r="AX52" s="101"/>
      <c r="AY52" s="101"/>
      <c r="AZ52" s="101"/>
      <c r="BA52" s="101"/>
      <c r="BB52" s="101"/>
      <c r="BC52" s="101"/>
      <c r="BD52" s="101"/>
      <c r="BE52" s="101"/>
      <c r="BF52" s="101"/>
      <c r="BG52" s="101"/>
      <c r="BH52" s="101"/>
      <c r="BI52" s="101"/>
      <c r="BJ52" s="101"/>
      <c r="BK52" s="101"/>
      <c r="BL52" s="101"/>
      <c r="BM52" s="101"/>
      <c r="BN52" s="101"/>
      <c r="BO52" s="101"/>
    </row>
    <row r="53" spans="1:67">
      <c r="A53" s="101"/>
      <c r="B53" s="101"/>
      <c r="C53" s="101"/>
      <c r="D53" s="102"/>
      <c r="E53" s="102"/>
      <c r="F53" s="102"/>
      <c r="G53" s="102"/>
      <c r="H53" s="102"/>
      <c r="I53" s="102"/>
      <c r="J53" s="102"/>
      <c r="K53" s="101"/>
      <c r="L53" s="101"/>
      <c r="M53" s="101"/>
      <c r="N53" s="101"/>
      <c r="O53" s="101"/>
      <c r="P53" s="101"/>
      <c r="Q53" s="101"/>
      <c r="R53" s="101"/>
      <c r="S53" s="101"/>
      <c r="T53" s="101"/>
      <c r="U53" s="101"/>
      <c r="V53" s="262"/>
      <c r="W53" s="262"/>
      <c r="X53" s="257"/>
      <c r="AJ53" s="101"/>
      <c r="AK53" s="101"/>
      <c r="AL53" s="101"/>
      <c r="AM53" s="101"/>
      <c r="AN53" s="101"/>
      <c r="AO53" s="101"/>
      <c r="AP53" s="101"/>
      <c r="AQ53" s="101"/>
      <c r="AR53" s="101"/>
      <c r="AS53" s="101"/>
      <c r="AT53" s="101"/>
      <c r="AU53" s="101"/>
      <c r="AV53" s="101"/>
      <c r="AW53" s="101"/>
      <c r="AX53" s="101"/>
      <c r="AY53" s="101"/>
      <c r="AZ53" s="101"/>
      <c r="BA53" s="101"/>
      <c r="BB53" s="101"/>
      <c r="BC53" s="101"/>
      <c r="BD53" s="101"/>
      <c r="BE53" s="101"/>
      <c r="BF53" s="101"/>
      <c r="BG53" s="101"/>
      <c r="BH53" s="101"/>
      <c r="BI53" s="101"/>
      <c r="BJ53" s="101"/>
      <c r="BK53" s="101"/>
      <c r="BL53" s="101"/>
      <c r="BM53" s="101"/>
      <c r="BN53" s="101"/>
      <c r="BO53" s="101"/>
    </row>
    <row r="54" spans="1:67">
      <c r="A54" s="101"/>
      <c r="B54" s="101"/>
      <c r="C54" s="101"/>
      <c r="D54" s="102"/>
      <c r="E54" s="102"/>
      <c r="F54" s="102"/>
      <c r="G54" s="102"/>
      <c r="H54" s="102"/>
      <c r="I54" s="102"/>
      <c r="J54" s="102"/>
      <c r="K54" s="101"/>
      <c r="L54" s="101"/>
      <c r="M54" s="101"/>
      <c r="N54" s="101"/>
      <c r="O54" s="101"/>
      <c r="P54" s="101"/>
      <c r="Q54" s="101"/>
      <c r="R54" s="101"/>
      <c r="S54" s="101"/>
      <c r="T54" s="101"/>
      <c r="U54" s="101"/>
      <c r="V54" s="262"/>
      <c r="W54" s="262"/>
      <c r="X54" s="257"/>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101"/>
      <c r="BH54" s="101"/>
      <c r="BI54" s="101"/>
      <c r="BJ54" s="101"/>
      <c r="BK54" s="101"/>
      <c r="BL54" s="101"/>
      <c r="BM54" s="101"/>
      <c r="BN54" s="101"/>
      <c r="BO54" s="101"/>
    </row>
    <row r="55" spans="1:67">
      <c r="A55" s="101"/>
      <c r="B55" s="101"/>
      <c r="C55" s="101"/>
      <c r="D55" s="102"/>
      <c r="E55" s="102"/>
      <c r="F55" s="102"/>
      <c r="G55" s="102"/>
      <c r="H55" s="102"/>
      <c r="I55" s="102"/>
      <c r="J55" s="102"/>
      <c r="K55" s="101"/>
      <c r="L55" s="101"/>
      <c r="M55" s="101"/>
      <c r="N55" s="101"/>
      <c r="O55" s="101"/>
      <c r="P55" s="101"/>
      <c r="Q55" s="101"/>
      <c r="R55" s="101"/>
      <c r="S55" s="101"/>
      <c r="T55" s="101"/>
      <c r="U55" s="101"/>
      <c r="V55" s="262"/>
      <c r="W55" s="262"/>
      <c r="X55" s="257"/>
      <c r="AJ55" s="101"/>
      <c r="AK55" s="101"/>
      <c r="AL55" s="101"/>
      <c r="AM55" s="101"/>
      <c r="AN55" s="101"/>
      <c r="AO55" s="101"/>
      <c r="AP55" s="101"/>
      <c r="AQ55" s="101"/>
      <c r="AR55" s="101"/>
      <c r="AS55" s="101"/>
      <c r="AT55" s="101"/>
      <c r="AU55" s="101"/>
      <c r="AV55" s="101"/>
      <c r="AW55" s="101"/>
      <c r="AX55" s="101"/>
      <c r="AY55" s="101"/>
      <c r="AZ55" s="101"/>
      <c r="BA55" s="101"/>
      <c r="BB55" s="101"/>
      <c r="BC55" s="101"/>
      <c r="BD55" s="101"/>
      <c r="BE55" s="101"/>
      <c r="BF55" s="101"/>
      <c r="BG55" s="101"/>
      <c r="BH55" s="101"/>
      <c r="BI55" s="101"/>
      <c r="BJ55" s="101"/>
      <c r="BK55" s="101"/>
      <c r="BL55" s="101"/>
      <c r="BM55" s="101"/>
      <c r="BN55" s="101"/>
      <c r="BO55" s="101"/>
    </row>
    <row r="56" spans="1:67">
      <c r="A56" s="101"/>
      <c r="B56" s="101"/>
      <c r="C56" s="101"/>
      <c r="D56" s="102"/>
      <c r="E56" s="102"/>
      <c r="F56" s="102"/>
      <c r="G56" s="102"/>
      <c r="H56" s="102"/>
      <c r="I56" s="102"/>
      <c r="J56" s="102"/>
      <c r="K56" s="101"/>
      <c r="L56" s="101"/>
      <c r="M56" s="101"/>
      <c r="N56" s="101"/>
      <c r="O56" s="101"/>
      <c r="P56" s="101"/>
      <c r="Q56" s="101"/>
      <c r="R56" s="101"/>
      <c r="S56" s="101"/>
      <c r="T56" s="101"/>
      <c r="U56" s="101"/>
      <c r="V56" s="262"/>
      <c r="W56" s="262"/>
      <c r="X56" s="257"/>
      <c r="AJ56" s="101"/>
      <c r="AK56" s="101"/>
      <c r="AL56" s="101"/>
      <c r="AM56" s="101"/>
      <c r="AN56" s="101"/>
      <c r="AO56" s="101"/>
      <c r="AP56" s="101"/>
      <c r="AQ56" s="101"/>
      <c r="AR56" s="101"/>
      <c r="AS56" s="101"/>
      <c r="AT56" s="101"/>
      <c r="AU56" s="101"/>
      <c r="AV56" s="101"/>
      <c r="AW56" s="101"/>
      <c r="AX56" s="101"/>
      <c r="AY56" s="101"/>
      <c r="AZ56" s="101"/>
      <c r="BA56" s="101"/>
      <c r="BB56" s="101"/>
      <c r="BC56" s="101"/>
      <c r="BD56" s="101"/>
      <c r="BE56" s="101"/>
      <c r="BF56" s="101"/>
      <c r="BG56" s="101"/>
      <c r="BH56" s="101"/>
      <c r="BI56" s="101"/>
      <c r="BJ56" s="101"/>
      <c r="BK56" s="101"/>
      <c r="BL56" s="101"/>
      <c r="BM56" s="101"/>
      <c r="BN56" s="101"/>
      <c r="BO56" s="101"/>
    </row>
    <row r="57" spans="1:67" ht="18">
      <c r="A57" s="101"/>
      <c r="B57" s="168"/>
      <c r="C57" s="169"/>
      <c r="D57" s="169"/>
      <c r="E57" s="169"/>
      <c r="F57" s="169"/>
      <c r="G57" s="169"/>
      <c r="H57" s="169"/>
      <c r="I57" s="169"/>
      <c r="J57" s="169"/>
      <c r="K57" s="169"/>
      <c r="L57" s="169"/>
      <c r="M57" s="169"/>
      <c r="N57" s="217"/>
      <c r="O57" s="101"/>
      <c r="P57" s="101"/>
      <c r="Q57" s="101"/>
      <c r="R57" s="101"/>
      <c r="S57" s="101"/>
      <c r="T57" s="101"/>
      <c r="U57" s="101"/>
      <c r="V57" s="262"/>
      <c r="W57" s="262"/>
      <c r="X57" s="257"/>
      <c r="AJ57" s="101"/>
      <c r="AK57" s="101"/>
      <c r="AL57" s="101"/>
      <c r="AM57" s="101"/>
      <c r="AN57" s="101"/>
      <c r="AO57" s="101"/>
      <c r="AP57" s="101"/>
      <c r="AQ57" s="101"/>
      <c r="AR57" s="101"/>
      <c r="AS57" s="101"/>
      <c r="AT57" s="101"/>
      <c r="AU57" s="101"/>
      <c r="AV57" s="101"/>
      <c r="AW57" s="101"/>
      <c r="AX57" s="101"/>
      <c r="AY57" s="101"/>
      <c r="AZ57" s="101"/>
      <c r="BA57" s="101"/>
      <c r="BB57" s="101"/>
      <c r="BC57" s="101"/>
      <c r="BD57" s="101"/>
      <c r="BE57" s="101"/>
      <c r="BF57" s="101"/>
      <c r="BG57" s="101"/>
      <c r="BH57" s="101"/>
      <c r="BI57" s="101"/>
      <c r="BJ57" s="101"/>
      <c r="BK57" s="101"/>
      <c r="BL57" s="101"/>
      <c r="BM57" s="101"/>
      <c r="BN57" s="101"/>
      <c r="BO57" s="101"/>
    </row>
    <row r="58" spans="1:67" ht="18">
      <c r="A58" s="101"/>
      <c r="B58" s="170" t="s">
        <v>124</v>
      </c>
      <c r="C58" s="338" t="s">
        <v>143</v>
      </c>
      <c r="D58" s="338"/>
      <c r="E58" s="338"/>
      <c r="F58" s="338"/>
      <c r="G58" s="338"/>
      <c r="H58" s="338"/>
      <c r="I58" s="338"/>
      <c r="J58" s="338"/>
      <c r="K58" s="338"/>
      <c r="L58" s="338"/>
      <c r="M58" s="338"/>
      <c r="N58" s="218"/>
      <c r="O58" s="101"/>
      <c r="P58" s="101"/>
      <c r="Q58" s="101"/>
      <c r="R58" s="101"/>
      <c r="S58" s="101"/>
      <c r="T58" s="101"/>
      <c r="U58" s="101"/>
      <c r="V58" s="262"/>
      <c r="W58" s="262"/>
      <c r="X58" s="257"/>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row>
    <row r="59" spans="1:67" ht="18">
      <c r="A59" s="101"/>
      <c r="B59" s="170"/>
      <c r="C59" s="172"/>
      <c r="D59" s="172"/>
      <c r="E59" s="172"/>
      <c r="F59" s="172"/>
      <c r="G59" s="172"/>
      <c r="H59" s="172"/>
      <c r="I59" s="172"/>
      <c r="J59" s="172"/>
      <c r="K59" s="172"/>
      <c r="L59" s="172"/>
      <c r="M59" s="172"/>
      <c r="N59" s="218"/>
      <c r="O59" s="101"/>
      <c r="P59" s="101"/>
      <c r="Q59" s="101"/>
      <c r="R59" s="101"/>
      <c r="S59" s="101"/>
      <c r="T59" s="101"/>
      <c r="U59" s="101"/>
      <c r="V59" s="262"/>
      <c r="W59" s="262"/>
      <c r="X59" s="257"/>
      <c r="AJ59" s="101"/>
      <c r="AK59" s="101"/>
      <c r="AL59" s="101"/>
      <c r="AM59" s="101"/>
      <c r="AN59" s="101"/>
      <c r="AO59" s="101"/>
      <c r="AP59" s="101"/>
      <c r="AQ59" s="101"/>
      <c r="AR59" s="101"/>
      <c r="AS59" s="101"/>
      <c r="AT59" s="101"/>
      <c r="AU59" s="101"/>
      <c r="AV59" s="101"/>
      <c r="AW59" s="101"/>
      <c r="AX59" s="101"/>
      <c r="AY59" s="101"/>
      <c r="AZ59" s="101"/>
      <c r="BA59" s="101"/>
      <c r="BB59" s="101"/>
      <c r="BC59" s="101"/>
      <c r="BD59" s="101"/>
      <c r="BE59" s="101"/>
      <c r="BF59" s="101"/>
      <c r="BG59" s="101"/>
      <c r="BH59" s="101"/>
      <c r="BI59" s="101"/>
      <c r="BJ59" s="101"/>
      <c r="BK59" s="101"/>
      <c r="BL59" s="101"/>
      <c r="BM59" s="101"/>
      <c r="BN59" s="101"/>
      <c r="BO59" s="101"/>
    </row>
    <row r="60" spans="1:67" ht="18">
      <c r="A60" s="101"/>
      <c r="B60" s="173"/>
      <c r="C60" s="174" t="s">
        <v>125</v>
      </c>
      <c r="D60" s="172"/>
      <c r="E60" s="172"/>
      <c r="F60" s="175" t="s">
        <v>126</v>
      </c>
      <c r="G60" s="175" t="s">
        <v>127</v>
      </c>
      <c r="H60" s="172"/>
      <c r="I60" s="172"/>
      <c r="J60" s="172"/>
      <c r="K60" s="172"/>
      <c r="L60" s="172"/>
      <c r="M60" s="172"/>
      <c r="N60" s="183"/>
      <c r="O60" s="101"/>
      <c r="P60" s="101"/>
      <c r="Q60" s="101"/>
      <c r="R60" s="101"/>
      <c r="S60" s="101"/>
      <c r="T60" s="101"/>
      <c r="U60" s="101"/>
      <c r="V60" s="262"/>
      <c r="W60" s="262"/>
      <c r="X60" s="257"/>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101"/>
      <c r="BH60" s="101"/>
      <c r="BI60" s="101"/>
      <c r="BJ60" s="101"/>
      <c r="BK60" s="101"/>
      <c r="BL60" s="101"/>
      <c r="BM60" s="101"/>
      <c r="BN60" s="101"/>
      <c r="BO60" s="101"/>
    </row>
    <row r="61" spans="1:67">
      <c r="A61" s="101"/>
      <c r="B61" s="173"/>
      <c r="C61" s="172"/>
      <c r="D61" s="172"/>
      <c r="E61" s="172"/>
      <c r="F61" s="177"/>
      <c r="G61" s="172"/>
      <c r="H61" s="172"/>
      <c r="I61" s="172"/>
      <c r="J61" s="172"/>
      <c r="K61" s="172"/>
      <c r="L61" s="172"/>
      <c r="M61" s="172"/>
      <c r="N61" s="183"/>
      <c r="O61" s="101"/>
      <c r="P61" s="101"/>
      <c r="Q61" s="101"/>
      <c r="R61" s="101"/>
      <c r="S61" s="101"/>
      <c r="T61" s="101"/>
      <c r="U61" s="101"/>
      <c r="V61" s="262"/>
      <c r="W61" s="262"/>
      <c r="X61" s="257"/>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101"/>
      <c r="BH61" s="101"/>
      <c r="BI61" s="101"/>
      <c r="BJ61" s="101"/>
      <c r="BK61" s="101"/>
      <c r="BL61" s="101"/>
      <c r="BM61" s="101"/>
      <c r="BN61" s="101"/>
      <c r="BO61" s="101"/>
    </row>
    <row r="62" spans="1:67" ht="18">
      <c r="A62" s="101"/>
      <c r="B62" s="173"/>
      <c r="C62" s="178" t="s">
        <v>128</v>
      </c>
      <c r="D62" s="172"/>
      <c r="E62" s="172"/>
      <c r="F62" s="177"/>
      <c r="G62" s="172"/>
      <c r="H62" s="172"/>
      <c r="I62" s="172"/>
      <c r="J62" s="172"/>
      <c r="K62" s="172"/>
      <c r="L62" s="172"/>
      <c r="M62" s="172"/>
      <c r="N62" s="183"/>
      <c r="O62" s="101"/>
      <c r="P62" s="101"/>
      <c r="Q62" s="101"/>
      <c r="R62" s="101"/>
      <c r="S62" s="101"/>
      <c r="T62" s="101"/>
      <c r="U62" s="101"/>
      <c r="V62" s="262"/>
      <c r="W62" s="262"/>
      <c r="X62" s="257"/>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101"/>
      <c r="BH62" s="101"/>
      <c r="BI62" s="101"/>
      <c r="BJ62" s="101"/>
      <c r="BK62" s="101"/>
      <c r="BL62" s="101"/>
      <c r="BM62" s="101"/>
      <c r="BN62" s="101"/>
      <c r="BO62" s="101"/>
    </row>
    <row r="63" spans="1:67" ht="18">
      <c r="A63" s="101"/>
      <c r="B63" s="173"/>
      <c r="C63" s="338" t="s">
        <v>129</v>
      </c>
      <c r="D63" s="338"/>
      <c r="E63" s="172"/>
      <c r="F63" s="175" t="s">
        <v>130</v>
      </c>
      <c r="G63" s="72" t="s">
        <v>148</v>
      </c>
      <c r="H63" s="172"/>
      <c r="I63" s="172"/>
      <c r="J63" s="172"/>
      <c r="K63" s="72"/>
      <c r="L63" s="72"/>
      <c r="M63" s="72"/>
      <c r="N63" s="183"/>
      <c r="O63" s="101"/>
      <c r="P63" s="101"/>
      <c r="Q63" s="101"/>
      <c r="R63" s="101"/>
      <c r="S63" s="101"/>
      <c r="T63" s="101"/>
      <c r="U63" s="101"/>
      <c r="V63" s="262"/>
      <c r="W63" s="262"/>
      <c r="X63" s="257"/>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101"/>
      <c r="BH63" s="101"/>
      <c r="BI63" s="101"/>
      <c r="BJ63" s="101"/>
      <c r="BK63" s="101"/>
      <c r="BL63" s="101"/>
      <c r="BM63" s="101"/>
      <c r="BN63" s="101"/>
      <c r="BO63" s="101"/>
    </row>
    <row r="64" spans="1:67" ht="18">
      <c r="A64" s="101"/>
      <c r="B64" s="173"/>
      <c r="C64" s="338" t="s">
        <v>131</v>
      </c>
      <c r="D64" s="338"/>
      <c r="E64" s="172"/>
      <c r="F64" s="175" t="s">
        <v>132</v>
      </c>
      <c r="G64" s="72" t="s">
        <v>147</v>
      </c>
      <c r="H64" s="172"/>
      <c r="I64" s="172"/>
      <c r="J64" s="172"/>
      <c r="K64" s="72"/>
      <c r="L64" s="72"/>
      <c r="M64" s="72"/>
      <c r="N64" s="183"/>
      <c r="O64" s="101"/>
      <c r="P64" s="101"/>
      <c r="Q64" s="101"/>
      <c r="R64" s="101"/>
      <c r="S64" s="101"/>
      <c r="T64" s="101"/>
      <c r="U64" s="101"/>
      <c r="V64" s="262"/>
      <c r="W64" s="262"/>
      <c r="X64" s="257"/>
      <c r="AJ64" s="101"/>
      <c r="AK64" s="101"/>
      <c r="AL64" s="101"/>
      <c r="AM64" s="101"/>
      <c r="AN64" s="101"/>
      <c r="AO64" s="101"/>
      <c r="AP64" s="101"/>
      <c r="AQ64" s="101"/>
      <c r="AR64" s="101"/>
      <c r="AS64" s="101"/>
      <c r="AT64" s="101"/>
      <c r="AU64" s="101"/>
      <c r="AV64" s="101"/>
      <c r="AW64" s="101"/>
      <c r="AX64" s="101"/>
      <c r="AY64" s="101"/>
      <c r="AZ64" s="101"/>
      <c r="BA64" s="101"/>
      <c r="BB64" s="101"/>
      <c r="BC64" s="101"/>
      <c r="BD64" s="101"/>
      <c r="BE64" s="101"/>
      <c r="BF64" s="101"/>
      <c r="BG64" s="101"/>
      <c r="BH64" s="101"/>
      <c r="BI64" s="101"/>
      <c r="BJ64" s="101"/>
      <c r="BK64" s="101"/>
      <c r="BL64" s="101"/>
      <c r="BM64" s="101"/>
      <c r="BN64" s="101"/>
      <c r="BO64" s="101"/>
    </row>
    <row r="65" spans="1:67" ht="18">
      <c r="A65" s="101"/>
      <c r="B65" s="173"/>
      <c r="C65" s="338" t="s">
        <v>185</v>
      </c>
      <c r="D65" s="338"/>
      <c r="E65" s="172"/>
      <c r="F65" s="175" t="s">
        <v>133</v>
      </c>
      <c r="G65" s="72" t="s">
        <v>146</v>
      </c>
      <c r="H65" s="172"/>
      <c r="I65" s="172"/>
      <c r="J65" s="172"/>
      <c r="K65" s="72"/>
      <c r="L65" s="72"/>
      <c r="M65" s="72"/>
      <c r="N65" s="183"/>
      <c r="O65" s="101"/>
      <c r="P65" s="101"/>
      <c r="Q65" s="101"/>
      <c r="R65" s="101"/>
      <c r="S65" s="101"/>
      <c r="T65" s="101"/>
      <c r="U65" s="101"/>
      <c r="V65" s="262"/>
      <c r="W65" s="262"/>
      <c r="X65" s="257"/>
      <c r="AJ65" s="101"/>
      <c r="AK65" s="101"/>
      <c r="AL65" s="101"/>
      <c r="AM65" s="101"/>
      <c r="AN65" s="101"/>
      <c r="AO65" s="101"/>
      <c r="AP65" s="101"/>
      <c r="AQ65" s="101"/>
      <c r="AR65" s="101"/>
      <c r="AS65" s="101"/>
      <c r="AT65" s="101"/>
      <c r="AU65" s="101"/>
      <c r="AV65" s="101"/>
      <c r="AW65" s="101"/>
      <c r="AX65" s="101"/>
      <c r="AY65" s="101"/>
      <c r="AZ65" s="101"/>
      <c r="BA65" s="101"/>
      <c r="BB65" s="101"/>
      <c r="BC65" s="101"/>
      <c r="BD65" s="101"/>
      <c r="BE65" s="101"/>
      <c r="BF65" s="101"/>
      <c r="BG65" s="101"/>
      <c r="BH65" s="101"/>
      <c r="BI65" s="101"/>
      <c r="BJ65" s="101"/>
      <c r="BK65" s="101"/>
      <c r="BL65" s="101"/>
      <c r="BM65" s="101"/>
      <c r="BN65" s="101"/>
      <c r="BO65" s="101"/>
    </row>
    <row r="66" spans="1:67" ht="18">
      <c r="A66" s="101"/>
      <c r="B66" s="173"/>
      <c r="C66" s="338" t="s">
        <v>186</v>
      </c>
      <c r="D66" s="338"/>
      <c r="E66" s="172"/>
      <c r="F66" s="175" t="s">
        <v>181</v>
      </c>
      <c r="G66" s="72" t="s">
        <v>167</v>
      </c>
      <c r="H66" s="172"/>
      <c r="I66" s="172"/>
      <c r="J66" s="172"/>
      <c r="K66" s="72"/>
      <c r="L66" s="72"/>
      <c r="M66" s="72"/>
      <c r="N66" s="183"/>
      <c r="O66" s="101"/>
      <c r="P66" s="101"/>
      <c r="Q66" s="101"/>
      <c r="R66" s="101"/>
      <c r="S66" s="101"/>
      <c r="T66" s="101"/>
      <c r="U66" s="101"/>
      <c r="V66" s="262"/>
      <c r="W66" s="262"/>
      <c r="X66" s="257"/>
      <c r="AJ66" s="101"/>
      <c r="AK66" s="101"/>
      <c r="AL66" s="101"/>
      <c r="AM66" s="101"/>
      <c r="AN66" s="101"/>
      <c r="AO66" s="101"/>
      <c r="AP66" s="101"/>
      <c r="AQ66" s="101"/>
      <c r="AR66" s="101"/>
      <c r="AS66" s="101"/>
      <c r="AT66" s="101"/>
      <c r="AU66" s="101"/>
      <c r="AV66" s="101"/>
      <c r="AW66" s="101"/>
      <c r="AX66" s="101"/>
      <c r="AY66" s="101"/>
      <c r="AZ66" s="101"/>
      <c r="BA66" s="101"/>
      <c r="BB66" s="101"/>
      <c r="BC66" s="101"/>
      <c r="BD66" s="101"/>
      <c r="BE66" s="101"/>
      <c r="BF66" s="101"/>
      <c r="BG66" s="101"/>
      <c r="BH66" s="101"/>
      <c r="BI66" s="101"/>
      <c r="BJ66" s="101"/>
      <c r="BK66" s="101"/>
      <c r="BL66" s="101"/>
      <c r="BM66" s="101"/>
      <c r="BN66" s="101"/>
      <c r="BO66" s="101"/>
    </row>
    <row r="67" spans="1:67">
      <c r="A67" s="101"/>
      <c r="B67" s="173"/>
      <c r="C67" s="172"/>
      <c r="D67" s="172"/>
      <c r="E67" s="172"/>
      <c r="F67" s="177"/>
      <c r="G67" s="177"/>
      <c r="H67" s="172"/>
      <c r="I67" s="172"/>
      <c r="J67" s="172"/>
      <c r="K67" s="172"/>
      <c r="L67" s="172"/>
      <c r="M67" s="172"/>
      <c r="N67" s="183"/>
      <c r="O67" s="101"/>
      <c r="P67" s="101"/>
      <c r="Q67" s="101"/>
      <c r="R67" s="101"/>
      <c r="S67" s="101"/>
      <c r="T67" s="101"/>
      <c r="U67" s="101"/>
      <c r="V67" s="262"/>
      <c r="W67" s="262"/>
      <c r="X67" s="257"/>
      <c r="AJ67" s="101"/>
      <c r="AK67" s="101"/>
      <c r="AL67" s="101"/>
      <c r="AM67" s="101"/>
      <c r="AN67" s="101"/>
      <c r="AO67" s="101"/>
      <c r="AP67" s="101"/>
      <c r="AQ67" s="101"/>
      <c r="AR67" s="101"/>
      <c r="AS67" s="101"/>
      <c r="AT67" s="101"/>
      <c r="AU67" s="101"/>
      <c r="AV67" s="101"/>
      <c r="AW67" s="101"/>
      <c r="AX67" s="101"/>
      <c r="AY67" s="101"/>
      <c r="AZ67" s="101"/>
      <c r="BA67" s="101"/>
      <c r="BB67" s="101"/>
      <c r="BC67" s="101"/>
      <c r="BD67" s="101"/>
      <c r="BE67" s="101"/>
      <c r="BF67" s="101"/>
      <c r="BG67" s="101"/>
      <c r="BH67" s="101"/>
      <c r="BI67" s="101"/>
      <c r="BJ67" s="101"/>
      <c r="BK67" s="101"/>
      <c r="BL67" s="101"/>
      <c r="BM67" s="101"/>
      <c r="BN67" s="101"/>
      <c r="BO67" s="101"/>
    </row>
    <row r="68" spans="1:67" ht="18">
      <c r="A68" s="101"/>
      <c r="B68" s="173"/>
      <c r="C68" s="178" t="s">
        <v>134</v>
      </c>
      <c r="D68" s="180"/>
      <c r="E68" s="172"/>
      <c r="F68" s="177"/>
      <c r="G68" s="177"/>
      <c r="H68" s="172"/>
      <c r="I68" s="172"/>
      <c r="J68" s="172"/>
      <c r="K68" s="172"/>
      <c r="L68" s="172"/>
      <c r="M68" s="172"/>
      <c r="N68" s="183"/>
      <c r="O68" s="101"/>
      <c r="P68" s="101"/>
      <c r="Q68" s="101"/>
      <c r="R68" s="101"/>
      <c r="S68" s="101"/>
      <c r="T68" s="101"/>
      <c r="U68" s="101"/>
      <c r="V68" s="262"/>
      <c r="W68" s="262"/>
      <c r="X68" s="257"/>
      <c r="AJ68" s="101"/>
      <c r="AK68" s="101"/>
      <c r="AL68" s="101"/>
      <c r="AM68" s="101"/>
      <c r="AN68" s="101"/>
      <c r="AO68" s="101"/>
      <c r="AP68" s="101"/>
      <c r="AQ68" s="101"/>
      <c r="AR68" s="101"/>
      <c r="AS68" s="101"/>
      <c r="AT68" s="101"/>
      <c r="AU68" s="101"/>
      <c r="AV68" s="101"/>
      <c r="AW68" s="101"/>
      <c r="AX68" s="101"/>
      <c r="AY68" s="101"/>
      <c r="AZ68" s="101"/>
      <c r="BA68" s="101"/>
      <c r="BB68" s="101"/>
      <c r="BC68" s="101"/>
      <c r="BD68" s="101"/>
      <c r="BE68" s="101"/>
      <c r="BF68" s="101"/>
      <c r="BG68" s="101"/>
      <c r="BH68" s="101"/>
      <c r="BI68" s="101"/>
      <c r="BJ68" s="101"/>
      <c r="BK68" s="101"/>
      <c r="BL68" s="101"/>
      <c r="BM68" s="101"/>
      <c r="BN68" s="101"/>
      <c r="BO68" s="101"/>
    </row>
    <row r="69" spans="1:67" ht="18">
      <c r="A69" s="101"/>
      <c r="B69" s="173"/>
      <c r="C69" s="171" t="s">
        <v>157</v>
      </c>
      <c r="D69" s="172"/>
      <c r="E69" s="172"/>
      <c r="F69" s="175" t="s">
        <v>10</v>
      </c>
      <c r="G69" s="345" t="s">
        <v>150</v>
      </c>
      <c r="H69" s="345"/>
      <c r="I69" s="345"/>
      <c r="J69" s="345"/>
      <c r="K69" s="345"/>
      <c r="L69" s="345"/>
      <c r="M69" s="345"/>
      <c r="N69" s="346"/>
      <c r="O69" s="101"/>
      <c r="P69" s="101"/>
      <c r="Q69" s="101"/>
      <c r="R69" s="101"/>
      <c r="S69" s="101"/>
      <c r="T69" s="101"/>
      <c r="U69" s="101"/>
      <c r="V69" s="262"/>
      <c r="W69" s="262"/>
      <c r="X69" s="257"/>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101"/>
      <c r="BH69" s="101"/>
      <c r="BI69" s="101"/>
      <c r="BJ69" s="101"/>
      <c r="BK69" s="101"/>
      <c r="BL69" s="101"/>
      <c r="BM69" s="101"/>
      <c r="BN69" s="101"/>
      <c r="BO69" s="101"/>
    </row>
    <row r="70" spans="1:67" ht="18">
      <c r="A70" s="101"/>
      <c r="B70" s="173"/>
      <c r="C70" s="171" t="s">
        <v>158</v>
      </c>
      <c r="D70" s="172"/>
      <c r="E70" s="172"/>
      <c r="F70" s="175">
        <v>3</v>
      </c>
      <c r="G70" s="345" t="s">
        <v>195</v>
      </c>
      <c r="H70" s="345"/>
      <c r="I70" s="345"/>
      <c r="J70" s="345"/>
      <c r="K70" s="345"/>
      <c r="L70" s="345"/>
      <c r="M70" s="345"/>
      <c r="N70" s="346"/>
      <c r="O70" s="101"/>
      <c r="P70" s="101"/>
      <c r="Q70" s="101"/>
      <c r="R70" s="101"/>
      <c r="S70" s="101"/>
      <c r="T70" s="101"/>
      <c r="U70" s="101"/>
      <c r="V70" s="262"/>
      <c r="W70" s="262"/>
      <c r="X70" s="257"/>
      <c r="AJ70" s="101"/>
      <c r="AK70" s="101"/>
      <c r="AL70" s="101"/>
      <c r="AM70" s="101"/>
      <c r="AN70" s="101"/>
      <c r="AO70" s="101"/>
      <c r="AP70" s="101"/>
      <c r="AQ70" s="101"/>
      <c r="AR70" s="101"/>
      <c r="AS70" s="101"/>
      <c r="AT70" s="101"/>
      <c r="AU70" s="101"/>
      <c r="AV70" s="101"/>
      <c r="AW70" s="101"/>
      <c r="AX70" s="101"/>
      <c r="AY70" s="101"/>
      <c r="AZ70" s="101"/>
      <c r="BA70" s="101"/>
      <c r="BB70" s="101"/>
      <c r="BC70" s="101"/>
      <c r="BD70" s="101"/>
      <c r="BE70" s="101"/>
      <c r="BF70" s="101"/>
      <c r="BG70" s="101"/>
      <c r="BH70" s="101"/>
      <c r="BI70" s="101"/>
      <c r="BJ70" s="101"/>
      <c r="BK70" s="101"/>
      <c r="BL70" s="101"/>
      <c r="BM70" s="101"/>
      <c r="BN70" s="101"/>
      <c r="BO70" s="101"/>
    </row>
    <row r="71" spans="1:67" ht="18">
      <c r="A71" s="101"/>
      <c r="B71" s="173"/>
      <c r="C71" s="171"/>
      <c r="D71" s="172"/>
      <c r="E71" s="172"/>
      <c r="F71" s="175"/>
      <c r="G71" s="303"/>
      <c r="H71" s="172"/>
      <c r="I71" s="172"/>
      <c r="J71" s="172"/>
      <c r="K71" s="172"/>
      <c r="L71" s="172"/>
      <c r="M71" s="172"/>
      <c r="N71" s="183"/>
      <c r="O71" s="101"/>
      <c r="P71" s="101"/>
      <c r="Q71" s="101"/>
      <c r="R71" s="101"/>
      <c r="S71" s="101"/>
      <c r="T71" s="101"/>
      <c r="U71" s="101"/>
      <c r="V71" s="262"/>
      <c r="W71" s="262"/>
      <c r="X71" s="257"/>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101"/>
      <c r="BH71" s="101"/>
      <c r="BI71" s="101"/>
      <c r="BJ71" s="101"/>
      <c r="BK71" s="101"/>
      <c r="BL71" s="101"/>
      <c r="BM71" s="101"/>
      <c r="BN71" s="101"/>
      <c r="BO71" s="101"/>
    </row>
    <row r="72" spans="1:67" ht="18">
      <c r="A72" s="101"/>
      <c r="B72" s="173"/>
      <c r="C72" s="182" t="s">
        <v>141</v>
      </c>
      <c r="D72" s="178"/>
      <c r="E72" s="172"/>
      <c r="F72" s="181"/>
      <c r="G72" s="177"/>
      <c r="H72" s="172"/>
      <c r="I72" s="172"/>
      <c r="J72" s="172"/>
      <c r="K72" s="172"/>
      <c r="L72" s="172"/>
      <c r="M72" s="172"/>
      <c r="N72" s="183"/>
      <c r="O72" s="101"/>
      <c r="P72" s="101"/>
      <c r="Q72" s="101"/>
      <c r="R72" s="101"/>
      <c r="S72" s="101"/>
      <c r="T72" s="101"/>
      <c r="U72" s="101"/>
      <c r="V72" s="262"/>
      <c r="W72" s="262"/>
      <c r="X72" s="257"/>
      <c r="AJ72" s="101"/>
      <c r="AK72" s="101"/>
      <c r="AL72" s="101"/>
      <c r="AM72" s="101"/>
      <c r="AN72" s="101"/>
      <c r="AO72" s="101"/>
      <c r="AP72" s="101"/>
      <c r="AQ72" s="101"/>
      <c r="AR72" s="101"/>
      <c r="AS72" s="101"/>
      <c r="AT72" s="101"/>
      <c r="AU72" s="101"/>
      <c r="AV72" s="101"/>
      <c r="AW72" s="101"/>
      <c r="AX72" s="101"/>
      <c r="AY72" s="101"/>
      <c r="AZ72" s="101"/>
      <c r="BA72" s="101"/>
      <c r="BB72" s="101"/>
      <c r="BC72" s="101"/>
      <c r="BD72" s="101"/>
      <c r="BE72" s="101"/>
      <c r="BF72" s="101"/>
      <c r="BG72" s="101"/>
      <c r="BH72" s="101"/>
      <c r="BI72" s="101"/>
      <c r="BJ72" s="101"/>
      <c r="BK72" s="101"/>
      <c r="BL72" s="101"/>
      <c r="BM72" s="101"/>
      <c r="BN72" s="101"/>
      <c r="BO72" s="101"/>
    </row>
    <row r="73" spans="1:67" ht="18">
      <c r="A73" s="101"/>
      <c r="B73" s="173"/>
      <c r="C73" s="72" t="s">
        <v>159</v>
      </c>
      <c r="D73" s="172"/>
      <c r="E73" s="172"/>
      <c r="F73" s="175" t="s">
        <v>155</v>
      </c>
      <c r="G73" s="338" t="s">
        <v>144</v>
      </c>
      <c r="H73" s="338"/>
      <c r="I73" s="338"/>
      <c r="J73" s="338"/>
      <c r="K73" s="338"/>
      <c r="L73" s="338"/>
      <c r="M73" s="338"/>
      <c r="N73" s="344"/>
      <c r="O73" s="101"/>
      <c r="P73" s="101"/>
      <c r="Q73" s="101"/>
      <c r="R73" s="101"/>
      <c r="S73" s="101"/>
      <c r="T73" s="101"/>
      <c r="U73" s="101"/>
      <c r="V73" s="262"/>
      <c r="W73" s="262"/>
      <c r="X73" s="257"/>
      <c r="AJ73" s="101"/>
      <c r="AK73" s="101"/>
      <c r="AL73" s="101"/>
      <c r="AM73" s="101"/>
      <c r="AN73" s="101"/>
      <c r="AO73" s="101"/>
      <c r="AP73" s="101"/>
      <c r="AQ73" s="101"/>
      <c r="AR73" s="101"/>
      <c r="AS73" s="101"/>
      <c r="AT73" s="101"/>
      <c r="AU73" s="101"/>
      <c r="AV73" s="101"/>
      <c r="AW73" s="101"/>
      <c r="AX73" s="101"/>
      <c r="AY73" s="101"/>
      <c r="AZ73" s="101"/>
      <c r="BA73" s="101"/>
      <c r="BB73" s="101"/>
      <c r="BC73" s="101"/>
      <c r="BD73" s="101"/>
      <c r="BE73" s="101"/>
      <c r="BF73" s="101"/>
      <c r="BG73" s="101"/>
      <c r="BH73" s="101"/>
      <c r="BI73" s="101"/>
      <c r="BJ73" s="101"/>
      <c r="BK73" s="101"/>
      <c r="BL73" s="101"/>
      <c r="BM73" s="101"/>
      <c r="BN73" s="101"/>
      <c r="BO73" s="101"/>
    </row>
    <row r="74" spans="1:67" ht="18">
      <c r="A74" s="101"/>
      <c r="B74" s="173"/>
      <c r="C74" s="72" t="s">
        <v>160</v>
      </c>
      <c r="D74" s="172"/>
      <c r="E74" s="172"/>
      <c r="F74" s="175" t="s">
        <v>156</v>
      </c>
      <c r="G74" s="338" t="s">
        <v>144</v>
      </c>
      <c r="H74" s="338"/>
      <c r="I74" s="338"/>
      <c r="J74" s="338"/>
      <c r="K74" s="338"/>
      <c r="L74" s="338"/>
      <c r="M74" s="338"/>
      <c r="N74" s="344"/>
      <c r="O74" s="101"/>
      <c r="P74" s="101"/>
      <c r="Q74" s="101"/>
      <c r="R74" s="101"/>
      <c r="S74" s="101"/>
      <c r="T74" s="101"/>
      <c r="U74" s="101"/>
      <c r="V74" s="262"/>
      <c r="W74" s="262"/>
      <c r="X74" s="257"/>
      <c r="AJ74" s="101"/>
      <c r="AK74" s="101"/>
      <c r="AL74" s="101"/>
      <c r="AM74" s="101"/>
      <c r="AN74" s="101"/>
      <c r="AO74" s="101"/>
      <c r="AP74" s="101"/>
      <c r="AQ74" s="101"/>
      <c r="AR74" s="101"/>
      <c r="AS74" s="101"/>
      <c r="AT74" s="101"/>
      <c r="AU74" s="101"/>
      <c r="AV74" s="101"/>
      <c r="AW74" s="101"/>
      <c r="AX74" s="101"/>
      <c r="AY74" s="101"/>
      <c r="AZ74" s="101"/>
      <c r="BA74" s="101"/>
      <c r="BB74" s="101"/>
      <c r="BC74" s="101"/>
      <c r="BD74" s="101"/>
      <c r="BE74" s="101"/>
      <c r="BF74" s="101"/>
      <c r="BG74" s="101"/>
      <c r="BH74" s="101"/>
      <c r="BI74" s="101"/>
      <c r="BJ74" s="101"/>
      <c r="BK74" s="101"/>
      <c r="BL74" s="101"/>
      <c r="BM74" s="101"/>
      <c r="BN74" s="101"/>
      <c r="BO74" s="101"/>
    </row>
    <row r="75" spans="1:67" ht="18">
      <c r="A75" s="101"/>
      <c r="B75" s="173"/>
      <c r="C75" s="72" t="s">
        <v>142</v>
      </c>
      <c r="D75" s="172"/>
      <c r="E75" s="172"/>
      <c r="F75" s="175" t="s">
        <v>97</v>
      </c>
      <c r="G75" s="338" t="s">
        <v>145</v>
      </c>
      <c r="H75" s="338"/>
      <c r="I75" s="338"/>
      <c r="J75" s="338"/>
      <c r="K75" s="338"/>
      <c r="L75" s="338"/>
      <c r="M75" s="338"/>
      <c r="N75" s="344"/>
      <c r="O75" s="101"/>
      <c r="P75" s="101"/>
      <c r="Q75" s="101"/>
      <c r="R75" s="101"/>
      <c r="S75" s="101"/>
      <c r="T75" s="101"/>
      <c r="U75" s="101"/>
      <c r="V75" s="262"/>
      <c r="W75" s="262"/>
      <c r="X75" s="257"/>
      <c r="AJ75" s="101"/>
      <c r="AK75" s="101"/>
      <c r="AL75" s="101"/>
      <c r="AM75" s="101"/>
      <c r="AN75" s="101"/>
      <c r="AO75" s="101"/>
      <c r="AP75" s="101"/>
      <c r="AQ75" s="101"/>
      <c r="AR75" s="101"/>
      <c r="AS75" s="101"/>
      <c r="AT75" s="101"/>
      <c r="AU75" s="101"/>
      <c r="AV75" s="101"/>
      <c r="AW75" s="101"/>
      <c r="AX75" s="101"/>
      <c r="AY75" s="101"/>
      <c r="AZ75" s="101"/>
      <c r="BA75" s="101"/>
      <c r="BB75" s="101"/>
      <c r="BC75" s="101"/>
      <c r="BD75" s="101"/>
      <c r="BE75" s="101"/>
      <c r="BF75" s="101"/>
      <c r="BG75" s="101"/>
      <c r="BH75" s="101"/>
      <c r="BI75" s="101"/>
      <c r="BJ75" s="101"/>
      <c r="BK75" s="101"/>
      <c r="BL75" s="101"/>
      <c r="BM75" s="101"/>
      <c r="BN75" s="101"/>
      <c r="BO75" s="101"/>
    </row>
    <row r="76" spans="1:67" ht="18">
      <c r="A76" s="101"/>
      <c r="B76" s="173"/>
      <c r="C76" s="184"/>
      <c r="D76" s="172"/>
      <c r="E76" s="172"/>
      <c r="F76" s="172"/>
      <c r="G76" s="172"/>
      <c r="H76" s="172"/>
      <c r="I76" s="172"/>
      <c r="J76" s="172"/>
      <c r="K76" s="172"/>
      <c r="L76" s="172"/>
      <c r="M76" s="172"/>
      <c r="N76" s="219"/>
      <c r="O76" s="101"/>
      <c r="P76" s="101"/>
      <c r="Q76" s="101"/>
      <c r="R76" s="101"/>
      <c r="S76" s="101"/>
      <c r="T76" s="101"/>
      <c r="U76" s="101"/>
      <c r="V76" s="262"/>
      <c r="W76" s="262"/>
      <c r="X76" s="257"/>
      <c r="AJ76" s="101"/>
      <c r="AK76" s="101"/>
      <c r="AL76" s="101"/>
      <c r="AM76" s="101"/>
      <c r="AN76" s="101"/>
      <c r="AO76" s="101"/>
      <c r="AP76" s="101"/>
      <c r="AQ76" s="101"/>
      <c r="AR76" s="101"/>
      <c r="AS76" s="101"/>
      <c r="AT76" s="101"/>
      <c r="AU76" s="101"/>
      <c r="AV76" s="101"/>
      <c r="AW76" s="101"/>
      <c r="AX76" s="101"/>
      <c r="AY76" s="101"/>
      <c r="AZ76" s="101"/>
      <c r="BA76" s="101"/>
      <c r="BB76" s="101"/>
      <c r="BC76" s="101"/>
      <c r="BD76" s="101"/>
      <c r="BE76" s="101"/>
      <c r="BF76" s="101"/>
      <c r="BG76" s="101"/>
      <c r="BH76" s="101"/>
      <c r="BI76" s="101"/>
      <c r="BJ76" s="101"/>
      <c r="BK76" s="101"/>
      <c r="BL76" s="101"/>
      <c r="BM76" s="101"/>
      <c r="BN76" s="101"/>
      <c r="BO76" s="101"/>
    </row>
    <row r="77" spans="1:67" ht="23.25" customHeight="1">
      <c r="A77" s="101"/>
      <c r="B77" s="173"/>
      <c r="C77" s="339" t="s">
        <v>135</v>
      </c>
      <c r="D77" s="339"/>
      <c r="E77" s="339"/>
      <c r="F77" s="339"/>
      <c r="G77" s="339"/>
      <c r="H77" s="339"/>
      <c r="I77" s="339"/>
      <c r="J77" s="339"/>
      <c r="K77" s="339"/>
      <c r="L77" s="339"/>
      <c r="M77" s="339"/>
      <c r="N77" s="219"/>
      <c r="O77" s="101"/>
      <c r="P77" s="101"/>
      <c r="Q77" s="101"/>
      <c r="R77" s="101"/>
      <c r="S77" s="101"/>
      <c r="T77" s="101"/>
      <c r="U77" s="101"/>
      <c r="V77" s="262"/>
      <c r="W77" s="262"/>
      <c r="X77" s="257"/>
      <c r="AJ77" s="101"/>
      <c r="AK77" s="101"/>
      <c r="AL77" s="101"/>
      <c r="AM77" s="101"/>
      <c r="AN77" s="101"/>
      <c r="AO77" s="101"/>
      <c r="AP77" s="101"/>
      <c r="AQ77" s="101"/>
      <c r="AR77" s="101"/>
      <c r="AS77" s="101"/>
      <c r="AT77" s="101"/>
      <c r="AU77" s="101"/>
      <c r="AV77" s="101"/>
      <c r="AW77" s="101"/>
      <c r="AX77" s="101"/>
      <c r="AY77" s="101"/>
      <c r="AZ77" s="101"/>
      <c r="BA77" s="101"/>
      <c r="BB77" s="101"/>
      <c r="BC77" s="101"/>
      <c r="BD77" s="101"/>
      <c r="BE77" s="101"/>
      <c r="BF77" s="101"/>
      <c r="BG77" s="101"/>
      <c r="BH77" s="101"/>
      <c r="BI77" s="101"/>
      <c r="BJ77" s="101"/>
      <c r="BK77" s="101"/>
      <c r="BL77" s="101"/>
      <c r="BM77" s="101"/>
      <c r="BN77" s="101"/>
      <c r="BO77" s="101"/>
    </row>
    <row r="78" spans="1:67">
      <c r="A78" s="101"/>
      <c r="B78" s="173"/>
      <c r="C78" s="339"/>
      <c r="D78" s="339"/>
      <c r="E78" s="339"/>
      <c r="F78" s="339"/>
      <c r="G78" s="339"/>
      <c r="H78" s="339"/>
      <c r="I78" s="339"/>
      <c r="J78" s="339"/>
      <c r="K78" s="339"/>
      <c r="L78" s="339"/>
      <c r="M78" s="339"/>
      <c r="N78" s="219"/>
      <c r="O78" s="101"/>
      <c r="P78" s="101"/>
      <c r="Q78" s="101"/>
      <c r="R78" s="101"/>
      <c r="S78" s="101"/>
      <c r="T78" s="101"/>
      <c r="U78" s="101"/>
      <c r="V78" s="262"/>
      <c r="W78" s="262"/>
      <c r="X78" s="257"/>
      <c r="AJ78" s="101"/>
      <c r="AK78" s="101"/>
      <c r="AL78" s="101"/>
      <c r="AM78" s="101"/>
      <c r="AN78" s="101"/>
      <c r="AO78" s="101"/>
      <c r="AP78" s="101"/>
      <c r="AQ78" s="101"/>
      <c r="AR78" s="101"/>
      <c r="AS78" s="101"/>
      <c r="AT78" s="101"/>
      <c r="AU78" s="101"/>
      <c r="AV78" s="101"/>
      <c r="AW78" s="101"/>
      <c r="AX78" s="101"/>
      <c r="AY78" s="101"/>
      <c r="AZ78" s="101"/>
      <c r="BA78" s="101"/>
      <c r="BB78" s="101"/>
      <c r="BC78" s="101"/>
      <c r="BD78" s="101"/>
      <c r="BE78" s="101"/>
      <c r="BF78" s="101"/>
      <c r="BG78" s="101"/>
      <c r="BH78" s="101"/>
      <c r="BI78" s="101"/>
      <c r="BJ78" s="101"/>
      <c r="BK78" s="101"/>
      <c r="BL78" s="101"/>
      <c r="BM78" s="101"/>
      <c r="BN78" s="101"/>
      <c r="BO78" s="101"/>
    </row>
    <row r="79" spans="1:67">
      <c r="A79" s="101"/>
      <c r="B79" s="173"/>
      <c r="C79" s="172"/>
      <c r="D79" s="172"/>
      <c r="E79" s="172"/>
      <c r="F79" s="172"/>
      <c r="G79" s="172"/>
      <c r="H79" s="172"/>
      <c r="I79" s="172"/>
      <c r="J79" s="172"/>
      <c r="K79" s="172"/>
      <c r="L79" s="172"/>
      <c r="M79" s="172"/>
      <c r="N79" s="219"/>
      <c r="O79" s="101"/>
      <c r="P79" s="101"/>
      <c r="Q79" s="101"/>
      <c r="R79" s="101"/>
      <c r="S79" s="101"/>
      <c r="T79" s="101"/>
      <c r="U79" s="101"/>
      <c r="V79" s="262"/>
      <c r="W79" s="262"/>
      <c r="X79" s="257"/>
      <c r="AJ79" s="101"/>
      <c r="AK79" s="101"/>
      <c r="AL79" s="101"/>
      <c r="AM79" s="101"/>
      <c r="AN79" s="101"/>
      <c r="AO79" s="101"/>
      <c r="AP79" s="101"/>
      <c r="AQ79" s="101"/>
      <c r="AR79" s="101"/>
      <c r="AS79" s="101"/>
      <c r="AT79" s="101"/>
      <c r="AU79" s="101"/>
      <c r="AV79" s="101"/>
      <c r="AW79" s="101"/>
      <c r="AX79" s="101"/>
      <c r="AY79" s="101"/>
      <c r="AZ79" s="101"/>
      <c r="BA79" s="101"/>
      <c r="BB79" s="101"/>
      <c r="BC79" s="101"/>
      <c r="BD79" s="101"/>
      <c r="BE79" s="101"/>
      <c r="BF79" s="101"/>
      <c r="BG79" s="101"/>
      <c r="BH79" s="101"/>
      <c r="BI79" s="101"/>
      <c r="BJ79" s="101"/>
      <c r="BK79" s="101"/>
      <c r="BL79" s="101"/>
      <c r="BM79" s="101"/>
      <c r="BN79" s="101"/>
      <c r="BO79" s="101"/>
    </row>
    <row r="80" spans="1:67">
      <c r="A80" s="101"/>
      <c r="B80" s="173"/>
      <c r="C80" s="172"/>
      <c r="D80" s="172"/>
      <c r="E80" s="172"/>
      <c r="F80" s="172"/>
      <c r="G80" s="172"/>
      <c r="H80" s="172"/>
      <c r="I80" s="172"/>
      <c r="J80" s="172"/>
      <c r="K80" s="172"/>
      <c r="L80" s="172"/>
      <c r="M80" s="172"/>
      <c r="N80" s="219"/>
      <c r="O80" s="101"/>
      <c r="P80" s="101"/>
      <c r="Q80" s="101"/>
      <c r="R80" s="101"/>
      <c r="S80" s="101"/>
      <c r="T80" s="101"/>
      <c r="U80" s="101"/>
      <c r="V80" s="262"/>
      <c r="W80" s="262"/>
      <c r="X80" s="257"/>
      <c r="AJ80" s="101"/>
      <c r="AK80" s="101"/>
      <c r="AL80" s="101"/>
      <c r="AM80" s="101"/>
      <c r="AN80" s="101"/>
      <c r="AO80" s="101"/>
      <c r="AP80" s="101"/>
      <c r="AQ80" s="101"/>
      <c r="AR80" s="101"/>
      <c r="AS80" s="101"/>
      <c r="AT80" s="101"/>
      <c r="AU80" s="101"/>
      <c r="AV80" s="101"/>
      <c r="AW80" s="101"/>
      <c r="AX80" s="101"/>
      <c r="AY80" s="101"/>
      <c r="AZ80" s="101"/>
      <c r="BA80" s="101"/>
      <c r="BB80" s="101"/>
      <c r="BC80" s="101"/>
      <c r="BD80" s="101"/>
      <c r="BE80" s="101"/>
      <c r="BF80" s="101"/>
      <c r="BG80" s="101"/>
      <c r="BH80" s="101"/>
      <c r="BI80" s="101"/>
      <c r="BJ80" s="101"/>
      <c r="BK80" s="101"/>
      <c r="BL80" s="101"/>
      <c r="BM80" s="101"/>
      <c r="BN80" s="101"/>
      <c r="BO80" s="101"/>
    </row>
    <row r="81" spans="1:67" ht="18">
      <c r="A81" s="101"/>
      <c r="B81" s="173"/>
      <c r="C81" s="182" t="s">
        <v>149</v>
      </c>
      <c r="D81" s="172"/>
      <c r="E81" s="172"/>
      <c r="F81" s="172"/>
      <c r="G81" s="172"/>
      <c r="H81" s="172"/>
      <c r="I81" s="172"/>
      <c r="J81" s="172"/>
      <c r="K81" s="172"/>
      <c r="L81" s="172"/>
      <c r="M81" s="172"/>
      <c r="N81" s="219"/>
      <c r="O81" s="101"/>
      <c r="P81" s="101"/>
      <c r="Q81" s="101"/>
      <c r="R81" s="101"/>
      <c r="S81" s="101"/>
      <c r="T81" s="101"/>
      <c r="U81" s="101"/>
      <c r="V81" s="262"/>
      <c r="W81" s="262"/>
      <c r="X81" s="257"/>
      <c r="AJ81" s="101"/>
      <c r="AK81" s="101"/>
      <c r="AL81" s="101"/>
      <c r="AM81" s="101"/>
      <c r="AN81" s="101"/>
      <c r="AO81" s="101"/>
      <c r="AP81" s="101"/>
      <c r="AQ81" s="101"/>
      <c r="AR81" s="101"/>
      <c r="AS81" s="101"/>
      <c r="AT81" s="101"/>
      <c r="AU81" s="101"/>
      <c r="AV81" s="101"/>
      <c r="AW81" s="101"/>
      <c r="AX81" s="101"/>
      <c r="AY81" s="101"/>
      <c r="AZ81" s="101"/>
      <c r="BA81" s="101"/>
      <c r="BB81" s="101"/>
      <c r="BC81" s="101"/>
      <c r="BD81" s="101"/>
      <c r="BE81" s="101"/>
      <c r="BF81" s="101"/>
      <c r="BG81" s="101"/>
      <c r="BH81" s="101"/>
      <c r="BI81" s="101"/>
      <c r="BJ81" s="101"/>
      <c r="BK81" s="101"/>
      <c r="BL81" s="101"/>
      <c r="BM81" s="101"/>
      <c r="BN81" s="101"/>
      <c r="BO81" s="101"/>
    </row>
    <row r="82" spans="1:67" ht="18">
      <c r="A82" s="101"/>
      <c r="B82" s="173"/>
      <c r="C82" s="171"/>
      <c r="D82" s="172"/>
      <c r="E82" s="172"/>
      <c r="F82" s="172"/>
      <c r="G82" s="172"/>
      <c r="H82" s="172"/>
      <c r="I82" s="172"/>
      <c r="J82" s="172"/>
      <c r="K82" s="185"/>
      <c r="L82" s="176"/>
      <c r="M82" s="176"/>
      <c r="N82" s="183"/>
      <c r="O82" s="101"/>
      <c r="P82" s="101"/>
      <c r="Q82" s="101"/>
      <c r="R82" s="101"/>
      <c r="S82" s="101"/>
      <c r="T82" s="101"/>
      <c r="U82" s="101"/>
      <c r="V82" s="262"/>
      <c r="W82" s="262"/>
      <c r="X82" s="257"/>
      <c r="AJ82" s="101"/>
      <c r="AK82" s="101"/>
      <c r="AL82" s="101"/>
      <c r="AM82" s="101"/>
      <c r="AN82" s="101"/>
      <c r="AO82" s="101"/>
      <c r="AP82" s="101"/>
      <c r="AQ82" s="101"/>
      <c r="AR82" s="101"/>
      <c r="AS82" s="101"/>
      <c r="AT82" s="101"/>
      <c r="AU82" s="101"/>
      <c r="AV82" s="101"/>
      <c r="AW82" s="101"/>
      <c r="AX82" s="101"/>
      <c r="AY82" s="101"/>
      <c r="AZ82" s="101"/>
      <c r="BA82" s="101"/>
      <c r="BB82" s="101"/>
      <c r="BC82" s="101"/>
      <c r="BD82" s="101"/>
      <c r="BE82" s="101"/>
      <c r="BF82" s="101"/>
      <c r="BG82" s="101"/>
      <c r="BH82" s="101"/>
      <c r="BI82" s="101"/>
      <c r="BJ82" s="101"/>
      <c r="BK82" s="101"/>
      <c r="BL82" s="101"/>
      <c r="BM82" s="101"/>
      <c r="BN82" s="101"/>
      <c r="BO82" s="101"/>
    </row>
    <row r="83" spans="1:67" ht="18">
      <c r="A83" s="101"/>
      <c r="B83" s="173"/>
      <c r="C83" s="171" t="s">
        <v>154</v>
      </c>
      <c r="D83" s="172"/>
      <c r="E83" s="172"/>
      <c r="F83" s="186" t="s">
        <v>136</v>
      </c>
      <c r="G83" s="172"/>
      <c r="H83" s="174">
        <v>1</v>
      </c>
      <c r="I83" s="172"/>
      <c r="J83" s="172"/>
      <c r="K83" s="172"/>
      <c r="L83" s="176"/>
      <c r="M83" s="176"/>
      <c r="N83" s="183"/>
      <c r="O83" s="101"/>
      <c r="P83" s="101"/>
      <c r="Q83" s="101"/>
      <c r="R83" s="101"/>
      <c r="S83" s="101"/>
      <c r="T83" s="101"/>
      <c r="U83" s="101"/>
      <c r="V83" s="262"/>
      <c r="W83" s="262"/>
      <c r="X83" s="257"/>
      <c r="AJ83" s="101"/>
      <c r="AK83" s="101"/>
      <c r="AL83" s="101"/>
      <c r="AM83" s="101"/>
      <c r="AN83" s="101"/>
      <c r="AO83" s="101"/>
      <c r="AP83" s="101"/>
      <c r="AQ83" s="101"/>
      <c r="AR83" s="101"/>
      <c r="AS83" s="101"/>
      <c r="AT83" s="101"/>
      <c r="AU83" s="101"/>
      <c r="AV83" s="101"/>
      <c r="AW83" s="101"/>
      <c r="AX83" s="101"/>
      <c r="AY83" s="101"/>
      <c r="AZ83" s="101"/>
      <c r="BA83" s="101"/>
      <c r="BB83" s="101"/>
      <c r="BC83" s="101"/>
      <c r="BD83" s="101"/>
      <c r="BE83" s="101"/>
      <c r="BF83" s="101"/>
      <c r="BG83" s="101"/>
      <c r="BH83" s="101"/>
      <c r="BI83" s="101"/>
      <c r="BJ83" s="101"/>
      <c r="BK83" s="101"/>
      <c r="BL83" s="101"/>
      <c r="BM83" s="101"/>
      <c r="BN83" s="101"/>
      <c r="BO83" s="101"/>
    </row>
    <row r="84" spans="1:67" ht="18">
      <c r="A84" s="101"/>
      <c r="B84" s="173"/>
      <c r="C84" s="171"/>
      <c r="D84" s="172"/>
      <c r="E84" s="172"/>
      <c r="F84" s="175"/>
      <c r="G84" s="172"/>
      <c r="H84" s="172"/>
      <c r="I84" s="172"/>
      <c r="J84" s="172"/>
      <c r="K84" s="172"/>
      <c r="L84" s="172"/>
      <c r="M84" s="172"/>
      <c r="N84" s="187"/>
      <c r="O84" s="101"/>
      <c r="P84" s="101"/>
      <c r="Q84" s="101"/>
      <c r="R84" s="101"/>
      <c r="S84" s="101"/>
      <c r="T84" s="101"/>
      <c r="U84" s="101"/>
      <c r="V84" s="262"/>
      <c r="W84" s="262"/>
      <c r="X84" s="257"/>
      <c r="AJ84" s="101"/>
      <c r="AK84" s="101"/>
      <c r="AL84" s="101"/>
      <c r="AM84" s="101"/>
      <c r="AN84" s="101"/>
      <c r="AO84" s="101"/>
      <c r="AP84" s="101"/>
      <c r="AQ84" s="101"/>
      <c r="AR84" s="101"/>
      <c r="AS84" s="101"/>
      <c r="AT84" s="101"/>
      <c r="AU84" s="101"/>
      <c r="AV84" s="101"/>
      <c r="AW84" s="101"/>
      <c r="AX84" s="101"/>
      <c r="AY84" s="101"/>
      <c r="AZ84" s="101"/>
      <c r="BA84" s="101"/>
      <c r="BB84" s="101"/>
      <c r="BC84" s="101"/>
      <c r="BD84" s="101"/>
      <c r="BE84" s="101"/>
      <c r="BF84" s="101"/>
      <c r="BG84" s="101"/>
      <c r="BH84" s="101"/>
      <c r="BI84" s="101"/>
      <c r="BJ84" s="101"/>
      <c r="BK84" s="101"/>
      <c r="BL84" s="101"/>
      <c r="BM84" s="101"/>
      <c r="BN84" s="101"/>
      <c r="BO84" s="101"/>
    </row>
    <row r="85" spans="1:67" ht="18">
      <c r="A85" s="101"/>
      <c r="B85" s="173"/>
      <c r="C85" s="171" t="s">
        <v>137</v>
      </c>
      <c r="D85" s="172"/>
      <c r="E85" s="172"/>
      <c r="F85" s="188">
        <v>8.3000000000000007</v>
      </c>
      <c r="G85" s="172"/>
      <c r="H85" s="172"/>
      <c r="I85" s="172"/>
      <c r="J85" s="172"/>
      <c r="K85" s="172"/>
      <c r="L85" s="172"/>
      <c r="M85" s="172"/>
      <c r="N85" s="187"/>
      <c r="O85" s="101"/>
      <c r="P85" s="101"/>
      <c r="Q85" s="101"/>
      <c r="R85" s="101"/>
      <c r="S85" s="101"/>
      <c r="T85" s="101"/>
      <c r="U85" s="101"/>
      <c r="V85" s="262"/>
      <c r="W85" s="262"/>
      <c r="X85" s="257"/>
      <c r="AJ85" s="101"/>
      <c r="AK85" s="101"/>
      <c r="AL85" s="101"/>
      <c r="AM85" s="101"/>
      <c r="AN85" s="101"/>
      <c r="AO85" s="101"/>
      <c r="AP85" s="101"/>
      <c r="AQ85" s="101"/>
      <c r="AR85" s="101"/>
      <c r="AS85" s="101"/>
      <c r="AT85" s="101"/>
      <c r="AU85" s="101"/>
      <c r="AV85" s="101"/>
      <c r="AW85" s="101"/>
      <c r="AX85" s="101"/>
      <c r="AY85" s="101"/>
      <c r="AZ85" s="101"/>
      <c r="BA85" s="101"/>
      <c r="BB85" s="101"/>
      <c r="BC85" s="101"/>
      <c r="BD85" s="101"/>
      <c r="BE85" s="101"/>
      <c r="BF85" s="101"/>
      <c r="BG85" s="101"/>
      <c r="BH85" s="101"/>
      <c r="BI85" s="101"/>
      <c r="BJ85" s="101"/>
      <c r="BK85" s="101"/>
      <c r="BL85" s="101"/>
      <c r="BM85" s="101"/>
      <c r="BN85" s="101"/>
      <c r="BO85" s="101"/>
    </row>
    <row r="86" spans="1:67" ht="18">
      <c r="A86" s="101"/>
      <c r="B86" s="173"/>
      <c r="C86" s="171" t="s">
        <v>138</v>
      </c>
      <c r="D86" s="172"/>
      <c r="E86" s="172"/>
      <c r="F86" s="186">
        <v>1</v>
      </c>
      <c r="G86" s="172"/>
      <c r="H86" s="189"/>
      <c r="I86" s="189"/>
      <c r="J86" s="189"/>
      <c r="K86" s="172"/>
      <c r="L86" s="172"/>
      <c r="M86" s="172"/>
      <c r="N86" s="187"/>
      <c r="O86" s="101"/>
      <c r="P86" s="101"/>
      <c r="Q86" s="101"/>
      <c r="R86" s="101"/>
      <c r="S86" s="101"/>
      <c r="T86" s="101"/>
      <c r="U86" s="101"/>
      <c r="V86" s="262"/>
      <c r="W86" s="262"/>
      <c r="X86" s="257"/>
      <c r="AJ86" s="101"/>
      <c r="AK86" s="101"/>
      <c r="AL86" s="101"/>
      <c r="AM86" s="101"/>
      <c r="AN86" s="101"/>
      <c r="AO86" s="101"/>
      <c r="AP86" s="101"/>
      <c r="AQ86" s="101"/>
      <c r="AR86" s="101"/>
      <c r="AS86" s="101"/>
      <c r="AT86" s="101"/>
      <c r="AU86" s="101"/>
      <c r="AV86" s="101"/>
      <c r="AW86" s="101"/>
      <c r="AX86" s="101"/>
      <c r="AY86" s="101"/>
      <c r="AZ86" s="101"/>
      <c r="BA86" s="101"/>
      <c r="BB86" s="101"/>
      <c r="BC86" s="101"/>
      <c r="BD86" s="101"/>
      <c r="BE86" s="101"/>
      <c r="BF86" s="101"/>
      <c r="BG86" s="101"/>
      <c r="BH86" s="101"/>
      <c r="BI86" s="101"/>
      <c r="BJ86" s="101"/>
      <c r="BK86" s="101"/>
      <c r="BL86" s="101"/>
      <c r="BM86" s="101"/>
      <c r="BN86" s="101"/>
      <c r="BO86" s="101"/>
    </row>
    <row r="87" spans="1:67" ht="18">
      <c r="A87" s="101"/>
      <c r="B87" s="173"/>
      <c r="C87" s="171"/>
      <c r="D87" s="172"/>
      <c r="E87" s="172"/>
      <c r="F87" s="177"/>
      <c r="G87" s="172"/>
      <c r="H87" s="189"/>
      <c r="I87" s="189"/>
      <c r="J87" s="189"/>
      <c r="K87" s="172"/>
      <c r="L87" s="172"/>
      <c r="M87" s="172"/>
      <c r="N87" s="187"/>
      <c r="O87" s="101"/>
      <c r="P87" s="101"/>
      <c r="Q87" s="101"/>
      <c r="R87" s="101"/>
      <c r="S87" s="101"/>
      <c r="T87" s="101"/>
      <c r="U87" s="101"/>
      <c r="V87" s="262"/>
      <c r="W87" s="262"/>
      <c r="X87" s="257"/>
      <c r="AJ87" s="101"/>
      <c r="AK87" s="101"/>
      <c r="AL87" s="101"/>
      <c r="AM87" s="101"/>
      <c r="AN87" s="101"/>
      <c r="AO87" s="101"/>
      <c r="AP87" s="101"/>
      <c r="AQ87" s="101"/>
      <c r="AR87" s="101"/>
      <c r="AS87" s="101"/>
      <c r="AT87" s="101"/>
      <c r="AU87" s="101"/>
      <c r="AV87" s="101"/>
      <c r="AW87" s="101"/>
      <c r="AX87" s="101"/>
      <c r="AY87" s="101"/>
      <c r="AZ87" s="101"/>
      <c r="BA87" s="101"/>
      <c r="BB87" s="101"/>
      <c r="BC87" s="101"/>
      <c r="BD87" s="101"/>
      <c r="BE87" s="101"/>
      <c r="BF87" s="101"/>
      <c r="BG87" s="101"/>
      <c r="BH87" s="101"/>
      <c r="BI87" s="101"/>
      <c r="BJ87" s="101"/>
      <c r="BK87" s="101"/>
      <c r="BL87" s="101"/>
      <c r="BM87" s="101"/>
      <c r="BN87" s="101"/>
      <c r="BO87" s="101"/>
    </row>
    <row r="88" spans="1:67" ht="18">
      <c r="A88" s="101"/>
      <c r="B88" s="173"/>
      <c r="C88" s="303" t="s">
        <v>139</v>
      </c>
      <c r="D88" s="172"/>
      <c r="E88" s="172"/>
      <c r="F88" s="186" t="s">
        <v>140</v>
      </c>
      <c r="G88" s="172"/>
      <c r="H88" s="189"/>
      <c r="I88" s="189"/>
      <c r="J88" s="189"/>
      <c r="K88" s="172"/>
      <c r="L88" s="172"/>
      <c r="M88" s="172"/>
      <c r="N88" s="187"/>
      <c r="O88" s="101"/>
      <c r="P88" s="101"/>
      <c r="Q88" s="101"/>
      <c r="R88" s="101"/>
      <c r="S88" s="101"/>
      <c r="T88" s="101"/>
      <c r="U88" s="101"/>
      <c r="V88" s="262"/>
      <c r="W88" s="262"/>
      <c r="X88" s="257"/>
      <c r="AJ88" s="101"/>
      <c r="AK88" s="101"/>
      <c r="AL88" s="101"/>
      <c r="AM88" s="101"/>
      <c r="AN88" s="101"/>
      <c r="AO88" s="101"/>
      <c r="AP88" s="101"/>
      <c r="AQ88" s="101"/>
      <c r="AR88" s="101"/>
      <c r="AS88" s="101"/>
      <c r="AT88" s="101"/>
      <c r="AU88" s="101"/>
      <c r="AV88" s="101"/>
      <c r="AW88" s="101"/>
      <c r="AX88" s="101"/>
      <c r="AY88" s="101"/>
      <c r="AZ88" s="101"/>
      <c r="BA88" s="101"/>
      <c r="BB88" s="101"/>
      <c r="BC88" s="101"/>
      <c r="BD88" s="101"/>
      <c r="BE88" s="101"/>
      <c r="BF88" s="101"/>
      <c r="BG88" s="101"/>
      <c r="BH88" s="101"/>
      <c r="BI88" s="101"/>
      <c r="BJ88" s="101"/>
      <c r="BK88" s="101"/>
      <c r="BL88" s="101"/>
      <c r="BM88" s="101"/>
      <c r="BN88" s="101"/>
      <c r="BO88" s="101"/>
    </row>
    <row r="89" spans="1:67">
      <c r="A89" s="101"/>
      <c r="B89" s="190"/>
      <c r="C89" s="167"/>
      <c r="D89" s="191"/>
      <c r="E89" s="191"/>
      <c r="F89" s="191"/>
      <c r="G89" s="191"/>
      <c r="H89" s="191"/>
      <c r="I89" s="191"/>
      <c r="J89" s="191"/>
      <c r="K89" s="167"/>
      <c r="L89" s="167"/>
      <c r="M89" s="167"/>
      <c r="N89" s="192"/>
      <c r="O89" s="101"/>
      <c r="P89" s="101"/>
      <c r="Q89" s="101"/>
      <c r="R89" s="101"/>
      <c r="S89" s="101"/>
      <c r="T89" s="101"/>
      <c r="U89" s="101"/>
      <c r="V89" s="262"/>
      <c r="W89" s="262"/>
      <c r="X89" s="257"/>
      <c r="AJ89" s="101"/>
      <c r="AK89" s="101"/>
      <c r="AL89" s="101"/>
      <c r="AM89" s="101"/>
      <c r="AN89" s="101"/>
      <c r="AO89" s="101"/>
      <c r="AP89" s="101"/>
      <c r="AQ89" s="101"/>
      <c r="AR89" s="101"/>
      <c r="AS89" s="101"/>
      <c r="AT89" s="101"/>
      <c r="AU89" s="101"/>
      <c r="AV89" s="101"/>
      <c r="AW89" s="101"/>
      <c r="AX89" s="101"/>
      <c r="AY89" s="101"/>
      <c r="AZ89" s="101"/>
      <c r="BA89" s="101"/>
      <c r="BB89" s="101"/>
      <c r="BC89" s="101"/>
      <c r="BD89" s="101"/>
      <c r="BE89" s="101"/>
      <c r="BF89" s="101"/>
      <c r="BG89" s="101"/>
      <c r="BH89" s="101"/>
      <c r="BI89" s="101"/>
      <c r="BJ89" s="101"/>
      <c r="BK89" s="101"/>
      <c r="BL89" s="101"/>
      <c r="BM89" s="101"/>
      <c r="BN89" s="101"/>
      <c r="BO89" s="101"/>
    </row>
    <row r="90" spans="1:67">
      <c r="A90" s="101"/>
      <c r="B90" s="101"/>
      <c r="C90" s="101"/>
      <c r="D90" s="102"/>
      <c r="E90" s="102"/>
      <c r="F90" s="102"/>
      <c r="G90" s="102"/>
      <c r="H90" s="102"/>
      <c r="I90" s="102"/>
      <c r="J90" s="102"/>
      <c r="K90" s="101"/>
      <c r="L90" s="101"/>
      <c r="M90" s="101"/>
      <c r="N90" s="101"/>
      <c r="O90" s="101"/>
      <c r="P90" s="101"/>
      <c r="Q90" s="101"/>
      <c r="R90" s="101"/>
      <c r="S90" s="101"/>
      <c r="T90" s="101"/>
      <c r="U90" s="101"/>
      <c r="V90" s="262"/>
      <c r="W90" s="262"/>
      <c r="X90" s="257"/>
      <c r="AJ90" s="101"/>
      <c r="AK90" s="101"/>
      <c r="AL90" s="101"/>
      <c r="AM90" s="101"/>
      <c r="AN90" s="101"/>
      <c r="AO90" s="101"/>
      <c r="AP90" s="101"/>
      <c r="AQ90" s="101"/>
      <c r="AR90" s="101"/>
      <c r="AS90" s="101"/>
      <c r="AT90" s="101"/>
      <c r="AU90" s="101"/>
      <c r="AV90" s="101"/>
      <c r="AW90" s="101"/>
      <c r="AX90" s="101"/>
      <c r="AY90" s="101"/>
      <c r="AZ90" s="101"/>
      <c r="BA90" s="101"/>
      <c r="BB90" s="101"/>
      <c r="BC90" s="101"/>
      <c r="BD90" s="101"/>
      <c r="BE90" s="101"/>
      <c r="BF90" s="101"/>
      <c r="BG90" s="101"/>
      <c r="BH90" s="101"/>
      <c r="BI90" s="101"/>
      <c r="BJ90" s="101"/>
      <c r="BK90" s="101"/>
      <c r="BL90" s="101"/>
      <c r="BM90" s="101"/>
      <c r="BN90" s="101"/>
      <c r="BO90" s="101"/>
    </row>
    <row r="91" spans="1:67">
      <c r="A91" s="101"/>
      <c r="B91" s="101"/>
      <c r="C91" s="101"/>
      <c r="D91" s="102"/>
      <c r="E91" s="102"/>
      <c r="F91" s="102"/>
      <c r="G91" s="102"/>
      <c r="H91" s="102"/>
      <c r="I91" s="102"/>
      <c r="J91" s="102"/>
      <c r="K91" s="101"/>
      <c r="L91" s="101"/>
      <c r="M91" s="101"/>
      <c r="N91" s="101"/>
      <c r="O91" s="101"/>
      <c r="P91" s="101"/>
      <c r="Q91" s="101"/>
      <c r="R91" s="101"/>
      <c r="S91" s="101"/>
      <c r="T91" s="101"/>
      <c r="U91" s="101"/>
      <c r="V91" s="262"/>
      <c r="W91" s="262"/>
      <c r="X91" s="257"/>
      <c r="AJ91" s="101"/>
      <c r="AK91" s="101"/>
      <c r="AL91" s="101"/>
      <c r="AM91" s="101"/>
      <c r="AN91" s="101"/>
      <c r="AO91" s="101"/>
      <c r="AP91" s="101"/>
      <c r="AQ91" s="101"/>
      <c r="AR91" s="101"/>
      <c r="AS91" s="101"/>
      <c r="AT91" s="101"/>
      <c r="AU91" s="101"/>
      <c r="AV91" s="101"/>
      <c r="AW91" s="101"/>
      <c r="AX91" s="101"/>
      <c r="AY91" s="101"/>
      <c r="AZ91" s="101"/>
      <c r="BA91" s="101"/>
      <c r="BB91" s="101"/>
      <c r="BC91" s="101"/>
      <c r="BD91" s="101"/>
      <c r="BE91" s="101"/>
      <c r="BF91" s="101"/>
      <c r="BG91" s="101"/>
      <c r="BH91" s="101"/>
      <c r="BI91" s="101"/>
      <c r="BJ91" s="101"/>
      <c r="BK91" s="101"/>
      <c r="BL91" s="101"/>
      <c r="BM91" s="101"/>
      <c r="BN91" s="101"/>
      <c r="BO91" s="101"/>
    </row>
    <row r="92" spans="1:67">
      <c r="A92" s="101"/>
      <c r="B92" s="101"/>
      <c r="C92" s="101"/>
      <c r="D92" s="102"/>
      <c r="E92" s="102"/>
      <c r="F92" s="102"/>
      <c r="G92" s="102"/>
      <c r="H92" s="102"/>
      <c r="I92" s="102"/>
      <c r="J92" s="102"/>
      <c r="K92" s="101"/>
      <c r="L92" s="101"/>
      <c r="M92" s="101"/>
      <c r="N92" s="101"/>
      <c r="O92" s="101"/>
      <c r="P92" s="101"/>
      <c r="Q92" s="101"/>
      <c r="R92" s="101"/>
      <c r="S92" s="101"/>
      <c r="T92" s="101"/>
      <c r="U92" s="101"/>
      <c r="V92" s="262"/>
      <c r="W92" s="262"/>
      <c r="X92" s="257"/>
      <c r="AJ92" s="101"/>
      <c r="AK92" s="101"/>
      <c r="AL92" s="101"/>
      <c r="AM92" s="101"/>
      <c r="AN92" s="101"/>
      <c r="AO92" s="101"/>
      <c r="AP92" s="101"/>
      <c r="AQ92" s="101"/>
      <c r="AR92" s="101"/>
      <c r="AS92" s="101"/>
      <c r="AT92" s="101"/>
      <c r="AU92" s="101"/>
      <c r="AV92" s="101"/>
      <c r="AW92" s="101"/>
      <c r="AX92" s="101"/>
      <c r="AY92" s="101"/>
      <c r="AZ92" s="101"/>
      <c r="BA92" s="101"/>
      <c r="BB92" s="101"/>
      <c r="BC92" s="101"/>
      <c r="BD92" s="101"/>
      <c r="BE92" s="101"/>
      <c r="BF92" s="101"/>
      <c r="BG92" s="101"/>
      <c r="BH92" s="101"/>
      <c r="BI92" s="101"/>
      <c r="BJ92" s="101"/>
      <c r="BK92" s="101"/>
      <c r="BL92" s="101"/>
      <c r="BM92" s="101"/>
      <c r="BN92" s="101"/>
      <c r="BO92" s="101"/>
    </row>
    <row r="93" spans="1:67">
      <c r="A93" s="101"/>
      <c r="B93" s="101"/>
      <c r="C93" s="101"/>
      <c r="D93" s="102"/>
      <c r="E93" s="102"/>
      <c r="F93" s="102"/>
      <c r="G93" s="102"/>
      <c r="H93" s="102"/>
      <c r="I93" s="102"/>
      <c r="J93" s="102"/>
      <c r="K93" s="101"/>
      <c r="L93" s="101"/>
      <c r="M93" s="101"/>
      <c r="N93" s="101"/>
      <c r="O93" s="101"/>
      <c r="P93" s="101"/>
      <c r="Q93" s="101"/>
      <c r="R93" s="101"/>
      <c r="S93" s="101"/>
      <c r="T93" s="101"/>
      <c r="U93" s="101"/>
      <c r="V93" s="262"/>
      <c r="W93" s="262"/>
      <c r="X93" s="257"/>
      <c r="AJ93" s="101"/>
      <c r="AK93" s="101"/>
      <c r="AL93" s="101"/>
      <c r="AM93" s="101"/>
      <c r="AN93" s="101"/>
      <c r="AO93" s="101"/>
      <c r="AP93" s="101"/>
      <c r="AQ93" s="101"/>
      <c r="AR93" s="101"/>
      <c r="AS93" s="101"/>
      <c r="AT93" s="101"/>
      <c r="AU93" s="101"/>
      <c r="AV93" s="101"/>
      <c r="AW93" s="101"/>
      <c r="AX93" s="101"/>
      <c r="AY93" s="101"/>
      <c r="AZ93" s="101"/>
      <c r="BA93" s="101"/>
      <c r="BB93" s="101"/>
      <c r="BC93" s="101"/>
      <c r="BD93" s="101"/>
      <c r="BE93" s="101"/>
      <c r="BF93" s="101"/>
      <c r="BG93" s="101"/>
      <c r="BH93" s="101"/>
      <c r="BI93" s="101"/>
      <c r="BJ93" s="101"/>
      <c r="BK93" s="101"/>
      <c r="BL93" s="101"/>
      <c r="BM93" s="101"/>
      <c r="BN93" s="101"/>
      <c r="BO93" s="101"/>
    </row>
    <row r="94" spans="1:67">
      <c r="A94" s="101"/>
      <c r="B94" s="101"/>
      <c r="C94" s="101"/>
      <c r="D94" s="102"/>
      <c r="E94" s="102"/>
      <c r="F94" s="102"/>
      <c r="G94" s="102"/>
      <c r="H94" s="102"/>
      <c r="I94" s="102"/>
      <c r="J94" s="102"/>
      <c r="K94" s="101"/>
      <c r="L94" s="101"/>
      <c r="M94" s="101"/>
      <c r="N94" s="101"/>
      <c r="O94" s="101"/>
      <c r="P94" s="101"/>
      <c r="Q94" s="101"/>
      <c r="R94" s="101"/>
      <c r="S94" s="101"/>
      <c r="T94" s="101"/>
      <c r="U94" s="101"/>
      <c r="V94" s="262"/>
      <c r="W94" s="262"/>
      <c r="X94" s="257"/>
      <c r="AJ94" s="101"/>
      <c r="AK94" s="101"/>
      <c r="AL94" s="101"/>
      <c r="AM94" s="101"/>
      <c r="AN94" s="101"/>
      <c r="AO94" s="101"/>
      <c r="AP94" s="101"/>
      <c r="AQ94" s="101"/>
      <c r="AR94" s="101"/>
      <c r="AS94" s="101"/>
      <c r="AT94" s="101"/>
      <c r="AU94" s="101"/>
      <c r="AV94" s="101"/>
      <c r="AW94" s="101"/>
      <c r="AX94" s="101"/>
      <c r="AY94" s="101"/>
      <c r="AZ94" s="101"/>
      <c r="BA94" s="101"/>
      <c r="BB94" s="101"/>
      <c r="BC94" s="101"/>
      <c r="BD94" s="101"/>
      <c r="BE94" s="101"/>
      <c r="BF94" s="101"/>
      <c r="BG94" s="101"/>
      <c r="BH94" s="101"/>
      <c r="BI94" s="101"/>
      <c r="BJ94" s="101"/>
      <c r="BK94" s="101"/>
      <c r="BL94" s="101"/>
      <c r="BM94" s="101"/>
      <c r="BN94" s="101"/>
      <c r="BO94" s="101"/>
    </row>
    <row r="95" spans="1:67">
      <c r="A95" s="101"/>
      <c r="B95" s="101"/>
      <c r="C95" s="101"/>
      <c r="D95" s="102"/>
      <c r="E95" s="102"/>
      <c r="F95" s="102"/>
      <c r="G95" s="102"/>
      <c r="H95" s="102"/>
      <c r="I95" s="102"/>
      <c r="J95" s="102"/>
      <c r="K95" s="101"/>
      <c r="L95" s="101"/>
      <c r="M95" s="101"/>
      <c r="N95" s="101"/>
      <c r="O95" s="101"/>
      <c r="P95" s="101"/>
      <c r="Q95" s="101"/>
      <c r="R95" s="101"/>
      <c r="S95" s="101"/>
      <c r="T95" s="101"/>
      <c r="U95" s="101"/>
      <c r="V95" s="262"/>
      <c r="W95" s="262"/>
      <c r="X95" s="257"/>
      <c r="AJ95" s="101"/>
      <c r="AK95" s="101"/>
      <c r="AL95" s="101"/>
      <c r="AM95" s="101"/>
      <c r="AN95" s="101"/>
      <c r="AO95" s="101"/>
      <c r="AP95" s="101"/>
      <c r="AQ95" s="101"/>
      <c r="AR95" s="101"/>
      <c r="AS95" s="101"/>
      <c r="AT95" s="101"/>
      <c r="AU95" s="101"/>
      <c r="AV95" s="101"/>
      <c r="AW95" s="101"/>
      <c r="AX95" s="101"/>
      <c r="AY95" s="101"/>
      <c r="AZ95" s="101"/>
      <c r="BA95" s="101"/>
      <c r="BB95" s="101"/>
      <c r="BC95" s="101"/>
      <c r="BD95" s="101"/>
      <c r="BE95" s="101"/>
      <c r="BF95" s="101"/>
      <c r="BG95" s="101"/>
      <c r="BH95" s="101"/>
      <c r="BI95" s="101"/>
      <c r="BJ95" s="101"/>
      <c r="BK95" s="101"/>
      <c r="BL95" s="101"/>
      <c r="BM95" s="101"/>
      <c r="BN95" s="101"/>
      <c r="BO95" s="101"/>
    </row>
    <row r="96" spans="1:67">
      <c r="A96" s="101"/>
      <c r="B96" s="101"/>
      <c r="C96" s="101"/>
      <c r="D96" s="102"/>
      <c r="E96" s="102"/>
      <c r="F96" s="102"/>
      <c r="G96" s="102"/>
      <c r="H96" s="102"/>
      <c r="I96" s="102"/>
      <c r="J96" s="102"/>
      <c r="K96" s="101"/>
      <c r="L96" s="101"/>
      <c r="M96" s="101"/>
      <c r="N96" s="101"/>
      <c r="O96" s="101"/>
      <c r="P96" s="101"/>
      <c r="Q96" s="101"/>
      <c r="R96" s="101"/>
      <c r="S96" s="101"/>
      <c r="T96" s="101"/>
      <c r="U96" s="101"/>
      <c r="V96" s="262"/>
      <c r="W96" s="262"/>
      <c r="X96" s="257"/>
      <c r="AJ96" s="101"/>
      <c r="AK96" s="101"/>
      <c r="AL96" s="101"/>
      <c r="AM96" s="101"/>
      <c r="AN96" s="101"/>
      <c r="AO96" s="101"/>
      <c r="AP96" s="101"/>
      <c r="AQ96" s="101"/>
      <c r="AR96" s="101"/>
      <c r="AS96" s="101"/>
      <c r="AT96" s="101"/>
      <c r="AU96" s="101"/>
      <c r="AV96" s="101"/>
      <c r="AW96" s="101"/>
      <c r="AX96" s="101"/>
      <c r="AY96" s="101"/>
      <c r="AZ96" s="101"/>
      <c r="BA96" s="101"/>
      <c r="BB96" s="101"/>
      <c r="BC96" s="101"/>
      <c r="BD96" s="101"/>
      <c r="BE96" s="101"/>
      <c r="BF96" s="101"/>
      <c r="BG96" s="101"/>
      <c r="BH96" s="101"/>
      <c r="BI96" s="101"/>
      <c r="BJ96" s="101"/>
      <c r="BK96" s="101"/>
      <c r="BL96" s="101"/>
      <c r="BM96" s="101"/>
      <c r="BN96" s="101"/>
      <c r="BO96" s="101"/>
    </row>
    <row r="97" spans="1:67">
      <c r="A97" s="101"/>
      <c r="B97" s="101"/>
      <c r="C97" s="101"/>
      <c r="D97" s="102"/>
      <c r="E97" s="102"/>
      <c r="F97" s="102"/>
      <c r="G97" s="102"/>
      <c r="H97" s="102"/>
      <c r="I97" s="102"/>
      <c r="J97" s="102"/>
      <c r="K97" s="101"/>
      <c r="L97" s="101"/>
      <c r="M97" s="101"/>
      <c r="N97" s="101"/>
      <c r="O97" s="101"/>
      <c r="P97" s="101"/>
      <c r="Q97" s="101"/>
      <c r="R97" s="101"/>
      <c r="S97" s="101"/>
      <c r="T97" s="101"/>
      <c r="U97" s="101"/>
      <c r="V97" s="262"/>
      <c r="W97" s="262"/>
      <c r="X97" s="257"/>
      <c r="AJ97" s="101"/>
      <c r="AK97" s="101"/>
      <c r="AL97" s="101"/>
      <c r="AM97" s="101"/>
      <c r="AN97" s="101"/>
      <c r="AO97" s="101"/>
      <c r="AP97" s="101"/>
      <c r="AQ97" s="101"/>
      <c r="AR97" s="101"/>
      <c r="AS97" s="101"/>
      <c r="AT97" s="101"/>
      <c r="AU97" s="101"/>
      <c r="AV97" s="101"/>
      <c r="AW97" s="101"/>
      <c r="AX97" s="101"/>
      <c r="AY97" s="101"/>
      <c r="AZ97" s="101"/>
      <c r="BA97" s="101"/>
      <c r="BB97" s="101"/>
      <c r="BC97" s="101"/>
      <c r="BD97" s="101"/>
      <c r="BE97" s="101"/>
      <c r="BF97" s="101"/>
      <c r="BG97" s="101"/>
      <c r="BH97" s="101"/>
      <c r="BI97" s="101"/>
      <c r="BJ97" s="101"/>
      <c r="BK97" s="101"/>
      <c r="BL97" s="101"/>
      <c r="BM97" s="101"/>
      <c r="BN97" s="101"/>
      <c r="BO97" s="101"/>
    </row>
    <row r="98" spans="1:67">
      <c r="A98" s="101"/>
      <c r="B98" s="101"/>
      <c r="C98" s="101"/>
      <c r="D98" s="102"/>
      <c r="E98" s="102"/>
      <c r="F98" s="102"/>
      <c r="G98" s="102"/>
      <c r="H98" s="102"/>
      <c r="I98" s="102"/>
      <c r="J98" s="102"/>
      <c r="K98" s="101"/>
      <c r="L98" s="101"/>
      <c r="M98" s="101"/>
      <c r="N98" s="101"/>
      <c r="O98" s="101"/>
      <c r="P98" s="101"/>
      <c r="Q98" s="101"/>
      <c r="R98" s="101"/>
      <c r="S98" s="101"/>
      <c r="T98" s="101"/>
      <c r="U98" s="101"/>
      <c r="V98" s="262"/>
      <c r="W98" s="262"/>
      <c r="X98" s="257"/>
      <c r="AJ98" s="101"/>
      <c r="AK98" s="101"/>
      <c r="AL98" s="101"/>
      <c r="AM98" s="101"/>
      <c r="AN98" s="101"/>
      <c r="AO98" s="101"/>
      <c r="AP98" s="101"/>
      <c r="AQ98" s="101"/>
      <c r="AR98" s="101"/>
      <c r="AS98" s="101"/>
      <c r="AT98" s="101"/>
      <c r="AU98" s="101"/>
      <c r="AV98" s="101"/>
      <c r="AW98" s="101"/>
      <c r="AX98" s="101"/>
      <c r="AY98" s="101"/>
      <c r="AZ98" s="101"/>
      <c r="BA98" s="101"/>
      <c r="BB98" s="101"/>
      <c r="BC98" s="101"/>
      <c r="BD98" s="101"/>
      <c r="BE98" s="101"/>
      <c r="BF98" s="101"/>
      <c r="BG98" s="101"/>
      <c r="BH98" s="101"/>
      <c r="BI98" s="101"/>
      <c r="BJ98" s="101"/>
      <c r="BK98" s="101"/>
      <c r="BL98" s="101"/>
      <c r="BM98" s="101"/>
      <c r="BN98" s="101"/>
      <c r="BO98" s="101"/>
    </row>
    <row r="99" spans="1:67">
      <c r="A99" s="101"/>
      <c r="B99" s="101"/>
      <c r="C99" s="101"/>
      <c r="D99" s="102"/>
      <c r="E99" s="102"/>
      <c r="F99" s="102"/>
      <c r="G99" s="102"/>
      <c r="H99" s="102"/>
      <c r="I99" s="102"/>
      <c r="J99" s="102"/>
      <c r="K99" s="101"/>
      <c r="L99" s="101"/>
      <c r="M99" s="101"/>
      <c r="N99" s="101"/>
      <c r="O99" s="101"/>
      <c r="P99" s="101"/>
      <c r="Q99" s="101"/>
      <c r="R99" s="101"/>
      <c r="S99" s="101"/>
      <c r="T99" s="101"/>
      <c r="U99" s="101"/>
      <c r="V99" s="262"/>
      <c r="W99" s="262"/>
      <c r="X99" s="257"/>
      <c r="AJ99" s="101"/>
      <c r="AK99" s="101"/>
      <c r="AL99" s="101"/>
      <c r="AM99" s="101"/>
      <c r="AN99" s="101"/>
      <c r="AO99" s="101"/>
      <c r="AP99" s="101"/>
      <c r="AQ99" s="101"/>
      <c r="AR99" s="101"/>
      <c r="AS99" s="101"/>
      <c r="AT99" s="101"/>
      <c r="AU99" s="101"/>
      <c r="AV99" s="101"/>
      <c r="AW99" s="101"/>
      <c r="AX99" s="101"/>
      <c r="AY99" s="101"/>
      <c r="AZ99" s="101"/>
      <c r="BA99" s="101"/>
      <c r="BB99" s="101"/>
      <c r="BC99" s="101"/>
      <c r="BD99" s="101"/>
      <c r="BE99" s="101"/>
      <c r="BF99" s="101"/>
      <c r="BG99" s="101"/>
      <c r="BH99" s="101"/>
      <c r="BI99" s="101"/>
      <c r="BJ99" s="101"/>
      <c r="BK99" s="101"/>
      <c r="BL99" s="101"/>
      <c r="BM99" s="101"/>
      <c r="BN99" s="101"/>
      <c r="BO99" s="101"/>
    </row>
    <row r="100" spans="1:67">
      <c r="A100" s="101"/>
      <c r="B100" s="101"/>
      <c r="C100" s="101"/>
      <c r="D100" s="102"/>
      <c r="E100" s="102"/>
      <c r="F100" s="102"/>
      <c r="G100" s="102"/>
      <c r="H100" s="102"/>
      <c r="I100" s="102"/>
      <c r="J100" s="102"/>
      <c r="K100" s="101"/>
      <c r="L100" s="101"/>
      <c r="M100" s="101"/>
      <c r="N100" s="101"/>
      <c r="O100" s="101"/>
      <c r="P100" s="101"/>
      <c r="Q100" s="101"/>
      <c r="R100" s="101"/>
      <c r="S100" s="101"/>
      <c r="T100" s="101"/>
      <c r="U100" s="101"/>
      <c r="V100" s="262"/>
      <c r="W100" s="262"/>
      <c r="X100" s="257"/>
      <c r="AJ100" s="101"/>
      <c r="AK100" s="101"/>
      <c r="AL100" s="101"/>
      <c r="AM100" s="101"/>
      <c r="AN100" s="101"/>
      <c r="AO100" s="101"/>
      <c r="AP100" s="101"/>
      <c r="AQ100" s="101"/>
      <c r="AR100" s="101"/>
      <c r="AS100" s="101"/>
      <c r="AT100" s="101"/>
      <c r="AU100" s="101"/>
      <c r="AV100" s="101"/>
      <c r="AW100" s="101"/>
      <c r="AX100" s="101"/>
      <c r="AY100" s="101"/>
      <c r="AZ100" s="101"/>
      <c r="BA100" s="101"/>
      <c r="BB100" s="101"/>
      <c r="BC100" s="101"/>
      <c r="BD100" s="101"/>
      <c r="BE100" s="101"/>
      <c r="BF100" s="101"/>
      <c r="BG100" s="101"/>
      <c r="BH100" s="101"/>
      <c r="BI100" s="101"/>
      <c r="BJ100" s="101"/>
      <c r="BK100" s="101"/>
      <c r="BL100" s="101"/>
      <c r="BM100" s="101"/>
      <c r="BN100" s="101"/>
      <c r="BO100" s="101"/>
    </row>
    <row r="101" spans="1:67">
      <c r="A101" s="101"/>
      <c r="B101" s="101"/>
      <c r="C101" s="101"/>
      <c r="D101" s="102"/>
      <c r="E101" s="102"/>
      <c r="F101" s="102"/>
      <c r="G101" s="102"/>
      <c r="H101" s="102"/>
      <c r="I101" s="102"/>
      <c r="J101" s="102"/>
      <c r="K101" s="101"/>
      <c r="L101" s="101"/>
      <c r="M101" s="101"/>
      <c r="N101" s="101"/>
      <c r="O101" s="101"/>
      <c r="P101" s="101"/>
      <c r="Q101" s="101"/>
      <c r="R101" s="101"/>
      <c r="S101" s="101"/>
      <c r="T101" s="101"/>
      <c r="U101" s="101"/>
      <c r="V101" s="262"/>
      <c r="W101" s="262"/>
      <c r="X101" s="257"/>
      <c r="AJ101" s="101"/>
      <c r="AK101" s="101"/>
      <c r="AL101" s="101"/>
      <c r="AM101" s="101"/>
      <c r="AN101" s="101"/>
      <c r="AO101" s="101"/>
      <c r="AP101" s="101"/>
      <c r="AQ101" s="101"/>
      <c r="AR101" s="101"/>
      <c r="AS101" s="101"/>
      <c r="AT101" s="101"/>
      <c r="AU101" s="101"/>
      <c r="AV101" s="101"/>
      <c r="AW101" s="101"/>
      <c r="AX101" s="101"/>
      <c r="AY101" s="101"/>
      <c r="AZ101" s="101"/>
      <c r="BA101" s="101"/>
      <c r="BB101" s="101"/>
      <c r="BC101" s="101"/>
      <c r="BD101" s="101"/>
      <c r="BE101" s="101"/>
      <c r="BF101" s="101"/>
      <c r="BG101" s="101"/>
      <c r="BH101" s="101"/>
      <c r="BI101" s="101"/>
      <c r="BJ101" s="101"/>
      <c r="BK101" s="101"/>
      <c r="BL101" s="101"/>
      <c r="BM101" s="101"/>
      <c r="BN101" s="101"/>
      <c r="BO101" s="101"/>
    </row>
    <row r="102" spans="1:67">
      <c r="A102" s="101"/>
      <c r="B102" s="101"/>
      <c r="C102" s="101"/>
      <c r="D102" s="102"/>
      <c r="E102" s="102"/>
      <c r="F102" s="102"/>
      <c r="G102" s="102"/>
      <c r="H102" s="102"/>
      <c r="I102" s="102"/>
      <c r="J102" s="102"/>
      <c r="K102" s="101"/>
      <c r="L102" s="101"/>
      <c r="M102" s="101"/>
      <c r="N102" s="101"/>
      <c r="O102" s="101"/>
      <c r="P102" s="101"/>
      <c r="Q102" s="101"/>
      <c r="R102" s="101"/>
      <c r="S102" s="101"/>
      <c r="T102" s="101"/>
      <c r="U102" s="101"/>
      <c r="V102" s="262"/>
      <c r="W102" s="262"/>
      <c r="X102" s="257"/>
      <c r="AJ102" s="101"/>
      <c r="AK102" s="101"/>
      <c r="AL102" s="101"/>
      <c r="AM102" s="101"/>
      <c r="AN102" s="101"/>
      <c r="AO102" s="101"/>
      <c r="AP102" s="101"/>
      <c r="AQ102" s="101"/>
      <c r="AR102" s="101"/>
      <c r="AS102" s="101"/>
      <c r="AT102" s="101"/>
      <c r="AU102" s="101"/>
      <c r="AV102" s="101"/>
      <c r="AW102" s="101"/>
      <c r="AX102" s="101"/>
      <c r="AY102" s="101"/>
      <c r="AZ102" s="101"/>
      <c r="BA102" s="101"/>
      <c r="BB102" s="101"/>
      <c r="BC102" s="101"/>
      <c r="BD102" s="101"/>
      <c r="BE102" s="101"/>
      <c r="BF102" s="101"/>
      <c r="BG102" s="101"/>
      <c r="BH102" s="101"/>
      <c r="BI102" s="101"/>
      <c r="BJ102" s="101"/>
      <c r="BK102" s="101"/>
      <c r="BL102" s="101"/>
      <c r="BM102" s="101"/>
      <c r="BN102" s="101"/>
      <c r="BO102" s="101"/>
    </row>
    <row r="103" spans="1:67">
      <c r="A103" s="101"/>
      <c r="B103" s="101"/>
      <c r="C103" s="101"/>
      <c r="D103" s="102"/>
      <c r="E103" s="102"/>
      <c r="F103" s="102"/>
      <c r="G103" s="102"/>
      <c r="H103" s="102"/>
      <c r="I103" s="102"/>
      <c r="J103" s="102"/>
      <c r="K103" s="101"/>
      <c r="L103" s="101"/>
      <c r="M103" s="101"/>
      <c r="N103" s="101"/>
      <c r="O103" s="101"/>
      <c r="P103" s="101"/>
      <c r="Q103" s="101"/>
      <c r="R103" s="101"/>
      <c r="S103" s="101"/>
      <c r="T103" s="101"/>
      <c r="U103" s="101"/>
      <c r="V103" s="262"/>
      <c r="W103" s="262"/>
      <c r="X103" s="257"/>
      <c r="AJ103" s="101"/>
      <c r="AK103" s="101"/>
      <c r="AL103" s="101"/>
      <c r="AM103" s="101"/>
      <c r="AN103" s="101"/>
      <c r="AO103" s="101"/>
      <c r="AP103" s="101"/>
      <c r="AQ103" s="101"/>
      <c r="AR103" s="101"/>
      <c r="AS103" s="101"/>
      <c r="AT103" s="101"/>
      <c r="AU103" s="101"/>
      <c r="AV103" s="101"/>
      <c r="AW103" s="101"/>
      <c r="AX103" s="101"/>
      <c r="AY103" s="101"/>
      <c r="AZ103" s="101"/>
      <c r="BA103" s="101"/>
      <c r="BB103" s="101"/>
      <c r="BC103" s="101"/>
      <c r="BD103" s="101"/>
      <c r="BE103" s="101"/>
      <c r="BF103" s="101"/>
      <c r="BG103" s="101"/>
      <c r="BH103" s="101"/>
      <c r="BI103" s="101"/>
      <c r="BJ103" s="101"/>
      <c r="BK103" s="101"/>
      <c r="BL103" s="101"/>
      <c r="BM103" s="101"/>
      <c r="BN103" s="101"/>
      <c r="BO103" s="101"/>
    </row>
    <row r="104" spans="1:67">
      <c r="A104" s="101"/>
      <c r="B104" s="101"/>
      <c r="C104" s="101"/>
      <c r="D104" s="102"/>
      <c r="E104" s="102"/>
      <c r="F104" s="102"/>
      <c r="G104" s="102"/>
      <c r="H104" s="102"/>
      <c r="I104" s="102"/>
      <c r="J104" s="102"/>
      <c r="K104" s="101"/>
      <c r="L104" s="101"/>
      <c r="M104" s="101"/>
      <c r="N104" s="101"/>
      <c r="O104" s="101"/>
      <c r="P104" s="101"/>
      <c r="Q104" s="101"/>
      <c r="R104" s="101"/>
      <c r="S104" s="101"/>
      <c r="T104" s="101"/>
      <c r="U104" s="101"/>
      <c r="V104" s="262"/>
      <c r="W104" s="262"/>
      <c r="X104" s="257"/>
      <c r="AJ104" s="101"/>
      <c r="AK104" s="101"/>
      <c r="AL104" s="101"/>
      <c r="AM104" s="101"/>
      <c r="AN104" s="101"/>
      <c r="AO104" s="101"/>
      <c r="AP104" s="101"/>
      <c r="AQ104" s="101"/>
      <c r="AR104" s="101"/>
      <c r="AS104" s="101"/>
      <c r="AT104" s="101"/>
      <c r="AU104" s="101"/>
      <c r="AV104" s="101"/>
      <c r="AW104" s="101"/>
      <c r="AX104" s="101"/>
      <c r="AY104" s="101"/>
      <c r="AZ104" s="101"/>
      <c r="BA104" s="101"/>
      <c r="BB104" s="101"/>
      <c r="BC104" s="101"/>
      <c r="BD104" s="101"/>
      <c r="BE104" s="101"/>
      <c r="BF104" s="101"/>
      <c r="BG104" s="101"/>
      <c r="BH104" s="101"/>
      <c r="BI104" s="101"/>
      <c r="BJ104" s="101"/>
      <c r="BK104" s="101"/>
      <c r="BL104" s="101"/>
      <c r="BM104" s="101"/>
      <c r="BN104" s="101"/>
      <c r="BO104" s="101"/>
    </row>
    <row r="105" spans="1:67">
      <c r="A105" s="101"/>
      <c r="B105" s="101"/>
      <c r="C105" s="101"/>
      <c r="D105" s="102"/>
      <c r="E105" s="102"/>
      <c r="F105" s="102"/>
      <c r="G105" s="102"/>
      <c r="H105" s="102"/>
      <c r="I105" s="102"/>
      <c r="J105" s="102"/>
      <c r="K105" s="101"/>
      <c r="L105" s="101"/>
      <c r="M105" s="101"/>
      <c r="N105" s="101"/>
      <c r="O105" s="101"/>
      <c r="P105" s="101"/>
      <c r="Q105" s="101"/>
      <c r="R105" s="101"/>
      <c r="S105" s="101"/>
      <c r="T105" s="101"/>
      <c r="U105" s="101"/>
      <c r="V105" s="262"/>
      <c r="W105" s="262"/>
      <c r="X105" s="257"/>
      <c r="AJ105" s="101"/>
      <c r="AK105" s="101"/>
      <c r="AL105" s="101"/>
      <c r="AM105" s="101"/>
      <c r="AN105" s="101"/>
      <c r="AO105" s="101"/>
      <c r="AP105" s="101"/>
      <c r="AQ105" s="101"/>
      <c r="AR105" s="101"/>
      <c r="AS105" s="101"/>
      <c r="AT105" s="101"/>
      <c r="AU105" s="101"/>
      <c r="AV105" s="101"/>
      <c r="AW105" s="101"/>
      <c r="AX105" s="101"/>
      <c r="AY105" s="101"/>
      <c r="AZ105" s="101"/>
      <c r="BA105" s="101"/>
      <c r="BB105" s="101"/>
      <c r="BC105" s="101"/>
      <c r="BD105" s="101"/>
      <c r="BE105" s="101"/>
      <c r="BF105" s="101"/>
      <c r="BG105" s="101"/>
      <c r="BH105" s="101"/>
      <c r="BI105" s="101"/>
      <c r="BJ105" s="101"/>
      <c r="BK105" s="101"/>
      <c r="BL105" s="101"/>
      <c r="BM105" s="101"/>
      <c r="BN105" s="101"/>
      <c r="BO105" s="101"/>
    </row>
    <row r="106" spans="1:67">
      <c r="A106" s="101"/>
      <c r="B106" s="101"/>
      <c r="C106" s="101"/>
      <c r="D106" s="102"/>
      <c r="E106" s="102"/>
      <c r="F106" s="102"/>
      <c r="G106" s="102"/>
      <c r="H106" s="102"/>
      <c r="I106" s="102"/>
      <c r="J106" s="102"/>
      <c r="K106" s="101"/>
      <c r="L106" s="101"/>
      <c r="M106" s="101"/>
      <c r="N106" s="101"/>
      <c r="O106" s="101"/>
      <c r="P106" s="101"/>
      <c r="Q106" s="101"/>
      <c r="R106" s="101"/>
      <c r="S106" s="101"/>
      <c r="T106" s="101"/>
      <c r="U106" s="101"/>
      <c r="V106" s="262"/>
      <c r="W106" s="262"/>
      <c r="X106" s="257"/>
      <c r="AJ106" s="101"/>
      <c r="AK106" s="101"/>
      <c r="AL106" s="101"/>
      <c r="AM106" s="101"/>
      <c r="AN106" s="101"/>
      <c r="AO106" s="101"/>
      <c r="AP106" s="101"/>
      <c r="AQ106" s="101"/>
      <c r="AR106" s="101"/>
      <c r="AS106" s="101"/>
      <c r="AT106" s="101"/>
      <c r="AU106" s="101"/>
      <c r="AV106" s="101"/>
      <c r="AW106" s="101"/>
      <c r="AX106" s="101"/>
      <c r="AY106" s="101"/>
      <c r="AZ106" s="101"/>
      <c r="BA106" s="101"/>
      <c r="BB106" s="101"/>
      <c r="BC106" s="101"/>
      <c r="BD106" s="101"/>
      <c r="BE106" s="101"/>
      <c r="BF106" s="101"/>
      <c r="BG106" s="101"/>
      <c r="BH106" s="101"/>
      <c r="BI106" s="101"/>
      <c r="BJ106" s="101"/>
      <c r="BK106" s="101"/>
      <c r="BL106" s="101"/>
      <c r="BM106" s="101"/>
      <c r="BN106" s="101"/>
      <c r="BO106" s="101"/>
    </row>
    <row r="107" spans="1:67">
      <c r="A107" s="101"/>
      <c r="B107" s="101"/>
      <c r="C107" s="101"/>
      <c r="D107" s="102"/>
      <c r="E107" s="102"/>
      <c r="F107" s="102"/>
      <c r="G107" s="102"/>
      <c r="H107" s="102"/>
      <c r="I107" s="102"/>
      <c r="J107" s="102"/>
      <c r="K107" s="101"/>
      <c r="L107" s="101"/>
      <c r="M107" s="101"/>
      <c r="N107" s="101"/>
      <c r="O107" s="101"/>
      <c r="P107" s="101"/>
      <c r="Q107" s="101"/>
      <c r="R107" s="101"/>
      <c r="S107" s="101"/>
      <c r="T107" s="101"/>
      <c r="U107" s="101"/>
      <c r="V107" s="262"/>
      <c r="W107" s="262"/>
      <c r="X107" s="257"/>
      <c r="AJ107" s="101"/>
      <c r="AK107" s="101"/>
      <c r="AL107" s="101"/>
      <c r="AM107" s="101"/>
      <c r="AN107" s="101"/>
      <c r="AO107" s="101"/>
      <c r="AP107" s="101"/>
      <c r="AQ107" s="101"/>
      <c r="AR107" s="101"/>
      <c r="AS107" s="101"/>
      <c r="AT107" s="101"/>
      <c r="AU107" s="101"/>
      <c r="AV107" s="101"/>
      <c r="AW107" s="101"/>
      <c r="AX107" s="101"/>
      <c r="AY107" s="101"/>
      <c r="AZ107" s="101"/>
      <c r="BA107" s="101"/>
      <c r="BB107" s="101"/>
      <c r="BC107" s="101"/>
      <c r="BD107" s="101"/>
      <c r="BE107" s="101"/>
      <c r="BF107" s="101"/>
      <c r="BG107" s="101"/>
      <c r="BH107" s="101"/>
      <c r="BI107" s="101"/>
      <c r="BJ107" s="101"/>
      <c r="BK107" s="101"/>
      <c r="BL107" s="101"/>
      <c r="BM107" s="101"/>
      <c r="BN107" s="101"/>
      <c r="BO107" s="101"/>
    </row>
    <row r="108" spans="1:67">
      <c r="A108" s="101"/>
      <c r="B108" s="101"/>
      <c r="C108" s="101"/>
      <c r="D108" s="102"/>
      <c r="E108" s="102"/>
      <c r="F108" s="102"/>
      <c r="G108" s="102"/>
      <c r="H108" s="102"/>
      <c r="I108" s="102"/>
      <c r="J108" s="102"/>
      <c r="K108" s="101"/>
      <c r="L108" s="101"/>
      <c r="M108" s="101"/>
      <c r="N108" s="101"/>
      <c r="O108" s="101"/>
      <c r="P108" s="101"/>
      <c r="Q108" s="101"/>
      <c r="R108" s="101"/>
      <c r="S108" s="101"/>
      <c r="T108" s="101"/>
      <c r="U108" s="101"/>
      <c r="V108" s="262"/>
      <c r="W108" s="262"/>
      <c r="X108" s="257"/>
      <c r="AJ108" s="101"/>
      <c r="AK108" s="101"/>
      <c r="AL108" s="101"/>
      <c r="AM108" s="101"/>
      <c r="AN108" s="101"/>
      <c r="AO108" s="101"/>
      <c r="AP108" s="101"/>
      <c r="AQ108" s="101"/>
      <c r="AR108" s="101"/>
      <c r="AS108" s="101"/>
      <c r="AT108" s="101"/>
      <c r="AU108" s="101"/>
      <c r="AV108" s="101"/>
      <c r="AW108" s="101"/>
      <c r="AX108" s="101"/>
      <c r="AY108" s="101"/>
      <c r="AZ108" s="101"/>
      <c r="BA108" s="101"/>
      <c r="BB108" s="101"/>
      <c r="BC108" s="101"/>
      <c r="BD108" s="101"/>
      <c r="BE108" s="101"/>
      <c r="BF108" s="101"/>
      <c r="BG108" s="101"/>
      <c r="BH108" s="101"/>
      <c r="BI108" s="101"/>
      <c r="BJ108" s="101"/>
      <c r="BK108" s="101"/>
      <c r="BL108" s="101"/>
      <c r="BM108" s="101"/>
      <c r="BN108" s="101"/>
      <c r="BO108" s="101"/>
    </row>
    <row r="109" spans="1:67">
      <c r="A109" s="101"/>
      <c r="B109" s="101"/>
      <c r="C109" s="101"/>
      <c r="D109" s="102"/>
      <c r="E109" s="102"/>
      <c r="F109" s="102"/>
      <c r="G109" s="102"/>
      <c r="H109" s="102"/>
      <c r="I109" s="102"/>
      <c r="J109" s="102"/>
      <c r="K109" s="101"/>
      <c r="L109" s="101"/>
      <c r="M109" s="101"/>
      <c r="N109" s="101"/>
      <c r="O109" s="101"/>
      <c r="P109" s="101"/>
      <c r="Q109" s="101"/>
      <c r="R109" s="101"/>
      <c r="S109" s="101"/>
      <c r="T109" s="101"/>
      <c r="U109" s="101"/>
      <c r="V109" s="262"/>
      <c r="W109" s="262"/>
      <c r="X109" s="257"/>
      <c r="AJ109" s="101"/>
      <c r="AK109" s="101"/>
      <c r="AL109" s="101"/>
      <c r="AM109" s="101"/>
      <c r="AN109" s="101"/>
      <c r="AO109" s="101"/>
      <c r="AP109" s="101"/>
      <c r="AQ109" s="101"/>
      <c r="AR109" s="101"/>
      <c r="AS109" s="101"/>
      <c r="AT109" s="101"/>
      <c r="AU109" s="101"/>
      <c r="AV109" s="101"/>
      <c r="AW109" s="101"/>
      <c r="AX109" s="101"/>
      <c r="AY109" s="101"/>
      <c r="AZ109" s="101"/>
      <c r="BA109" s="101"/>
      <c r="BB109" s="101"/>
      <c r="BC109" s="101"/>
      <c r="BD109" s="101"/>
      <c r="BE109" s="101"/>
      <c r="BF109" s="101"/>
      <c r="BG109" s="101"/>
      <c r="BH109" s="101"/>
      <c r="BI109" s="101"/>
      <c r="BJ109" s="101"/>
      <c r="BK109" s="101"/>
      <c r="BL109" s="101"/>
      <c r="BM109" s="101"/>
      <c r="BN109" s="101"/>
      <c r="BO109" s="101"/>
    </row>
    <row r="110" spans="1:67">
      <c r="A110" s="101"/>
      <c r="B110" s="101"/>
      <c r="C110" s="101"/>
      <c r="D110" s="102"/>
      <c r="E110" s="102"/>
      <c r="F110" s="102"/>
      <c r="G110" s="102"/>
      <c r="H110" s="102"/>
      <c r="I110" s="102"/>
      <c r="J110" s="102"/>
      <c r="K110" s="101"/>
      <c r="L110" s="101"/>
      <c r="M110" s="101"/>
      <c r="N110" s="101"/>
      <c r="O110" s="101"/>
      <c r="P110" s="101"/>
      <c r="Q110" s="101"/>
      <c r="R110" s="101"/>
      <c r="S110" s="101"/>
      <c r="T110" s="101"/>
      <c r="U110" s="101"/>
      <c r="V110" s="262"/>
      <c r="W110" s="262"/>
      <c r="X110" s="257"/>
      <c r="AJ110" s="101"/>
      <c r="AK110" s="101"/>
      <c r="AL110" s="101"/>
      <c r="AM110" s="101"/>
      <c r="AN110" s="101"/>
      <c r="AO110" s="101"/>
      <c r="AP110" s="101"/>
      <c r="AQ110" s="101"/>
      <c r="AR110" s="101"/>
      <c r="AS110" s="101"/>
      <c r="AT110" s="101"/>
      <c r="AU110" s="101"/>
      <c r="AV110" s="101"/>
      <c r="AW110" s="101"/>
      <c r="AX110" s="101"/>
      <c r="AY110" s="101"/>
      <c r="AZ110" s="101"/>
      <c r="BA110" s="101"/>
      <c r="BB110" s="101"/>
      <c r="BC110" s="101"/>
      <c r="BD110" s="101"/>
      <c r="BE110" s="101"/>
      <c r="BF110" s="101"/>
      <c r="BG110" s="101"/>
      <c r="BH110" s="101"/>
      <c r="BI110" s="101"/>
      <c r="BJ110" s="101"/>
      <c r="BK110" s="101"/>
      <c r="BL110" s="101"/>
      <c r="BM110" s="101"/>
      <c r="BN110" s="101"/>
      <c r="BO110" s="101"/>
    </row>
    <row r="111" spans="1:67">
      <c r="A111" s="101"/>
      <c r="B111" s="101"/>
      <c r="C111" s="101"/>
      <c r="D111" s="102"/>
      <c r="E111" s="102"/>
      <c r="F111" s="102"/>
      <c r="G111" s="102"/>
      <c r="H111" s="102"/>
      <c r="I111" s="102"/>
      <c r="J111" s="102"/>
      <c r="K111" s="101"/>
      <c r="L111" s="101"/>
      <c r="M111" s="101"/>
      <c r="N111" s="101"/>
      <c r="O111" s="101"/>
      <c r="P111" s="101"/>
      <c r="Q111" s="101"/>
      <c r="R111" s="101"/>
      <c r="S111" s="101"/>
      <c r="T111" s="101"/>
      <c r="U111" s="101"/>
      <c r="V111" s="262"/>
      <c r="W111" s="262"/>
      <c r="X111" s="257"/>
      <c r="AJ111" s="101"/>
      <c r="AK111" s="101"/>
      <c r="AL111" s="101"/>
      <c r="AM111" s="101"/>
      <c r="AN111" s="101"/>
      <c r="AO111" s="101"/>
      <c r="AP111" s="101"/>
      <c r="AQ111" s="101"/>
      <c r="AR111" s="101"/>
      <c r="AS111" s="101"/>
      <c r="AT111" s="101"/>
      <c r="AU111" s="101"/>
      <c r="AV111" s="101"/>
      <c r="AW111" s="101"/>
      <c r="AX111" s="101"/>
      <c r="AY111" s="101"/>
      <c r="AZ111" s="101"/>
      <c r="BA111" s="101"/>
      <c r="BB111" s="101"/>
      <c r="BC111" s="101"/>
      <c r="BD111" s="101"/>
      <c r="BE111" s="101"/>
      <c r="BF111" s="101"/>
      <c r="BG111" s="101"/>
      <c r="BH111" s="101"/>
      <c r="BI111" s="101"/>
      <c r="BJ111" s="101"/>
      <c r="BK111" s="101"/>
      <c r="BL111" s="101"/>
      <c r="BM111" s="101"/>
      <c r="BN111" s="101"/>
      <c r="BO111" s="101"/>
    </row>
    <row r="112" spans="1:67">
      <c r="A112" s="101"/>
      <c r="B112" s="101"/>
      <c r="C112" s="101"/>
      <c r="D112" s="102"/>
      <c r="E112" s="102"/>
      <c r="F112" s="102"/>
      <c r="G112" s="102"/>
      <c r="H112" s="102"/>
      <c r="I112" s="102"/>
      <c r="J112" s="102"/>
      <c r="K112" s="101"/>
      <c r="L112" s="101"/>
      <c r="M112" s="101"/>
      <c r="N112" s="101"/>
      <c r="O112" s="101"/>
      <c r="P112" s="101"/>
      <c r="Q112" s="101"/>
      <c r="R112" s="101"/>
      <c r="S112" s="101"/>
      <c r="T112" s="101"/>
      <c r="U112" s="101"/>
      <c r="V112" s="262"/>
      <c r="W112" s="262"/>
      <c r="X112" s="257"/>
      <c r="AJ112" s="101"/>
      <c r="AK112" s="101"/>
      <c r="AL112" s="101"/>
      <c r="AM112" s="101"/>
      <c r="AN112" s="101"/>
      <c r="AO112" s="101"/>
      <c r="AP112" s="101"/>
      <c r="AQ112" s="101"/>
      <c r="AR112" s="101"/>
      <c r="AS112" s="101"/>
      <c r="AT112" s="101"/>
      <c r="AU112" s="101"/>
      <c r="AV112" s="101"/>
      <c r="AW112" s="101"/>
      <c r="AX112" s="101"/>
      <c r="AY112" s="101"/>
      <c r="AZ112" s="101"/>
      <c r="BA112" s="101"/>
      <c r="BB112" s="101"/>
      <c r="BC112" s="101"/>
      <c r="BD112" s="101"/>
      <c r="BE112" s="101"/>
      <c r="BF112" s="101"/>
      <c r="BG112" s="101"/>
      <c r="BH112" s="101"/>
      <c r="BI112" s="101"/>
      <c r="BJ112" s="101"/>
      <c r="BK112" s="101"/>
      <c r="BL112" s="101"/>
      <c r="BM112" s="101"/>
      <c r="BN112" s="101"/>
      <c r="BO112" s="101"/>
    </row>
    <row r="113" spans="1:67">
      <c r="A113" s="101"/>
      <c r="B113" s="101"/>
      <c r="C113" s="101"/>
      <c r="D113" s="102"/>
      <c r="E113" s="102"/>
      <c r="F113" s="102"/>
      <c r="G113" s="102"/>
      <c r="H113" s="102"/>
      <c r="I113" s="102"/>
      <c r="J113" s="102"/>
      <c r="K113" s="101"/>
      <c r="L113" s="101"/>
      <c r="M113" s="101"/>
      <c r="N113" s="101"/>
      <c r="O113" s="101"/>
      <c r="P113" s="101"/>
      <c r="Q113" s="101"/>
      <c r="R113" s="101"/>
      <c r="S113" s="101"/>
      <c r="T113" s="101"/>
      <c r="U113" s="101"/>
      <c r="V113" s="262"/>
      <c r="W113" s="262"/>
      <c r="X113" s="257"/>
      <c r="AJ113" s="101"/>
      <c r="AK113" s="101"/>
      <c r="AL113" s="101"/>
      <c r="AM113" s="101"/>
      <c r="AN113" s="101"/>
      <c r="AO113" s="101"/>
      <c r="AP113" s="101"/>
      <c r="AQ113" s="101"/>
      <c r="AR113" s="101"/>
      <c r="AS113" s="101"/>
      <c r="AT113" s="101"/>
      <c r="AU113" s="101"/>
      <c r="AV113" s="101"/>
      <c r="AW113" s="101"/>
      <c r="AX113" s="101"/>
      <c r="AY113" s="101"/>
      <c r="AZ113" s="101"/>
      <c r="BA113" s="101"/>
      <c r="BB113" s="101"/>
      <c r="BC113" s="101"/>
      <c r="BD113" s="101"/>
      <c r="BE113" s="101"/>
      <c r="BF113" s="101"/>
      <c r="BG113" s="101"/>
      <c r="BH113" s="101"/>
      <c r="BI113" s="101"/>
      <c r="BJ113" s="101"/>
      <c r="BK113" s="101"/>
      <c r="BL113" s="101"/>
      <c r="BM113" s="101"/>
      <c r="BN113" s="101"/>
      <c r="BO113" s="101"/>
    </row>
    <row r="114" spans="1:67" s="255" customFormat="1">
      <c r="D114" s="256"/>
      <c r="E114" s="256"/>
      <c r="F114" s="256"/>
      <c r="G114" s="256"/>
      <c r="H114" s="256"/>
      <c r="I114" s="256"/>
      <c r="J114" s="256"/>
      <c r="V114" s="256"/>
      <c r="W114" s="256"/>
    </row>
    <row r="115" spans="1:67" s="255" customFormat="1">
      <c r="D115" s="256"/>
      <c r="E115" s="256"/>
      <c r="F115" s="256"/>
      <c r="G115" s="256"/>
      <c r="H115" s="256"/>
      <c r="I115" s="256"/>
      <c r="J115" s="256"/>
      <c r="V115" s="256"/>
      <c r="W115" s="256"/>
    </row>
    <row r="116" spans="1:67" s="255" customFormat="1">
      <c r="D116" s="256"/>
      <c r="E116" s="256"/>
      <c r="F116" s="256"/>
      <c r="G116" s="256"/>
      <c r="H116" s="256"/>
      <c r="I116" s="256"/>
      <c r="J116" s="256"/>
      <c r="V116" s="256"/>
      <c r="W116" s="256"/>
    </row>
    <row r="117" spans="1:67" s="255" customFormat="1">
      <c r="D117" s="256"/>
      <c r="E117" s="256"/>
      <c r="F117" s="256"/>
      <c r="G117" s="256"/>
      <c r="H117" s="256"/>
      <c r="I117" s="256"/>
      <c r="J117" s="256"/>
      <c r="V117" s="256"/>
      <c r="W117" s="256"/>
    </row>
    <row r="118" spans="1:67" s="255" customFormat="1">
      <c r="D118" s="256"/>
      <c r="E118" s="256"/>
      <c r="F118" s="256"/>
      <c r="G118" s="256"/>
      <c r="H118" s="256"/>
      <c r="I118" s="256"/>
      <c r="J118" s="256"/>
      <c r="V118" s="256"/>
      <c r="W118" s="256"/>
    </row>
    <row r="119" spans="1:67" s="255" customFormat="1">
      <c r="D119" s="256"/>
      <c r="E119" s="256"/>
      <c r="F119" s="256"/>
      <c r="G119" s="256"/>
      <c r="H119" s="256"/>
      <c r="I119" s="256"/>
      <c r="J119" s="256"/>
      <c r="V119" s="256"/>
      <c r="W119" s="256"/>
    </row>
    <row r="120" spans="1:67" s="255" customFormat="1">
      <c r="D120" s="256"/>
      <c r="E120" s="256"/>
      <c r="F120" s="256"/>
      <c r="G120" s="256"/>
      <c r="H120" s="256"/>
      <c r="I120" s="256"/>
      <c r="J120" s="256"/>
      <c r="V120" s="256"/>
      <c r="W120" s="256"/>
    </row>
    <row r="121" spans="1:67" s="255" customFormat="1">
      <c r="D121" s="256"/>
      <c r="E121" s="256"/>
      <c r="F121" s="256"/>
      <c r="G121" s="256"/>
      <c r="H121" s="256"/>
      <c r="I121" s="256"/>
      <c r="J121" s="256"/>
      <c r="V121" s="256"/>
      <c r="W121" s="256"/>
    </row>
    <row r="122" spans="1:67" s="255" customFormat="1">
      <c r="D122" s="256"/>
      <c r="E122" s="256"/>
      <c r="F122" s="256"/>
      <c r="G122" s="256"/>
      <c r="H122" s="256"/>
      <c r="I122" s="256"/>
      <c r="J122" s="256"/>
      <c r="V122" s="256"/>
      <c r="W122" s="256"/>
    </row>
    <row r="123" spans="1:67" s="255" customFormat="1">
      <c r="D123" s="256"/>
      <c r="E123" s="256"/>
      <c r="F123" s="256"/>
      <c r="G123" s="256"/>
      <c r="H123" s="256"/>
      <c r="I123" s="256"/>
      <c r="J123" s="256"/>
      <c r="V123" s="256"/>
      <c r="W123" s="256"/>
    </row>
    <row r="124" spans="1:67" s="255" customFormat="1">
      <c r="D124" s="256"/>
      <c r="E124" s="256"/>
      <c r="F124" s="256"/>
      <c r="G124" s="256"/>
      <c r="H124" s="256"/>
      <c r="I124" s="256"/>
      <c r="J124" s="256"/>
      <c r="V124" s="256"/>
      <c r="W124" s="256"/>
    </row>
    <row r="125" spans="1:67" s="255" customFormat="1">
      <c r="D125" s="256"/>
      <c r="E125" s="256"/>
      <c r="F125" s="256"/>
      <c r="G125" s="256"/>
      <c r="H125" s="256"/>
      <c r="I125" s="256"/>
      <c r="J125" s="256"/>
      <c r="V125" s="256"/>
      <c r="W125" s="256"/>
    </row>
    <row r="126" spans="1:67" s="255" customFormat="1">
      <c r="D126" s="256"/>
      <c r="E126" s="256"/>
      <c r="F126" s="256"/>
      <c r="G126" s="256"/>
      <c r="H126" s="256"/>
      <c r="I126" s="256"/>
      <c r="J126" s="256"/>
      <c r="V126" s="256"/>
      <c r="W126" s="256"/>
    </row>
    <row r="127" spans="1:67" s="255" customFormat="1">
      <c r="D127" s="256"/>
      <c r="E127" s="256"/>
      <c r="F127" s="256"/>
      <c r="G127" s="256"/>
      <c r="H127" s="256"/>
      <c r="I127" s="256"/>
      <c r="J127" s="256"/>
      <c r="V127" s="256"/>
      <c r="W127" s="256"/>
    </row>
    <row r="128" spans="1:67" s="255" customFormat="1">
      <c r="D128" s="256"/>
      <c r="E128" s="256"/>
      <c r="F128" s="256"/>
      <c r="G128" s="256"/>
      <c r="H128" s="256"/>
      <c r="I128" s="256"/>
      <c r="J128" s="256"/>
      <c r="V128" s="256"/>
      <c r="W128" s="256"/>
    </row>
    <row r="129" spans="4:23" s="255" customFormat="1">
      <c r="D129" s="256"/>
      <c r="E129" s="256"/>
      <c r="F129" s="256"/>
      <c r="G129" s="256"/>
      <c r="H129" s="256"/>
      <c r="I129" s="256"/>
      <c r="J129" s="256"/>
      <c r="V129" s="256"/>
      <c r="W129" s="256"/>
    </row>
    <row r="130" spans="4:23" s="255" customFormat="1">
      <c r="D130" s="256"/>
      <c r="E130" s="256"/>
      <c r="F130" s="256"/>
      <c r="G130" s="256"/>
      <c r="H130" s="256"/>
      <c r="I130" s="256"/>
      <c r="J130" s="256"/>
      <c r="V130" s="256"/>
      <c r="W130" s="256"/>
    </row>
    <row r="131" spans="4:23" s="255" customFormat="1">
      <c r="D131" s="256"/>
      <c r="E131" s="256"/>
      <c r="F131" s="256"/>
      <c r="G131" s="256"/>
      <c r="H131" s="256"/>
      <c r="I131" s="256"/>
      <c r="J131" s="256"/>
      <c r="V131" s="256"/>
      <c r="W131" s="256"/>
    </row>
    <row r="132" spans="4:23" s="255" customFormat="1">
      <c r="D132" s="256"/>
      <c r="E132" s="256"/>
      <c r="F132" s="256"/>
      <c r="G132" s="256"/>
      <c r="H132" s="256"/>
      <c r="I132" s="256"/>
      <c r="J132" s="256"/>
      <c r="V132" s="256"/>
      <c r="W132" s="256"/>
    </row>
    <row r="133" spans="4:23" s="255" customFormat="1">
      <c r="D133" s="256"/>
      <c r="E133" s="256"/>
      <c r="F133" s="256"/>
      <c r="G133" s="256"/>
      <c r="H133" s="256"/>
      <c r="I133" s="256"/>
      <c r="J133" s="256"/>
      <c r="V133" s="256"/>
      <c r="W133" s="256"/>
    </row>
    <row r="134" spans="4:23" s="255" customFormat="1">
      <c r="D134" s="256"/>
      <c r="E134" s="256"/>
      <c r="F134" s="256"/>
      <c r="G134" s="256"/>
      <c r="H134" s="256"/>
      <c r="I134" s="256"/>
      <c r="J134" s="256"/>
      <c r="V134" s="256"/>
      <c r="W134" s="256"/>
    </row>
    <row r="135" spans="4:23" s="255" customFormat="1">
      <c r="D135" s="256"/>
      <c r="E135" s="256"/>
      <c r="F135" s="256"/>
      <c r="G135" s="256"/>
      <c r="H135" s="256"/>
      <c r="I135" s="256"/>
      <c r="J135" s="256"/>
      <c r="V135" s="256"/>
      <c r="W135" s="256"/>
    </row>
    <row r="136" spans="4:23" s="255" customFormat="1">
      <c r="D136" s="256"/>
      <c r="E136" s="256"/>
      <c r="F136" s="256"/>
      <c r="G136" s="256"/>
      <c r="H136" s="256"/>
      <c r="I136" s="256"/>
      <c r="J136" s="256"/>
      <c r="V136" s="256"/>
      <c r="W136" s="256"/>
    </row>
    <row r="137" spans="4:23" s="255" customFormat="1">
      <c r="D137" s="256"/>
      <c r="E137" s="256"/>
      <c r="F137" s="256"/>
      <c r="G137" s="256"/>
      <c r="H137" s="256"/>
      <c r="I137" s="256"/>
      <c r="J137" s="256"/>
      <c r="V137" s="256"/>
      <c r="W137" s="256"/>
    </row>
    <row r="138" spans="4:23" s="255" customFormat="1">
      <c r="D138" s="256"/>
      <c r="E138" s="256"/>
      <c r="F138" s="256"/>
      <c r="G138" s="256"/>
      <c r="H138" s="256"/>
      <c r="I138" s="256"/>
      <c r="J138" s="256"/>
      <c r="V138" s="256"/>
      <c r="W138" s="256"/>
    </row>
    <row r="139" spans="4:23" s="255" customFormat="1">
      <c r="D139" s="256"/>
      <c r="E139" s="256"/>
      <c r="F139" s="256"/>
      <c r="G139" s="256"/>
      <c r="H139" s="256"/>
      <c r="I139" s="256"/>
      <c r="J139" s="256"/>
      <c r="V139" s="256"/>
      <c r="W139" s="256"/>
    </row>
    <row r="140" spans="4:23" s="255" customFormat="1">
      <c r="D140" s="256"/>
      <c r="E140" s="256"/>
      <c r="F140" s="256"/>
      <c r="G140" s="256"/>
      <c r="H140" s="256"/>
      <c r="I140" s="256"/>
      <c r="J140" s="256"/>
      <c r="V140" s="256"/>
      <c r="W140" s="256"/>
    </row>
    <row r="141" spans="4:23" s="255" customFormat="1">
      <c r="D141" s="256"/>
      <c r="E141" s="256"/>
      <c r="F141" s="256"/>
      <c r="G141" s="256"/>
      <c r="H141" s="256"/>
      <c r="I141" s="256"/>
      <c r="J141" s="256"/>
      <c r="V141" s="256"/>
      <c r="W141" s="256"/>
    </row>
    <row r="142" spans="4:23" s="255" customFormat="1">
      <c r="D142" s="256"/>
      <c r="E142" s="256"/>
      <c r="F142" s="256"/>
      <c r="G142" s="256"/>
      <c r="H142" s="256"/>
      <c r="I142" s="256"/>
      <c r="J142" s="256"/>
      <c r="V142" s="256"/>
      <c r="W142" s="256"/>
    </row>
    <row r="143" spans="4:23" s="255" customFormat="1">
      <c r="D143" s="256"/>
      <c r="E143" s="256"/>
      <c r="F143" s="256"/>
      <c r="G143" s="256"/>
      <c r="H143" s="256"/>
      <c r="I143" s="256"/>
      <c r="J143" s="256"/>
      <c r="V143" s="256"/>
      <c r="W143" s="256"/>
    </row>
    <row r="144" spans="4:23" s="255" customFormat="1">
      <c r="D144" s="256"/>
      <c r="E144" s="256"/>
      <c r="F144" s="256"/>
      <c r="G144" s="256"/>
      <c r="H144" s="256"/>
      <c r="I144" s="256"/>
      <c r="J144" s="256"/>
      <c r="V144" s="256"/>
      <c r="W144" s="256"/>
    </row>
    <row r="145" spans="4:23" s="255" customFormat="1">
      <c r="D145" s="256"/>
      <c r="E145" s="256"/>
      <c r="F145" s="256"/>
      <c r="G145" s="256"/>
      <c r="H145" s="256"/>
      <c r="I145" s="256"/>
      <c r="J145" s="256"/>
      <c r="V145" s="256"/>
      <c r="W145" s="256"/>
    </row>
    <row r="146" spans="4:23" s="255" customFormat="1">
      <c r="D146" s="256"/>
      <c r="E146" s="256"/>
      <c r="F146" s="256"/>
      <c r="G146" s="256"/>
      <c r="H146" s="256"/>
      <c r="I146" s="256"/>
      <c r="J146" s="256"/>
      <c r="V146" s="256"/>
      <c r="W146" s="256"/>
    </row>
    <row r="147" spans="4:23" s="255" customFormat="1">
      <c r="D147" s="256"/>
      <c r="E147" s="256"/>
      <c r="F147" s="256"/>
      <c r="G147" s="256"/>
      <c r="H147" s="256"/>
      <c r="I147" s="256"/>
      <c r="J147" s="256"/>
      <c r="V147" s="256"/>
      <c r="W147" s="256"/>
    </row>
    <row r="148" spans="4:23" s="255" customFormat="1">
      <c r="D148" s="256"/>
      <c r="E148" s="256"/>
      <c r="F148" s="256"/>
      <c r="G148" s="256"/>
      <c r="H148" s="256"/>
      <c r="I148" s="256"/>
      <c r="J148" s="256"/>
      <c r="V148" s="256"/>
      <c r="W148" s="256"/>
    </row>
    <row r="149" spans="4:23" s="255" customFormat="1">
      <c r="D149" s="256"/>
      <c r="E149" s="256"/>
      <c r="F149" s="256"/>
      <c r="G149" s="256"/>
      <c r="H149" s="256"/>
      <c r="I149" s="256"/>
      <c r="J149" s="256"/>
      <c r="V149" s="256"/>
      <c r="W149" s="256"/>
    </row>
    <row r="150" spans="4:23" s="255" customFormat="1">
      <c r="D150" s="256"/>
      <c r="E150" s="256"/>
      <c r="F150" s="256"/>
      <c r="G150" s="256"/>
      <c r="H150" s="256"/>
      <c r="I150" s="256"/>
      <c r="J150" s="256"/>
      <c r="V150" s="256"/>
      <c r="W150" s="256"/>
    </row>
    <row r="151" spans="4:23" s="255" customFormat="1">
      <c r="D151" s="256"/>
      <c r="E151" s="256"/>
      <c r="F151" s="256"/>
      <c r="G151" s="256"/>
      <c r="H151" s="256"/>
      <c r="I151" s="256"/>
      <c r="J151" s="256"/>
      <c r="V151" s="256"/>
      <c r="W151" s="256"/>
    </row>
    <row r="152" spans="4:23" s="255" customFormat="1">
      <c r="D152" s="256"/>
      <c r="E152" s="256"/>
      <c r="F152" s="256"/>
      <c r="G152" s="256"/>
      <c r="H152" s="256"/>
      <c r="I152" s="256"/>
      <c r="J152" s="256"/>
      <c r="V152" s="256"/>
      <c r="W152" s="256"/>
    </row>
    <row r="153" spans="4:23" s="255" customFormat="1">
      <c r="D153" s="256"/>
      <c r="E153" s="256"/>
      <c r="F153" s="256"/>
      <c r="G153" s="256"/>
      <c r="H153" s="256"/>
      <c r="I153" s="256"/>
      <c r="J153" s="256"/>
      <c r="V153" s="256"/>
      <c r="W153" s="256"/>
    </row>
    <row r="154" spans="4:23" s="255" customFormat="1">
      <c r="D154" s="256"/>
      <c r="E154" s="256"/>
      <c r="F154" s="256"/>
      <c r="G154" s="256"/>
      <c r="H154" s="256"/>
      <c r="I154" s="256"/>
      <c r="J154" s="256"/>
      <c r="V154" s="256"/>
      <c r="W154" s="256"/>
    </row>
    <row r="155" spans="4:23" s="255" customFormat="1">
      <c r="D155" s="256"/>
      <c r="E155" s="256"/>
      <c r="F155" s="256"/>
      <c r="G155" s="256"/>
      <c r="H155" s="256"/>
      <c r="I155" s="256"/>
      <c r="J155" s="256"/>
      <c r="V155" s="256"/>
      <c r="W155" s="256"/>
    </row>
    <row r="156" spans="4:23" s="255" customFormat="1">
      <c r="D156" s="256"/>
      <c r="E156" s="256"/>
      <c r="F156" s="256"/>
      <c r="G156" s="256"/>
      <c r="H156" s="256"/>
      <c r="I156" s="256"/>
      <c r="J156" s="256"/>
      <c r="V156" s="256"/>
      <c r="W156" s="256"/>
    </row>
    <row r="157" spans="4:23" s="255" customFormat="1">
      <c r="D157" s="256"/>
      <c r="E157" s="256"/>
      <c r="F157" s="256"/>
      <c r="G157" s="256"/>
      <c r="H157" s="256"/>
      <c r="I157" s="256"/>
      <c r="J157" s="256"/>
      <c r="V157" s="256"/>
      <c r="W157" s="256"/>
    </row>
    <row r="158" spans="4:23" s="255" customFormat="1">
      <c r="D158" s="256"/>
      <c r="E158" s="256"/>
      <c r="F158" s="256"/>
      <c r="G158" s="256"/>
      <c r="H158" s="256"/>
      <c r="I158" s="256"/>
      <c r="J158" s="256"/>
      <c r="V158" s="256"/>
      <c r="W158" s="256"/>
    </row>
    <row r="159" spans="4:23" s="255" customFormat="1">
      <c r="D159" s="256"/>
      <c r="E159" s="256"/>
      <c r="F159" s="256"/>
      <c r="G159" s="256"/>
      <c r="H159" s="256"/>
      <c r="I159" s="256"/>
      <c r="J159" s="256"/>
      <c r="V159" s="256"/>
      <c r="W159" s="256"/>
    </row>
    <row r="160" spans="4:23" s="255" customFormat="1">
      <c r="D160" s="256"/>
      <c r="E160" s="256"/>
      <c r="F160" s="256"/>
      <c r="G160" s="256"/>
      <c r="H160" s="256"/>
      <c r="I160" s="256"/>
      <c r="J160" s="256"/>
      <c r="V160" s="256"/>
      <c r="W160" s="256"/>
    </row>
    <row r="161" spans="4:23" s="255" customFormat="1">
      <c r="D161" s="256"/>
      <c r="E161" s="256"/>
      <c r="F161" s="256"/>
      <c r="G161" s="256"/>
      <c r="H161" s="256"/>
      <c r="I161" s="256"/>
      <c r="J161" s="256"/>
      <c r="V161" s="256"/>
      <c r="W161" s="256"/>
    </row>
    <row r="162" spans="4:23" s="255" customFormat="1">
      <c r="D162" s="256"/>
      <c r="E162" s="256"/>
      <c r="F162" s="256"/>
      <c r="G162" s="256"/>
      <c r="H162" s="256"/>
      <c r="I162" s="256"/>
      <c r="J162" s="256"/>
      <c r="V162" s="256"/>
      <c r="W162" s="256"/>
    </row>
    <row r="163" spans="4:23" s="255" customFormat="1">
      <c r="D163" s="256"/>
      <c r="E163" s="256"/>
      <c r="F163" s="256"/>
      <c r="G163" s="256"/>
      <c r="H163" s="256"/>
      <c r="I163" s="256"/>
      <c r="J163" s="256"/>
      <c r="V163" s="256"/>
      <c r="W163" s="256"/>
    </row>
  </sheetData>
  <sheetProtection algorithmName="SHA-512" hashValue="ycBZqlEqWpEH+8xpCbrYHSl1S4pxZ3WbbiAdJut7MWSktzpe9DxRYVmvnTCfcdj3QrmouEGvuE5iAR4wASq8fA==" saltValue="E4zDW2mosfi1nA7Am2ngVw==" spinCount="100000" sheet="1" objects="1" scenarios="1"/>
  <dataConsolidate/>
  <mergeCells count="38">
    <mergeCell ref="C77:M78"/>
    <mergeCell ref="N34:Q34"/>
    <mergeCell ref="N40:P40"/>
    <mergeCell ref="D34:G34"/>
    <mergeCell ref="D43:G43"/>
    <mergeCell ref="D37:D38"/>
    <mergeCell ref="G75:N75"/>
    <mergeCell ref="G74:N74"/>
    <mergeCell ref="G73:N73"/>
    <mergeCell ref="G70:N70"/>
    <mergeCell ref="G69:N69"/>
    <mergeCell ref="E47:G48"/>
    <mergeCell ref="D12:G12"/>
    <mergeCell ref="C58:M58"/>
    <mergeCell ref="C66:D66"/>
    <mergeCell ref="C65:D65"/>
    <mergeCell ref="C64:D64"/>
    <mergeCell ref="C63:D63"/>
    <mergeCell ref="D27:E27"/>
    <mergeCell ref="D25:G25"/>
    <mergeCell ref="AH23:AI23"/>
    <mergeCell ref="AH24:AI24"/>
    <mergeCell ref="D23:F23"/>
    <mergeCell ref="D14:G14"/>
    <mergeCell ref="D13:G13"/>
    <mergeCell ref="D17:F17"/>
    <mergeCell ref="D20:F20"/>
    <mergeCell ref="D15:G15"/>
    <mergeCell ref="AB7:AB8"/>
    <mergeCell ref="B3:F4"/>
    <mergeCell ref="D5:G5"/>
    <mergeCell ref="D7:G7"/>
    <mergeCell ref="Z6:AE6"/>
    <mergeCell ref="Z7:Z8"/>
    <mergeCell ref="AA7:AA8"/>
    <mergeCell ref="AC7:AC8"/>
    <mergeCell ref="AD7:AD8"/>
    <mergeCell ref="AE7:AE8"/>
  </mergeCells>
  <conditionalFormatting sqref="N37">
    <cfRule type="cellIs" dxfId="41" priority="18" operator="equal">
      <formula>"Nein"</formula>
    </cfRule>
    <cfRule type="cellIs" dxfId="40" priority="19" operator="equal">
      <formula>"Ja"</formula>
    </cfRule>
    <cfRule type="cellIs" dxfId="39" priority="37" operator="equal">
      <formula>"falsche Gebäudehöhe"</formula>
    </cfRule>
    <cfRule type="containsText" dxfId="38" priority="38" stopIfTrue="1" operator="containsText" text="Ja">
      <formula>NOT(ISERROR(SEARCH("Ja",N37)))</formula>
    </cfRule>
  </conditionalFormatting>
  <conditionalFormatting sqref="R41 AD10 AD12:AD13 Q39:Q40">
    <cfRule type="cellIs" dxfId="37" priority="35" operator="equal">
      <formula>"falsche Gebäudehöhe"</formula>
    </cfRule>
    <cfRule type="cellIs" dxfId="36" priority="36" operator="greaterThan">
      <formula>0</formula>
    </cfRule>
  </conditionalFormatting>
  <conditionalFormatting sqref="AH24:AI24">
    <cfRule type="cellIs" dxfId="35" priority="33" operator="equal">
      <formula>"falsche Gebäudehöhe"</formula>
    </cfRule>
    <cfRule type="cellIs" dxfId="34" priority="34" operator="equal">
      <formula>"falsche Gebäudehöhe"</formula>
    </cfRule>
  </conditionalFormatting>
  <conditionalFormatting sqref="AC9:AC10 O47 Q47 J29 AE10:AF10 AF9 AD9 AF11:AF13 S35 S37:S41 E38:E39">
    <cfRule type="cellIs" dxfId="33" priority="32" operator="equal">
      <formula>"falsche Gebäudehöhe"</formula>
    </cfRule>
  </conditionalFormatting>
  <conditionalFormatting sqref="R41">
    <cfRule type="cellIs" dxfId="32" priority="21" operator="greaterThan">
      <formula>0</formula>
    </cfRule>
    <cfRule type="cellIs" dxfId="31" priority="22" operator="greaterThan">
      <formula>1</formula>
    </cfRule>
    <cfRule type="cellIs" dxfId="30" priority="23" operator="lessThan">
      <formula>1</formula>
    </cfRule>
    <cfRule type="cellIs" dxfId="29" priority="24" operator="greaterThan">
      <formula>0</formula>
    </cfRule>
    <cfRule type="colorScale" priority="27">
      <colorScale>
        <cfvo type="min"/>
        <cfvo type="percentile" val="50"/>
        <cfvo type="max"/>
        <color rgb="FF63BE7B"/>
        <color rgb="FFFFEB84"/>
        <color rgb="FFF8696B"/>
      </colorScale>
    </cfRule>
  </conditionalFormatting>
  <conditionalFormatting sqref="N48:R48">
    <cfRule type="cellIs" dxfId="28" priority="20" operator="greaterThan">
      <formula>0</formula>
    </cfRule>
  </conditionalFormatting>
  <conditionalFormatting sqref="E11">
    <cfRule type="cellIs" dxfId="27" priority="16" operator="greaterThan">
      <formula>270</formula>
    </cfRule>
    <cfRule type="cellIs" dxfId="26" priority="17" operator="greaterThan">
      <formula>270</formula>
    </cfRule>
  </conditionalFormatting>
  <conditionalFormatting sqref="D11">
    <cfRule type="cellIs" dxfId="25" priority="15" operator="greaterThan">
      <formula>450</formula>
    </cfRule>
  </conditionalFormatting>
  <conditionalFormatting sqref="D13:G13">
    <cfRule type="containsText" dxfId="24" priority="13" operator="containsText" text="Ausgewählter Kasten kann nicht mit ausgewählter Revisionsart kombiniert werden!">
      <formula>NOT(ISERROR(SEARCH("Ausgewählter Kasten kann nicht mit ausgewählter Revisionsart kombiniert werden!",D13)))</formula>
    </cfRule>
  </conditionalFormatting>
  <conditionalFormatting sqref="F11">
    <cfRule type="expression" dxfId="23" priority="5">
      <formula>$D$13="Ausgewählter Kasten kann nicht mit ausgewählter Konsole kombiniert werden!"</formula>
    </cfRule>
  </conditionalFormatting>
  <conditionalFormatting sqref="D48">
    <cfRule type="expression" dxfId="22" priority="4">
      <formula>$D$13="Ausgewählter Kasten kann nicht mit ausgewählter Konsole kombiniert werden!"</formula>
    </cfRule>
  </conditionalFormatting>
  <conditionalFormatting sqref="O38">
    <cfRule type="containsText" dxfId="21" priority="3" operator="containsText" text="Für den Einbau einer Konsole muss ein Spezialverstärkungseisen genutzt werden!">
      <formula>NOT(ISERROR(SEARCH("Für den Einbau einer Konsole muss ein Spezialverstärkungseisen genutzt werden!",O38)))</formula>
    </cfRule>
  </conditionalFormatting>
  <conditionalFormatting sqref="D37">
    <cfRule type="expression" dxfId="20" priority="44">
      <formula>$O$38="Für den Einbau einer Konsole muss ein Spezialverstärkungseisen genutzt werden!"</formula>
    </cfRule>
  </conditionalFormatting>
  <dataValidations count="5">
    <dataValidation type="list" allowBlank="1" showInputMessage="1" showErrorMessage="1" sqref="D19" xr:uid="{00000000-0002-0000-0000-000000000000}">
      <formula1>Klasse_ABC2</formula1>
    </dataValidation>
    <dataValidation type="list" allowBlank="1" showInputMessage="1" showErrorMessage="1" sqref="D37" xr:uid="{00000000-0002-0000-0000-000001000000}">
      <formula1>spezialverstaerkungseisen22</formula1>
    </dataValidation>
    <dataValidation type="list" allowBlank="1" showInputMessage="1" showErrorMessage="1" sqref="D22" xr:uid="{00000000-0002-0000-0000-000002000000}">
      <formula1>windklassen2</formula1>
    </dataValidation>
    <dataValidation type="list" allowBlank="1" showInputMessage="1" showErrorMessage="1" sqref="F11" xr:uid="{00000000-0002-0000-0000-000003000000}">
      <formula1>Kastenhöhen</formula1>
    </dataValidation>
    <dataValidation type="list" allowBlank="1" showInputMessage="1" showErrorMessage="1" sqref="F29" xr:uid="{00000000-0002-0000-0000-000004000000}">
      <formula1>blendrahmenmaterial</formula1>
    </dataValidation>
  </dataValidations>
  <printOptions horizontalCentered="1" verticalCentered="1"/>
  <pageMargins left="7.874015748031496E-2" right="7.874015748031496E-2" top="0.39370078740157483" bottom="0.39370078740157483" header="0.31496062992125984" footer="0.31496062992125984"/>
  <pageSetup paperSize="9" scale="15"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000-000005000000}">
          <x14:formula1>
            <xm:f>Einstellungen!$B$8:$F$8</xm:f>
          </x14:formula1>
          <xm:sqref>D48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N44"/>
  <sheetViews>
    <sheetView zoomScale="70" zoomScaleNormal="70" workbookViewId="0">
      <selection activeCell="B22" sqref="B22"/>
    </sheetView>
  </sheetViews>
  <sheetFormatPr baseColWidth="10" defaultColWidth="11.42578125" defaultRowHeight="15"/>
  <cols>
    <col min="1" max="7" width="32.7109375" style="2" customWidth="1"/>
    <col min="8" max="8" width="30.7109375" style="2" customWidth="1"/>
    <col min="9" max="13" width="32.7109375" style="2" customWidth="1"/>
    <col min="14" max="14" width="73.28515625" style="2" customWidth="1"/>
    <col min="15" max="16384" width="11.42578125" style="2"/>
  </cols>
  <sheetData>
    <row r="1" spans="1:14" ht="40.700000000000003" customHeight="1">
      <c r="A1" s="63"/>
      <c r="B1" s="63"/>
      <c r="C1" s="63"/>
      <c r="D1" s="63"/>
      <c r="E1" s="63"/>
      <c r="F1" s="63"/>
      <c r="G1" s="63"/>
      <c r="H1" s="32"/>
    </row>
    <row r="2" spans="1:14" ht="39.950000000000003" customHeight="1">
      <c r="A2" s="64" t="s">
        <v>57</v>
      </c>
      <c r="B2" s="64" t="s">
        <v>18</v>
      </c>
      <c r="C2" s="200"/>
      <c r="D2" s="32"/>
      <c r="H2" s="32"/>
    </row>
    <row r="3" spans="1:14" ht="39.950000000000003" customHeight="1">
      <c r="A3" s="34" t="s">
        <v>162</v>
      </c>
      <c r="B3" s="197">
        <v>8.3000000000000007</v>
      </c>
      <c r="C3" s="199"/>
      <c r="D3" s="55" t="s">
        <v>99</v>
      </c>
      <c r="H3" s="32"/>
      <c r="I3" s="57"/>
    </row>
    <row r="4" spans="1:14" ht="39.950000000000003" customHeight="1">
      <c r="A4" s="34" t="s">
        <v>161</v>
      </c>
      <c r="B4" s="197">
        <v>2.4300000000000002</v>
      </c>
      <c r="C4" s="199"/>
      <c r="D4" s="55" t="s">
        <v>100</v>
      </c>
      <c r="H4" s="32"/>
      <c r="N4" s="69"/>
    </row>
    <row r="5" spans="1:14" ht="39.950000000000003" customHeight="1">
      <c r="A5" s="34" t="s">
        <v>58</v>
      </c>
      <c r="B5" s="198">
        <v>0</v>
      </c>
      <c r="C5" s="198"/>
      <c r="D5" s="55" t="s">
        <v>97</v>
      </c>
      <c r="H5" s="32"/>
    </row>
    <row r="6" spans="1:14" ht="29.25" customHeight="1" thickBot="1">
      <c r="A6" s="32"/>
      <c r="B6" s="32"/>
      <c r="C6" s="32"/>
      <c r="D6" s="32"/>
      <c r="E6" s="32"/>
      <c r="F6" s="32"/>
      <c r="G6" s="32"/>
      <c r="H6" s="32"/>
    </row>
    <row r="7" spans="1:14" ht="56.25" customHeight="1">
      <c r="A7" s="368" t="s">
        <v>69</v>
      </c>
      <c r="B7" s="372" t="s">
        <v>13</v>
      </c>
      <c r="C7" s="373"/>
      <c r="D7" s="373"/>
      <c r="E7" s="373"/>
      <c r="F7" s="374"/>
      <c r="G7" s="215"/>
      <c r="H7" s="215"/>
      <c r="J7" s="370" t="s">
        <v>69</v>
      </c>
      <c r="K7" s="65" t="s">
        <v>13</v>
      </c>
      <c r="L7" s="370" t="s">
        <v>14</v>
      </c>
      <c r="M7" s="366" t="s">
        <v>56</v>
      </c>
    </row>
    <row r="8" spans="1:14" ht="56.25" customHeight="1" thickBot="1">
      <c r="A8" s="369"/>
      <c r="B8" s="281" t="s">
        <v>181</v>
      </c>
      <c r="C8" s="282" t="s">
        <v>182</v>
      </c>
      <c r="D8" s="282" t="s">
        <v>183</v>
      </c>
      <c r="E8" s="282" t="s">
        <v>184</v>
      </c>
      <c r="F8" s="283" t="s">
        <v>180</v>
      </c>
      <c r="G8" s="215"/>
      <c r="H8" s="215"/>
      <c r="J8" s="371"/>
      <c r="K8" s="65"/>
      <c r="L8" s="371"/>
      <c r="M8" s="367"/>
    </row>
    <row r="9" spans="1:14" ht="39.950000000000003" customHeight="1">
      <c r="A9" s="275">
        <v>24</v>
      </c>
      <c r="B9" s="278" t="s">
        <v>167</v>
      </c>
      <c r="C9" s="279" t="s">
        <v>168</v>
      </c>
      <c r="D9" s="279" t="s">
        <v>192</v>
      </c>
      <c r="E9" s="279" t="s">
        <v>169</v>
      </c>
      <c r="F9" s="280"/>
      <c r="J9" s="35">
        <v>24</v>
      </c>
      <c r="K9" s="35" t="s">
        <v>63</v>
      </c>
      <c r="L9" s="35">
        <v>1.7</v>
      </c>
      <c r="M9" s="35">
        <v>8.5</v>
      </c>
    </row>
    <row r="10" spans="1:14" ht="39.950000000000003" customHeight="1">
      <c r="A10" s="276">
        <v>22</v>
      </c>
      <c r="B10" s="273"/>
      <c r="C10" s="204"/>
      <c r="D10" s="204" t="s">
        <v>64</v>
      </c>
      <c r="E10" s="204"/>
      <c r="F10" s="205" t="s">
        <v>64</v>
      </c>
      <c r="J10" s="35">
        <v>22</v>
      </c>
      <c r="K10" s="35" t="s">
        <v>64</v>
      </c>
      <c r="L10" s="35">
        <f>L9</f>
        <v>1.7</v>
      </c>
      <c r="M10" s="35">
        <f>M9</f>
        <v>8.5</v>
      </c>
    </row>
    <row r="11" spans="1:14" ht="39.950000000000003" customHeight="1">
      <c r="A11" s="276">
        <v>20</v>
      </c>
      <c r="B11" s="273"/>
      <c r="C11" s="204"/>
      <c r="D11" s="204" t="s">
        <v>65</v>
      </c>
      <c r="E11" s="204" t="s">
        <v>170</v>
      </c>
      <c r="F11" s="205"/>
      <c r="J11" s="35">
        <v>20</v>
      </c>
      <c r="K11" s="35" t="s">
        <v>65</v>
      </c>
      <c r="L11" s="35">
        <v>1.7</v>
      </c>
      <c r="M11" s="35">
        <v>7.5</v>
      </c>
    </row>
    <row r="12" spans="1:14" ht="39.950000000000003" customHeight="1">
      <c r="A12" s="276">
        <v>18.5</v>
      </c>
      <c r="B12" s="273"/>
      <c r="C12" s="204"/>
      <c r="D12" s="204" t="s">
        <v>66</v>
      </c>
      <c r="E12" s="204"/>
      <c r="F12" s="205" t="s">
        <v>66</v>
      </c>
      <c r="J12" s="35">
        <v>18.5</v>
      </c>
      <c r="K12" s="35" t="s">
        <v>66</v>
      </c>
      <c r="L12" s="35">
        <f t="shared" ref="L12:M14" si="0">L$11</f>
        <v>1.7</v>
      </c>
      <c r="M12" s="35">
        <f t="shared" si="0"/>
        <v>7.5</v>
      </c>
    </row>
    <row r="13" spans="1:14" ht="39.950000000000003" customHeight="1">
      <c r="A13" s="276">
        <v>17.5</v>
      </c>
      <c r="B13" s="273"/>
      <c r="C13" s="204"/>
      <c r="D13" s="204" t="s">
        <v>67</v>
      </c>
      <c r="E13" s="204" t="s">
        <v>171</v>
      </c>
      <c r="F13" s="205"/>
      <c r="J13" s="35">
        <v>17.5</v>
      </c>
      <c r="K13" s="35" t="s">
        <v>67</v>
      </c>
      <c r="L13" s="35">
        <f t="shared" si="0"/>
        <v>1.7</v>
      </c>
      <c r="M13" s="35">
        <f t="shared" si="0"/>
        <v>7.5</v>
      </c>
    </row>
    <row r="14" spans="1:14" ht="39.950000000000003" customHeight="1" thickBot="1">
      <c r="A14" s="277">
        <v>16.5</v>
      </c>
      <c r="B14" s="274"/>
      <c r="C14" s="206"/>
      <c r="D14" s="206" t="s">
        <v>68</v>
      </c>
      <c r="E14" s="206"/>
      <c r="F14" s="207" t="s">
        <v>68</v>
      </c>
      <c r="J14" s="35">
        <v>16.5</v>
      </c>
      <c r="K14" s="35" t="s">
        <v>68</v>
      </c>
      <c r="L14" s="35">
        <f t="shared" si="0"/>
        <v>1.7</v>
      </c>
      <c r="M14" s="35">
        <f t="shared" si="0"/>
        <v>7.5</v>
      </c>
    </row>
    <row r="15" spans="1:14" ht="37.5" customHeight="1" thickBot="1">
      <c r="A15" s="265" t="s">
        <v>73</v>
      </c>
      <c r="B15" s="351" t="s">
        <v>14</v>
      </c>
      <c r="C15" s="351"/>
      <c r="D15" s="351"/>
      <c r="E15" s="351"/>
      <c r="F15" s="352"/>
    </row>
    <row r="16" spans="1:14" ht="37.5" hidden="1" customHeight="1">
      <c r="A16" s="269">
        <v>1</v>
      </c>
      <c r="B16" s="288"/>
      <c r="C16" s="289"/>
      <c r="D16" s="289"/>
      <c r="E16" s="289"/>
      <c r="F16" s="290"/>
    </row>
    <row r="17" spans="1:14" ht="37.5" hidden="1" customHeight="1">
      <c r="A17" s="270">
        <v>2</v>
      </c>
      <c r="B17" s="291"/>
      <c r="C17" s="292"/>
      <c r="D17" s="292"/>
      <c r="E17" s="292"/>
      <c r="F17" s="293"/>
    </row>
    <row r="18" spans="1:14" ht="37.5" customHeight="1">
      <c r="A18" s="270" t="s">
        <v>9</v>
      </c>
      <c r="B18" s="356">
        <v>2.9</v>
      </c>
      <c r="C18" s="362">
        <v>2.2999999999999998</v>
      </c>
      <c r="D18" s="362">
        <v>2.2999999999999998</v>
      </c>
      <c r="E18" s="362">
        <v>2.2999999999999998</v>
      </c>
      <c r="F18" s="359">
        <v>1.7</v>
      </c>
    </row>
    <row r="19" spans="1:14" ht="37.5" customHeight="1">
      <c r="A19" s="270" t="s">
        <v>10</v>
      </c>
      <c r="B19" s="357"/>
      <c r="C19" s="365"/>
      <c r="D19" s="363"/>
      <c r="E19" s="363"/>
      <c r="F19" s="360"/>
    </row>
    <row r="20" spans="1:14" ht="37.5" customHeight="1" thickBot="1">
      <c r="A20" s="271" t="s">
        <v>11</v>
      </c>
      <c r="B20" s="358"/>
      <c r="C20" s="272">
        <v>1.7</v>
      </c>
      <c r="D20" s="364"/>
      <c r="E20" s="364"/>
      <c r="F20" s="361"/>
    </row>
    <row r="21" spans="1:14" ht="37.5" customHeight="1" thickBot="1">
      <c r="A21" s="268" t="s">
        <v>69</v>
      </c>
      <c r="B21" s="353" t="s">
        <v>56</v>
      </c>
      <c r="C21" s="354"/>
      <c r="D21" s="354"/>
      <c r="E21" s="354"/>
      <c r="F21" s="355"/>
      <c r="G21" s="268" t="s">
        <v>73</v>
      </c>
    </row>
    <row r="22" spans="1:14" ht="37.5" customHeight="1">
      <c r="A22" s="267" t="s">
        <v>172</v>
      </c>
      <c r="B22" s="266">
        <v>5.8</v>
      </c>
      <c r="C22" s="208">
        <v>6</v>
      </c>
      <c r="D22" s="208">
        <v>5.4</v>
      </c>
      <c r="E22" s="208">
        <v>5.8</v>
      </c>
      <c r="F22" s="209">
        <v>8.5</v>
      </c>
      <c r="G22" s="349" t="s">
        <v>11</v>
      </c>
    </row>
    <row r="23" spans="1:14" ht="37.5" customHeight="1" thickBot="1">
      <c r="A23" s="284" t="s">
        <v>173</v>
      </c>
      <c r="B23" s="285"/>
      <c r="C23" s="286"/>
      <c r="D23" s="286">
        <f>D22-1</f>
        <v>4.4000000000000004</v>
      </c>
      <c r="E23" s="286">
        <f>E22-1</f>
        <v>4.8</v>
      </c>
      <c r="F23" s="287">
        <f>F22-1</f>
        <v>7.5</v>
      </c>
      <c r="G23" s="350"/>
    </row>
    <row r="24" spans="1:14" ht="37.5" customHeight="1">
      <c r="A24" s="267" t="s">
        <v>172</v>
      </c>
      <c r="B24" s="266"/>
      <c r="C24" s="208">
        <v>7.8</v>
      </c>
      <c r="D24" s="208"/>
      <c r="E24" s="208"/>
      <c r="F24" s="209"/>
      <c r="G24" s="349" t="s">
        <v>10</v>
      </c>
    </row>
    <row r="25" spans="1:14" ht="37.5" customHeight="1" thickBot="1">
      <c r="A25" s="284" t="s">
        <v>173</v>
      </c>
      <c r="B25" s="285"/>
      <c r="C25" s="286"/>
      <c r="D25" s="286"/>
      <c r="E25" s="286"/>
      <c r="F25" s="287"/>
      <c r="G25" s="350"/>
    </row>
    <row r="26" spans="1:14" ht="37.5" customHeight="1">
      <c r="A26" s="267" t="s">
        <v>172</v>
      </c>
      <c r="B26" s="266"/>
      <c r="C26" s="208"/>
      <c r="D26" s="208"/>
      <c r="E26" s="208"/>
      <c r="F26" s="209"/>
      <c r="G26" s="349" t="s">
        <v>9</v>
      </c>
    </row>
    <row r="27" spans="1:14" ht="37.5" customHeight="1" thickBot="1">
      <c r="A27" s="284" t="s">
        <v>173</v>
      </c>
      <c r="B27" s="285"/>
      <c r="C27" s="286"/>
      <c r="D27" s="286"/>
      <c r="E27" s="286"/>
      <c r="F27" s="287"/>
      <c r="G27" s="350"/>
    </row>
    <row r="30" spans="1:14" ht="70.5" customHeight="1">
      <c r="J30" s="97"/>
      <c r="K30" s="97"/>
      <c r="L30" s="97"/>
      <c r="M30" s="98"/>
    </row>
    <row r="31" spans="1:14" ht="34.5">
      <c r="J31" s="99"/>
      <c r="K31" s="100"/>
      <c r="L31" s="100"/>
      <c r="M31" s="100"/>
      <c r="N31" s="68"/>
    </row>
    <row r="32" spans="1:14" ht="34.5">
      <c r="J32" s="99"/>
      <c r="K32" s="100"/>
      <c r="L32" s="100"/>
      <c r="M32" s="100"/>
    </row>
    <row r="33" spans="10:14" ht="35.1" customHeight="1">
      <c r="J33" s="100"/>
      <c r="K33" s="100"/>
      <c r="L33" s="100"/>
      <c r="M33" s="100"/>
    </row>
    <row r="34" spans="10:14" ht="35.1" customHeight="1">
      <c r="J34" s="100"/>
      <c r="K34" s="100"/>
      <c r="L34" s="100"/>
      <c r="M34" s="100"/>
    </row>
    <row r="35" spans="10:14" ht="35.1" customHeight="1">
      <c r="J35" s="100"/>
      <c r="K35" s="100"/>
      <c r="L35" s="100"/>
      <c r="M35" s="100"/>
    </row>
    <row r="36" spans="10:14" ht="35.1" customHeight="1">
      <c r="J36" s="100"/>
      <c r="K36" s="100"/>
      <c r="L36" s="100"/>
      <c r="M36" s="100"/>
    </row>
    <row r="37" spans="10:14" ht="44.45" customHeight="1">
      <c r="J37" s="10"/>
      <c r="K37" s="10"/>
      <c r="L37" s="10"/>
      <c r="M37" s="10"/>
    </row>
    <row r="38" spans="10:14" ht="18">
      <c r="J38" s="97"/>
      <c r="K38" s="97"/>
      <c r="L38" s="97"/>
      <c r="M38" s="98"/>
      <c r="N38" s="68"/>
    </row>
    <row r="39" spans="10:14" ht="35.1" customHeight="1">
      <c r="J39" s="100"/>
      <c r="K39" s="100"/>
      <c r="L39" s="100"/>
      <c r="M39" s="100"/>
      <c r="N39" s="66"/>
    </row>
    <row r="40" spans="10:14" ht="35.1" customHeight="1">
      <c r="J40" s="100"/>
      <c r="K40" s="100"/>
      <c r="L40" s="100"/>
      <c r="M40" s="100"/>
      <c r="N40" s="67"/>
    </row>
    <row r="41" spans="10:14" ht="35.1" customHeight="1">
      <c r="J41" s="100"/>
      <c r="K41" s="100"/>
      <c r="L41" s="100"/>
      <c r="M41" s="100"/>
      <c r="N41" s="66"/>
    </row>
    <row r="42" spans="10:14" ht="35.1" customHeight="1">
      <c r="J42" s="100"/>
      <c r="K42" s="100"/>
      <c r="L42" s="100"/>
      <c r="M42" s="100"/>
      <c r="N42" s="67"/>
    </row>
    <row r="43" spans="10:14" ht="35.1" customHeight="1">
      <c r="J43" s="100"/>
      <c r="K43" s="100"/>
      <c r="L43" s="100"/>
      <c r="M43" s="100"/>
      <c r="N43" s="66"/>
    </row>
    <row r="44" spans="10:14" ht="35.1" customHeight="1">
      <c r="J44" s="100"/>
      <c r="K44" s="100"/>
      <c r="L44" s="100"/>
      <c r="M44" s="100"/>
      <c r="N44" s="67"/>
    </row>
  </sheetData>
  <dataConsolidate/>
  <mergeCells count="15">
    <mergeCell ref="M7:M8"/>
    <mergeCell ref="A7:A8"/>
    <mergeCell ref="J7:J8"/>
    <mergeCell ref="L7:L8"/>
    <mergeCell ref="B7:F7"/>
    <mergeCell ref="G22:G23"/>
    <mergeCell ref="G24:G25"/>
    <mergeCell ref="G26:G27"/>
    <mergeCell ref="B15:F15"/>
    <mergeCell ref="B21:F21"/>
    <mergeCell ref="B18:B20"/>
    <mergeCell ref="F18:F20"/>
    <mergeCell ref="E18:E20"/>
    <mergeCell ref="D18:D20"/>
    <mergeCell ref="C18:C19"/>
  </mergeCells>
  <printOptions horizontalCentered="1" verticalCentered="1"/>
  <pageMargins left="0.31496062992125984" right="0.31496062992125984" top="1.1811023622047245" bottom="0.39370078740157483" header="0.31496062992125984" footer="0.31496062992125984"/>
  <pageSetup paperSize="9" scale="66"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S53"/>
  <sheetViews>
    <sheetView zoomScale="90" zoomScaleNormal="90" workbookViewId="0">
      <selection activeCell="G14" sqref="G14"/>
    </sheetView>
  </sheetViews>
  <sheetFormatPr baseColWidth="10" defaultColWidth="11.42578125" defaultRowHeight="15"/>
  <cols>
    <col min="1" max="1" width="11.42578125" style="2"/>
    <col min="2" max="2" width="39" style="2" customWidth="1"/>
    <col min="3" max="5" width="15.7109375" style="2" customWidth="1"/>
    <col min="6" max="12" width="11.42578125" style="33"/>
    <col min="13" max="13" width="11.85546875" style="33" bestFit="1" customWidth="1"/>
    <col min="14" max="14" width="11.42578125" style="16"/>
    <col min="15" max="15" width="11.42578125" style="44"/>
    <col min="16" max="16" width="11.42578125" style="16"/>
    <col min="17" max="17" width="11.42578125" style="44"/>
    <col min="18" max="18" width="11.42578125" style="16"/>
    <col min="19" max="19" width="11.42578125" style="33"/>
    <col min="20" max="16384" width="11.42578125" style="2"/>
  </cols>
  <sheetData>
    <row r="1" spans="1:18" ht="25.5">
      <c r="A1" s="376" t="s">
        <v>22</v>
      </c>
      <c r="B1" s="377"/>
      <c r="C1" s="378" t="s">
        <v>23</v>
      </c>
      <c r="D1" s="379"/>
      <c r="E1" s="380"/>
      <c r="F1" s="13"/>
      <c r="G1" s="13"/>
      <c r="H1" s="13"/>
      <c r="I1" s="14"/>
      <c r="J1" s="14"/>
      <c r="K1" s="15"/>
      <c r="L1" s="15"/>
      <c r="M1" s="15"/>
      <c r="N1" s="13"/>
      <c r="O1" s="46"/>
      <c r="P1" s="13"/>
      <c r="Q1" s="46"/>
      <c r="R1" s="13"/>
    </row>
    <row r="2" spans="1:18" ht="67.7" customHeight="1">
      <c r="A2" s="381" t="s">
        <v>24</v>
      </c>
      <c r="B2" s="382"/>
      <c r="C2" s="17" t="s">
        <v>25</v>
      </c>
      <c r="D2" s="17" t="s">
        <v>26</v>
      </c>
      <c r="E2" s="17" t="s">
        <v>27</v>
      </c>
      <c r="F2" s="13"/>
      <c r="G2" s="18" t="s">
        <v>28</v>
      </c>
      <c r="H2" s="18" t="s">
        <v>29</v>
      </c>
      <c r="I2" s="14">
        <v>2</v>
      </c>
      <c r="J2" s="19"/>
      <c r="K2" s="18" t="s">
        <v>30</v>
      </c>
      <c r="L2" s="18" t="s">
        <v>29</v>
      </c>
      <c r="M2" s="14">
        <v>3</v>
      </c>
      <c r="N2" s="13"/>
      <c r="O2" s="46">
        <v>4</v>
      </c>
      <c r="P2" s="13"/>
      <c r="Q2" s="46">
        <v>5</v>
      </c>
      <c r="R2" s="13"/>
    </row>
    <row r="3" spans="1:18" ht="15" customHeight="1">
      <c r="A3" s="12">
        <v>1</v>
      </c>
      <c r="B3" s="11" t="s">
        <v>31</v>
      </c>
      <c r="C3" s="20">
        <v>0.5</v>
      </c>
      <c r="D3" s="20">
        <v>0.65</v>
      </c>
      <c r="E3" s="20">
        <v>0.75</v>
      </c>
      <c r="F3" s="13"/>
      <c r="G3" s="13"/>
      <c r="H3" s="14" t="s">
        <v>32</v>
      </c>
      <c r="I3" s="21">
        <f>F_Breite/2</f>
        <v>98</v>
      </c>
      <c r="J3" s="15"/>
      <c r="K3" s="22"/>
      <c r="L3" s="43" t="s">
        <v>32</v>
      </c>
      <c r="M3" s="21">
        <f>F_Breite</f>
        <v>196</v>
      </c>
      <c r="N3" s="43"/>
      <c r="O3" s="46"/>
      <c r="P3" s="43"/>
      <c r="Q3" s="46"/>
      <c r="R3" s="13"/>
    </row>
    <row r="4" spans="1:18" ht="15" customHeight="1">
      <c r="A4" s="23">
        <v>2</v>
      </c>
      <c r="B4" s="11" t="s">
        <v>33</v>
      </c>
      <c r="C4" s="20">
        <v>0.65</v>
      </c>
      <c r="D4" s="20">
        <v>0.8</v>
      </c>
      <c r="E4" s="20">
        <v>0.9</v>
      </c>
      <c r="F4" s="13"/>
      <c r="G4" s="13"/>
      <c r="H4" s="14" t="s">
        <v>34</v>
      </c>
      <c r="I4" s="21">
        <f>(F_Breite-F_Höhe+RK_Höhe)/2</f>
        <v>30.25</v>
      </c>
      <c r="J4" s="15"/>
      <c r="K4" s="22"/>
      <c r="L4" s="43" t="s">
        <v>34</v>
      </c>
      <c r="M4" s="21">
        <f>(F_Breite-F_Höhe+RK_Höhe)</f>
        <v>60.5</v>
      </c>
      <c r="N4" s="43"/>
      <c r="O4" s="46"/>
      <c r="P4" s="43"/>
      <c r="Q4" s="46"/>
      <c r="R4" s="13"/>
    </row>
    <row r="5" spans="1:18" ht="15" customHeight="1">
      <c r="A5" s="12">
        <v>3</v>
      </c>
      <c r="B5" s="11" t="s">
        <v>35</v>
      </c>
      <c r="C5" s="20">
        <v>0.85</v>
      </c>
      <c r="D5" s="20">
        <v>1</v>
      </c>
      <c r="E5" s="20">
        <v>1.1000000000000001</v>
      </c>
      <c r="F5" s="13"/>
      <c r="G5" s="13"/>
      <c r="H5" s="14" t="s">
        <v>36</v>
      </c>
      <c r="I5" s="21">
        <f>(F_Höhe-RK_Höhe)/2</f>
        <v>67.75</v>
      </c>
      <c r="J5" s="15"/>
      <c r="K5" s="22"/>
      <c r="L5" s="43" t="s">
        <v>36</v>
      </c>
      <c r="M5" s="21">
        <f>(F_Höhe-RK_Höhe)/2</f>
        <v>67.75</v>
      </c>
      <c r="N5" s="43"/>
      <c r="O5" s="46"/>
      <c r="P5" s="43"/>
      <c r="Q5" s="46"/>
      <c r="R5" s="13"/>
    </row>
    <row r="6" spans="1:18" ht="15" customHeight="1">
      <c r="A6" s="23">
        <v>4</v>
      </c>
      <c r="B6" s="11" t="s">
        <v>37</v>
      </c>
      <c r="C6" s="20">
        <v>0.8</v>
      </c>
      <c r="D6" s="20">
        <v>0.95</v>
      </c>
      <c r="E6" s="20">
        <v>1.1000000000000001</v>
      </c>
      <c r="F6" s="13"/>
      <c r="G6" s="13"/>
      <c r="H6" s="14"/>
      <c r="I6" s="21"/>
      <c r="J6" s="15"/>
      <c r="K6" s="15"/>
      <c r="L6" s="14" t="s">
        <v>38</v>
      </c>
      <c r="M6" s="45">
        <f>M3/M5</f>
        <v>2.8929889298892988</v>
      </c>
      <c r="N6" s="43"/>
      <c r="O6" s="46"/>
      <c r="P6" s="43"/>
      <c r="Q6" s="46"/>
      <c r="R6" s="13"/>
    </row>
    <row r="7" spans="1:18" ht="15" customHeight="1">
      <c r="A7" s="12">
        <v>5</v>
      </c>
      <c r="B7" s="11" t="s">
        <v>39</v>
      </c>
      <c r="C7" s="24">
        <v>1.05</v>
      </c>
      <c r="D7" s="20">
        <v>1.2</v>
      </c>
      <c r="E7" s="20">
        <v>1.3</v>
      </c>
      <c r="F7" s="13"/>
      <c r="G7" s="13" t="s">
        <v>40</v>
      </c>
      <c r="H7" s="14" t="s">
        <v>79</v>
      </c>
      <c r="I7" s="45">
        <f>IF(I4&gt;0,(I3^2-I4^2+I3*(I3+2*I4))/3/(I3+I4),I3/3*2)</f>
        <v>62.955003248862901</v>
      </c>
      <c r="J7" s="15"/>
      <c r="K7" s="22" t="s">
        <v>41</v>
      </c>
      <c r="L7" s="43" t="s">
        <v>9</v>
      </c>
      <c r="M7" s="21">
        <f>IF(M6&gt;2,M5/2*(M3+M4),M3^2/4)</f>
        <v>8688.9375</v>
      </c>
      <c r="N7" s="43"/>
      <c r="O7" s="46"/>
      <c r="P7" s="43" t="s">
        <v>83</v>
      </c>
      <c r="Q7" s="47">
        <f>Q10-M5</f>
        <v>-8.7959925026296446</v>
      </c>
      <c r="R7" s="13"/>
    </row>
    <row r="8" spans="1:18" ht="15" customHeight="1">
      <c r="A8" s="23">
        <v>6</v>
      </c>
      <c r="B8" s="11" t="s">
        <v>42</v>
      </c>
      <c r="C8" s="20">
        <v>0.95</v>
      </c>
      <c r="D8" s="20">
        <v>1.1499999999999999</v>
      </c>
      <c r="E8" s="20">
        <v>1.3</v>
      </c>
      <c r="F8" s="13"/>
      <c r="G8" s="13" t="s">
        <v>43</v>
      </c>
      <c r="H8" s="14" t="s">
        <v>9</v>
      </c>
      <c r="I8" s="13">
        <f>ROUND(I7/10,0)*10</f>
        <v>60</v>
      </c>
      <c r="J8" s="15"/>
      <c r="K8" s="22" t="str">
        <f>"1/3"</f>
        <v>1/3</v>
      </c>
      <c r="L8" s="43" t="s">
        <v>44</v>
      </c>
      <c r="M8" s="21">
        <f>M7/3</f>
        <v>2896.3125</v>
      </c>
      <c r="N8" s="43" t="s">
        <v>75</v>
      </c>
      <c r="O8" s="46">
        <f>M7/O2</f>
        <v>2172.234375</v>
      </c>
      <c r="P8" s="43" t="s">
        <v>166</v>
      </c>
      <c r="Q8" s="46">
        <f>M7/Q2</f>
        <v>1737.7874999999999</v>
      </c>
      <c r="R8" s="13"/>
    </row>
    <row r="9" spans="1:18" ht="15" customHeight="1">
      <c r="A9" s="12">
        <v>7</v>
      </c>
      <c r="B9" s="11" t="s">
        <v>45</v>
      </c>
      <c r="C9" s="20">
        <v>1.25</v>
      </c>
      <c r="D9" s="20">
        <v>1.4</v>
      </c>
      <c r="E9" s="20">
        <v>1.55</v>
      </c>
      <c r="F9" s="13"/>
      <c r="G9" s="13"/>
      <c r="H9" s="43" t="s">
        <v>78</v>
      </c>
      <c r="I9" s="45">
        <f>2*I3-I7</f>
        <v>133.04499675113709</v>
      </c>
      <c r="J9" s="15"/>
      <c r="K9" s="22" t="s">
        <v>46</v>
      </c>
      <c r="L9" s="43" t="s">
        <v>47</v>
      </c>
      <c r="M9" s="45">
        <f>IF(M6&gt;2.5,M8/M5,M3-2*SQRT(2*M8))</f>
        <v>42.75</v>
      </c>
      <c r="N9" s="43" t="s">
        <v>47</v>
      </c>
      <c r="O9" s="48">
        <f>IF(M6&gt;3,O8/M5,M3/2-SQRT(2*O8))</f>
        <v>32.087415844923811</v>
      </c>
      <c r="P9" s="43" t="s">
        <v>77</v>
      </c>
      <c r="Q9" s="48">
        <f>IF(M6&lt;=2,M3*(1-2/SQRT(5)),IF(M6&gt;=2.25,Q8/M5,2*M5+M4-2*SQRT(M5*M5+M5*M4-Q8)))</f>
        <v>25.65</v>
      </c>
      <c r="R9" s="13"/>
    </row>
    <row r="10" spans="1:18" ht="15" customHeight="1">
      <c r="A10" s="23">
        <v>8</v>
      </c>
      <c r="B10" s="25" t="s">
        <v>48</v>
      </c>
      <c r="C10" s="20">
        <v>1.4</v>
      </c>
      <c r="D10" s="20" t="s">
        <v>49</v>
      </c>
      <c r="E10" s="20" t="s">
        <v>49</v>
      </c>
      <c r="F10" s="13"/>
      <c r="G10" s="13"/>
      <c r="H10" s="43"/>
      <c r="I10" s="13"/>
      <c r="J10" s="15"/>
      <c r="K10" s="22" t="s">
        <v>50</v>
      </c>
      <c r="L10" s="43" t="s">
        <v>51</v>
      </c>
      <c r="M10" s="45">
        <f>IF(M6&gt;2.5,(M3-M9)/2,SQRT(2*M8))</f>
        <v>76.625</v>
      </c>
      <c r="N10" s="43" t="s">
        <v>76</v>
      </c>
      <c r="O10" s="48">
        <f>(M3-2*O9)/2</f>
        <v>65.912584155076189</v>
      </c>
      <c r="P10" s="43" t="s">
        <v>76</v>
      </c>
      <c r="Q10" s="48">
        <f>IF(M6&gt;=3.5,(M3-3*Q9)/2,SQRT(2*Q8))</f>
        <v>58.954007497370355</v>
      </c>
      <c r="R10" s="13"/>
    </row>
    <row r="11" spans="1:18" ht="15" customHeight="1">
      <c r="A11" s="12">
        <v>9</v>
      </c>
      <c r="B11" s="56">
        <v>1</v>
      </c>
      <c r="C11" s="3">
        <v>400</v>
      </c>
      <c r="D11" s="20">
        <v>0.4</v>
      </c>
      <c r="E11" s="20">
        <v>0.4</v>
      </c>
      <c r="F11" s="13"/>
      <c r="G11" s="13"/>
      <c r="H11" s="43"/>
      <c r="I11" s="13"/>
      <c r="J11" s="15"/>
      <c r="K11" s="22"/>
      <c r="L11" s="43" t="s">
        <v>52</v>
      </c>
      <c r="M11" s="21">
        <f>M10-$M5</f>
        <v>8.875</v>
      </c>
      <c r="N11" s="43" t="s">
        <v>83</v>
      </c>
      <c r="O11" s="21">
        <f>O10-$M5</f>
        <v>-1.8374158449238109</v>
      </c>
      <c r="P11" s="43" t="s">
        <v>47</v>
      </c>
      <c r="Q11" s="48">
        <f>(M3-2*Q10-Q9)/2</f>
        <v>26.220992502629645</v>
      </c>
      <c r="R11" s="13"/>
    </row>
    <row r="12" spans="1:18" ht="15" customHeight="1">
      <c r="A12" s="23">
        <v>10</v>
      </c>
      <c r="B12" s="56">
        <v>2</v>
      </c>
      <c r="C12" s="3">
        <v>800</v>
      </c>
      <c r="D12" s="20">
        <v>0.8</v>
      </c>
      <c r="E12" s="20">
        <v>0.8</v>
      </c>
      <c r="F12" s="13"/>
      <c r="G12" s="53" t="s">
        <v>89</v>
      </c>
      <c r="H12" s="53" t="s">
        <v>90</v>
      </c>
      <c r="I12" s="53" t="s">
        <v>91</v>
      </c>
      <c r="J12" s="54" t="s">
        <v>96</v>
      </c>
      <c r="K12" s="13" t="s">
        <v>40</v>
      </c>
      <c r="L12" s="43" t="s">
        <v>79</v>
      </c>
      <c r="M12" s="45">
        <f>IF($M6&gt;2.5,(M10^2-$M11^2+M10*(M10+2*$M11))/3/(M10+$M11),M10/3*2)</f>
        <v>50.776254873294349</v>
      </c>
      <c r="N12" s="43" t="s">
        <v>79</v>
      </c>
      <c r="O12" s="45">
        <f>IF($M6&gt;3,(O10^2-O11^2+O10*(O10+2*O11))/3/(O10+O11),O10/3*2)</f>
        <v>43.941722770050795</v>
      </c>
      <c r="P12" s="43" t="s">
        <v>79</v>
      </c>
      <c r="Q12" s="45">
        <f>IF($M6&gt;3.5,(Q10^2-Q7^2+Q10*(Q10+2*Q7))/3/(Q10+Q7),Q10/3*2)</f>
        <v>39.302671664913568</v>
      </c>
      <c r="R12" s="13"/>
    </row>
    <row r="13" spans="1:18">
      <c r="A13" s="12">
        <v>11</v>
      </c>
      <c r="B13" s="56">
        <v>3</v>
      </c>
      <c r="C13" s="3">
        <v>1200</v>
      </c>
      <c r="D13" s="20">
        <v>1.2</v>
      </c>
      <c r="E13" s="20">
        <v>1.2</v>
      </c>
      <c r="F13" s="13"/>
      <c r="G13" s="26" t="s">
        <v>54</v>
      </c>
      <c r="H13" s="26" t="s">
        <v>54</v>
      </c>
      <c r="I13" s="26" t="s">
        <v>54</v>
      </c>
      <c r="J13" s="26" t="s">
        <v>54</v>
      </c>
      <c r="K13" s="13" t="s">
        <v>43</v>
      </c>
      <c r="L13" s="43" t="s">
        <v>9</v>
      </c>
      <c r="M13" s="13">
        <f>ROUND(M12/10,0)*10</f>
        <v>50</v>
      </c>
      <c r="N13" s="43" t="s">
        <v>9</v>
      </c>
      <c r="O13" s="13">
        <f>ROUND(O12/10,0)*10</f>
        <v>40</v>
      </c>
      <c r="P13" s="43" t="s">
        <v>9</v>
      </c>
      <c r="Q13" s="13">
        <f>ROUND(Q12/10,0)*10</f>
        <v>40</v>
      </c>
      <c r="R13" s="13"/>
    </row>
    <row r="14" spans="1:18">
      <c r="A14" s="23">
        <v>12</v>
      </c>
      <c r="B14" s="56">
        <v>4</v>
      </c>
      <c r="C14" s="3">
        <v>1600</v>
      </c>
      <c r="D14" s="20">
        <v>1.6</v>
      </c>
      <c r="E14" s="20">
        <v>1.6</v>
      </c>
      <c r="F14" s="13"/>
      <c r="G14" s="27">
        <v>210000</v>
      </c>
      <c r="H14" s="27">
        <v>70000</v>
      </c>
      <c r="I14" s="27">
        <v>10000</v>
      </c>
      <c r="J14" s="27">
        <v>3000</v>
      </c>
      <c r="K14" s="22"/>
      <c r="L14" s="43" t="s">
        <v>78</v>
      </c>
      <c r="M14" s="48">
        <f>M3/2</f>
        <v>98</v>
      </c>
      <c r="N14" s="43" t="s">
        <v>78</v>
      </c>
      <c r="O14" s="48">
        <f>IF(M6&lt;=2,M3/2-O9*(3*O10+O9)/3/(2*O10+O9),IF(M6&gt;=3,O10+O9/2,O10+((O9^2*M5/2-(O9-M4/2)^3/6)/(O9*M5-(O9-M4/2)^2/2))))</f>
        <v>81.968283727675015</v>
      </c>
      <c r="P14" s="43" t="s">
        <v>78</v>
      </c>
      <c r="Q14" s="48">
        <f>IF(M6&lt;=2.25,M3/2-Q9/2-Q11*(3*Q10+Q11)/3/(2*Q10+Q11),IF(M6&gt;=3.5,Q10+Q11/2,Q10+((Q11^2*M5/2-((2*Q11-M4+Q9)^3/48))/(Q11*M5-((2*Q11-M4+Q9)^2/8)))))</f>
        <v>72.291086457243679</v>
      </c>
      <c r="R14" s="13"/>
    </row>
    <row r="15" spans="1:18">
      <c r="A15" s="12">
        <v>13</v>
      </c>
      <c r="B15" s="56">
        <v>5</v>
      </c>
      <c r="C15" s="3">
        <v>2000</v>
      </c>
      <c r="D15" s="20">
        <v>2</v>
      </c>
      <c r="E15" s="20">
        <v>2</v>
      </c>
      <c r="F15" s="13"/>
      <c r="G15" s="13"/>
      <c r="H15" s="13"/>
      <c r="I15" s="13"/>
      <c r="J15" s="15"/>
      <c r="K15" s="22"/>
      <c r="L15" s="43"/>
      <c r="M15" s="48"/>
      <c r="N15" s="43" t="s">
        <v>10</v>
      </c>
      <c r="O15" s="13">
        <f>ROUND(O14/10,0)*10</f>
        <v>80</v>
      </c>
      <c r="P15" s="43" t="s">
        <v>10</v>
      </c>
      <c r="Q15" s="13">
        <f>ROUND(Q14/10,0)*10</f>
        <v>70</v>
      </c>
      <c r="R15" s="13"/>
    </row>
    <row r="16" spans="1:18">
      <c r="A16" s="29"/>
      <c r="B16" s="29" t="s">
        <v>8</v>
      </c>
      <c r="C16" s="29"/>
      <c r="D16" s="30"/>
      <c r="E16" s="29"/>
      <c r="F16" s="13"/>
      <c r="G16" s="13" t="s">
        <v>98</v>
      </c>
      <c r="H16" s="13"/>
      <c r="I16" s="13"/>
      <c r="J16" s="15"/>
      <c r="K16" s="22"/>
      <c r="L16" s="43" t="s">
        <v>80</v>
      </c>
      <c r="M16" s="48">
        <f>M3-M12</f>
        <v>145.22374512670564</v>
      </c>
      <c r="N16" s="14" t="s">
        <v>80</v>
      </c>
      <c r="O16" s="48">
        <f>M3-O14</f>
        <v>114.03171627232499</v>
      </c>
      <c r="P16" s="49" t="s">
        <v>80</v>
      </c>
      <c r="Q16" s="48">
        <f>M3/2</f>
        <v>98</v>
      </c>
      <c r="R16" s="13"/>
    </row>
    <row r="17" spans="1:18">
      <c r="A17" s="29"/>
      <c r="B17" s="29"/>
      <c r="C17" s="29"/>
      <c r="D17" s="30"/>
      <c r="E17" s="29"/>
      <c r="F17" s="13"/>
      <c r="G17" s="62">
        <f>IF(Material_BR_Ausw="Holz",I14,IF(Material_BR_Ausw="Aluminium",H14,J14))</f>
        <v>3000</v>
      </c>
      <c r="H17" s="13"/>
      <c r="I17" s="13"/>
      <c r="J17" s="15"/>
      <c r="K17" s="22"/>
      <c r="L17" s="43"/>
      <c r="M17" s="48"/>
      <c r="N17" s="43"/>
      <c r="O17" s="46"/>
      <c r="P17" s="43"/>
      <c r="Q17" s="13"/>
      <c r="R17" s="13"/>
    </row>
    <row r="18" spans="1:18">
      <c r="A18" s="29"/>
      <c r="B18" s="29"/>
      <c r="C18" s="29"/>
      <c r="D18" s="29"/>
      <c r="E18" s="29"/>
      <c r="F18" s="13"/>
      <c r="G18" s="13"/>
      <c r="H18" s="13"/>
      <c r="I18" s="13"/>
      <c r="J18" s="15"/>
      <c r="K18" s="22"/>
      <c r="L18" s="43"/>
      <c r="M18" s="13"/>
      <c r="N18" s="43" t="s">
        <v>81</v>
      </c>
      <c r="O18" s="48">
        <f>M3-O12</f>
        <v>152.0582772299492</v>
      </c>
      <c r="P18" s="49" t="s">
        <v>81</v>
      </c>
      <c r="Q18" s="48">
        <f>M3-Q14</f>
        <v>123.70891354275632</v>
      </c>
      <c r="R18" s="13"/>
    </row>
    <row r="19" spans="1:18" ht="18">
      <c r="A19" s="29"/>
      <c r="B19" s="31"/>
      <c r="C19" s="29">
        <f>MATCH(Berechnung!D22,B11:B15,0)</f>
        <v>3</v>
      </c>
      <c r="D19" s="29"/>
      <c r="E19" s="29"/>
      <c r="F19" s="13"/>
      <c r="G19" s="13"/>
      <c r="H19" s="13"/>
      <c r="I19" s="13"/>
      <c r="J19" s="15"/>
      <c r="K19" s="22"/>
      <c r="L19" s="43"/>
      <c r="M19" s="13"/>
      <c r="N19" s="43"/>
      <c r="O19" s="46"/>
      <c r="P19" s="43"/>
      <c r="Q19" s="46"/>
      <c r="R19" s="13"/>
    </row>
    <row r="20" spans="1:18">
      <c r="A20" s="32"/>
      <c r="B20" s="32"/>
      <c r="C20" s="32"/>
      <c r="D20" s="32"/>
      <c r="E20" s="32"/>
      <c r="F20" s="15"/>
      <c r="G20" s="15"/>
      <c r="H20" s="15"/>
      <c r="I20" s="15"/>
      <c r="J20" s="15"/>
      <c r="K20" s="22"/>
      <c r="L20" s="22"/>
      <c r="M20" s="13"/>
      <c r="N20" s="43"/>
      <c r="O20" s="46"/>
      <c r="P20" s="43" t="s">
        <v>82</v>
      </c>
      <c r="Q20" s="48">
        <f>M3-Q12</f>
        <v>156.69732833508644</v>
      </c>
      <c r="R20" s="13"/>
    </row>
    <row r="21" spans="1:18">
      <c r="A21" s="32"/>
      <c r="B21" s="32"/>
      <c r="C21" s="32"/>
      <c r="D21" s="32"/>
      <c r="E21" s="32" t="s">
        <v>56</v>
      </c>
      <c r="F21" s="15"/>
      <c r="G21" s="15"/>
      <c r="H21" s="15"/>
      <c r="I21" s="15"/>
      <c r="J21" s="15"/>
      <c r="K21" s="22"/>
      <c r="L21" s="22"/>
      <c r="M21" s="13"/>
      <c r="N21" s="43"/>
      <c r="O21" s="46"/>
      <c r="P21" s="43"/>
      <c r="Q21" s="46"/>
      <c r="R21" s="13"/>
    </row>
    <row r="22" spans="1:18">
      <c r="A22" s="32"/>
      <c r="B22" s="4" t="s">
        <v>9</v>
      </c>
      <c r="C22" s="5">
        <v>150</v>
      </c>
      <c r="D22" s="32"/>
      <c r="E22" s="32">
        <f>INDEX(Einstellungen!H9:H14,MATCH(Berechnung!Z9,Einstellungen!D9:D14,0),1)</f>
        <v>0</v>
      </c>
      <c r="F22" s="15" t="e">
        <f>INDEX(Durchbiegung_der_Konsole_bei_zulässiger_Kraft__mm,MATCH(Berechnung!Z9,Einstellungen!Statikkonsolen,0),1)</f>
        <v>#NAME?</v>
      </c>
      <c r="G22" s="15">
        <f>INDEX(Einstellungen!H9:H14,MATCH(Berechnung!Z9,Einstellungen!D9:D14,0),1)</f>
        <v>0</v>
      </c>
      <c r="H22" s="15"/>
      <c r="I22" s="15"/>
      <c r="J22" s="15"/>
      <c r="K22" s="22"/>
      <c r="L22" s="22"/>
      <c r="M22" s="13"/>
      <c r="N22" s="43"/>
      <c r="O22" s="46"/>
      <c r="P22" s="43"/>
      <c r="Q22" s="46">
        <f>2*Q10+2*Q11+Q9</f>
        <v>196</v>
      </c>
      <c r="R22" s="13"/>
    </row>
    <row r="23" spans="1:18">
      <c r="A23" s="32"/>
      <c r="B23" s="6" t="s">
        <v>10</v>
      </c>
      <c r="C23" s="7">
        <v>200</v>
      </c>
      <c r="D23" s="32"/>
      <c r="E23" s="32"/>
      <c r="F23" s="15"/>
      <c r="G23" s="15"/>
      <c r="H23" s="15"/>
      <c r="I23" s="15"/>
      <c r="J23" s="15"/>
      <c r="K23" s="22"/>
      <c r="L23" s="22"/>
      <c r="M23" s="13"/>
      <c r="N23" s="43"/>
      <c r="O23" s="46"/>
      <c r="P23" s="43"/>
      <c r="Q23" s="46"/>
      <c r="R23" s="13"/>
    </row>
    <row r="24" spans="1:18">
      <c r="A24" s="32"/>
      <c r="B24" s="8" t="s">
        <v>11</v>
      </c>
      <c r="C24" s="9">
        <v>300</v>
      </c>
      <c r="D24" s="32"/>
      <c r="E24" s="32" t="e">
        <f>MATCH(Berechnung!Z9,Einstellungen!Statikkonsolen,0)</f>
        <v>#NAME?</v>
      </c>
      <c r="F24" s="15"/>
      <c r="G24" s="15"/>
      <c r="H24" s="15"/>
      <c r="I24" s="15"/>
      <c r="J24" s="15"/>
      <c r="K24" s="22"/>
      <c r="L24" s="43" t="s">
        <v>55</v>
      </c>
      <c r="M24" s="28" t="str">
        <f>IF(M6&gt;2.5,"I",IF(M6=2.5,"II",IF(M6&gt;2,"III",IF(M6=2,"IV","V"))))</f>
        <v>I</v>
      </c>
      <c r="N24" s="43"/>
      <c r="O24" s="14" t="str">
        <f>IF(M6&gt;3,"I",IF(M6=3,"II",IF(M6&gt;2,"III",IF(M6=2,"IV","V"))))</f>
        <v>III</v>
      </c>
      <c r="P24" s="43"/>
      <c r="Q24" s="14" t="str">
        <f>IF(M6&gt;3.5,"I",IF(M6=3.5,"II",IF(M6&gt;2.25,"III",IF(M6=2.25,"IV",IF(M6&gt;2,"V",IF(M6=2,"VI","VII"))))))</f>
        <v>III</v>
      </c>
      <c r="R24" s="13"/>
    </row>
    <row r="25" spans="1:18">
      <c r="A25" s="32"/>
      <c r="B25" s="32"/>
      <c r="C25" s="32"/>
      <c r="D25" s="32"/>
      <c r="E25" s="32"/>
      <c r="F25" s="15"/>
      <c r="G25" s="15"/>
      <c r="H25" s="15"/>
      <c r="I25" s="15"/>
      <c r="J25" s="15"/>
      <c r="K25" s="22"/>
      <c r="L25" s="22"/>
      <c r="M25" s="13"/>
      <c r="N25" s="13"/>
      <c r="O25" s="46"/>
      <c r="P25" s="13"/>
      <c r="Q25" s="46"/>
      <c r="R25" s="13"/>
    </row>
    <row r="26" spans="1:18">
      <c r="A26" s="32"/>
      <c r="B26" s="32"/>
      <c r="C26" s="32"/>
      <c r="D26" s="32"/>
      <c r="E26" s="37" t="str">
        <f>Berechnung!Z9</f>
        <v>5691-175</v>
      </c>
      <c r="F26" s="15"/>
      <c r="G26" s="15"/>
      <c r="H26" s="15"/>
      <c r="I26" s="15"/>
      <c r="J26" s="15"/>
      <c r="K26" s="22"/>
      <c r="L26" s="22"/>
      <c r="M26" s="13"/>
      <c r="N26" s="13"/>
      <c r="O26" s="46"/>
      <c r="P26" s="13"/>
      <c r="Q26" s="46"/>
      <c r="R26" s="13"/>
    </row>
    <row r="27" spans="1:18">
      <c r="A27" s="32"/>
      <c r="B27" s="32"/>
      <c r="C27" s="32"/>
      <c r="D27" s="32"/>
      <c r="E27" s="32"/>
      <c r="F27" s="15"/>
      <c r="G27" s="15"/>
      <c r="H27" s="15"/>
      <c r="I27" s="15"/>
      <c r="J27" s="15"/>
      <c r="K27" s="15"/>
      <c r="L27" s="15"/>
      <c r="M27" s="15"/>
    </row>
    <row r="28" spans="1:18">
      <c r="A28" s="32"/>
      <c r="B28" s="32"/>
      <c r="C28" s="32"/>
      <c r="D28" s="32"/>
      <c r="E28" s="32"/>
      <c r="F28" s="15"/>
      <c r="G28" s="15"/>
      <c r="H28" s="15"/>
      <c r="I28" s="15"/>
      <c r="J28" s="15"/>
      <c r="K28" s="15"/>
      <c r="L28" s="15"/>
      <c r="M28" s="15"/>
    </row>
    <row r="30" spans="1:18">
      <c r="B30" s="375" t="s">
        <v>163</v>
      </c>
    </row>
    <row r="31" spans="1:18">
      <c r="B31" s="375"/>
    </row>
    <row r="32" spans="1:18">
      <c r="B32" s="375"/>
    </row>
    <row r="33" spans="2:2">
      <c r="B33" s="375"/>
    </row>
    <row r="34" spans="2:2">
      <c r="B34" s="375"/>
    </row>
    <row r="35" spans="2:2">
      <c r="B35" s="375"/>
    </row>
    <row r="36" spans="2:2">
      <c r="B36" s="375"/>
    </row>
    <row r="37" spans="2:2">
      <c r="B37" s="375"/>
    </row>
    <row r="38" spans="2:2">
      <c r="B38" s="375" t="s">
        <v>164</v>
      </c>
    </row>
    <row r="39" spans="2:2">
      <c r="B39" s="375"/>
    </row>
    <row r="40" spans="2:2">
      <c r="B40" s="375"/>
    </row>
    <row r="41" spans="2:2">
      <c r="B41" s="375"/>
    </row>
    <row r="42" spans="2:2">
      <c r="B42" s="375"/>
    </row>
    <row r="43" spans="2:2">
      <c r="B43" s="375"/>
    </row>
    <row r="44" spans="2:2">
      <c r="B44" s="375"/>
    </row>
    <row r="45" spans="2:2">
      <c r="B45" s="375"/>
    </row>
    <row r="46" spans="2:2">
      <c r="B46" s="375" t="s">
        <v>165</v>
      </c>
    </row>
    <row r="47" spans="2:2">
      <c r="B47" s="375"/>
    </row>
    <row r="48" spans="2:2">
      <c r="B48" s="375"/>
    </row>
    <row r="49" spans="2:2">
      <c r="B49" s="375"/>
    </row>
    <row r="50" spans="2:2">
      <c r="B50" s="375"/>
    </row>
    <row r="51" spans="2:2">
      <c r="B51" s="375"/>
    </row>
    <row r="52" spans="2:2">
      <c r="B52" s="375"/>
    </row>
    <row r="53" spans="2:2">
      <c r="B53" s="375"/>
    </row>
  </sheetData>
  <mergeCells count="6">
    <mergeCell ref="B46:B53"/>
    <mergeCell ref="A1:B1"/>
    <mergeCell ref="C1:E1"/>
    <mergeCell ref="A2:B2"/>
    <mergeCell ref="B30:B37"/>
    <mergeCell ref="B38:B45"/>
  </mergeCells>
  <dataValidations disablePrompts="1" count="1">
    <dataValidation type="list" allowBlank="1" showInputMessage="1" showErrorMessage="1" sqref="B21" xr:uid="{00000000-0002-0000-0200-000000000000}">
      <formula1>$B$3:$B$10</formula1>
    </dataValidation>
  </dataValidation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BN76"/>
  <sheetViews>
    <sheetView showGridLines="0" zoomScale="90" zoomScaleNormal="90" workbookViewId="0">
      <selection activeCell="Z15" sqref="Z15"/>
    </sheetView>
  </sheetViews>
  <sheetFormatPr baseColWidth="10" defaultColWidth="11.42578125" defaultRowHeight="15"/>
  <cols>
    <col min="1" max="2" width="11.42578125" style="32"/>
    <col min="3" max="3" width="10.7109375" style="32" customWidth="1"/>
    <col min="4" max="4" width="8.7109375" style="32" customWidth="1"/>
    <col min="5" max="34" width="5.7109375" style="32" customWidth="1"/>
    <col min="35" max="35" width="11.42578125" style="32" customWidth="1"/>
    <col min="36" max="65" width="5.7109375" style="32" customWidth="1"/>
    <col min="66" max="16384" width="11.42578125" style="32"/>
  </cols>
  <sheetData>
    <row r="1" spans="1:66">
      <c r="A1" s="101"/>
      <c r="B1" s="101"/>
      <c r="C1" s="101"/>
      <c r="D1" s="101"/>
      <c r="E1" s="101"/>
      <c r="F1" s="101"/>
      <c r="G1" s="101"/>
      <c r="H1" s="101"/>
      <c r="I1" s="101"/>
      <c r="J1" s="101"/>
      <c r="K1" s="101"/>
      <c r="L1" s="101"/>
      <c r="M1" s="101"/>
      <c r="N1" s="101"/>
      <c r="O1" s="101"/>
      <c r="P1" s="101"/>
      <c r="Q1" s="101"/>
      <c r="R1" s="101"/>
      <c r="S1" s="101"/>
      <c r="T1" s="101"/>
      <c r="U1" s="101"/>
      <c r="V1" s="101"/>
      <c r="W1" s="101"/>
      <c r="X1" s="101"/>
      <c r="Y1" s="101"/>
      <c r="Z1" s="101"/>
      <c r="AA1" s="101"/>
      <c r="AB1" s="101"/>
      <c r="AC1" s="101"/>
      <c r="AD1" s="101"/>
      <c r="AE1" s="101"/>
      <c r="AF1" s="101"/>
      <c r="AG1" s="101"/>
      <c r="AH1" s="101"/>
      <c r="AI1" s="101"/>
      <c r="AJ1" s="101"/>
      <c r="AK1" s="101"/>
      <c r="AL1" s="101"/>
      <c r="AM1" s="101"/>
      <c r="AN1" s="101"/>
      <c r="AO1" s="101"/>
      <c r="AP1" s="101"/>
      <c r="AQ1" s="101"/>
      <c r="AR1" s="101"/>
      <c r="AS1" s="101"/>
      <c r="AT1" s="101"/>
      <c r="AU1" s="101"/>
      <c r="AV1" s="101"/>
      <c r="AW1" s="101"/>
      <c r="AX1" s="101"/>
      <c r="AY1" s="101"/>
      <c r="AZ1" s="101"/>
    </row>
    <row r="2" spans="1:66" ht="58.7" customHeight="1">
      <c r="A2" s="101"/>
      <c r="B2" s="305"/>
      <c r="C2" s="383"/>
      <c r="D2" s="383"/>
      <c r="E2" s="383"/>
      <c r="F2" s="383"/>
      <c r="G2" s="383"/>
      <c r="H2" s="383"/>
      <c r="I2" s="383"/>
      <c r="J2" s="384" t="s">
        <v>87</v>
      </c>
      <c r="K2" s="384"/>
      <c r="L2" s="384"/>
      <c r="M2" s="384"/>
      <c r="N2" s="384"/>
      <c r="O2" s="384"/>
      <c r="P2" s="384"/>
      <c r="Q2" s="384"/>
      <c r="R2" s="384"/>
      <c r="S2" s="384"/>
      <c r="T2" s="384"/>
      <c r="U2" s="384"/>
      <c r="V2" s="384"/>
      <c r="W2" s="384"/>
      <c r="X2" s="384"/>
      <c r="Y2" s="384"/>
      <c r="Z2" s="384"/>
      <c r="AA2" s="384"/>
      <c r="AB2" s="384"/>
      <c r="AC2" s="384"/>
      <c r="AD2" s="384"/>
      <c r="AE2" s="384"/>
      <c r="AF2" s="384"/>
      <c r="AG2" s="384"/>
      <c r="AH2" s="384"/>
      <c r="AI2" s="306"/>
      <c r="AJ2" s="101"/>
      <c r="AK2" s="101"/>
      <c r="AL2" s="101"/>
      <c r="AM2" s="101"/>
      <c r="AN2" s="101"/>
      <c r="AO2" s="101"/>
      <c r="AP2" s="101"/>
      <c r="AQ2" s="101"/>
      <c r="AR2" s="101"/>
      <c r="AS2" s="101"/>
      <c r="AT2" s="101"/>
      <c r="AU2" s="101"/>
      <c r="AV2" s="101"/>
      <c r="AW2" s="101"/>
      <c r="AX2" s="101"/>
      <c r="AY2" s="101"/>
      <c r="AZ2" s="101"/>
    </row>
    <row r="3" spans="1:66" ht="24.95" customHeight="1">
      <c r="A3" s="101"/>
      <c r="B3" s="307"/>
      <c r="C3" s="405"/>
      <c r="D3" s="405"/>
      <c r="E3" s="405"/>
      <c r="F3" s="405"/>
      <c r="G3" s="405"/>
      <c r="H3" s="405"/>
      <c r="I3" s="405"/>
      <c r="J3" s="405"/>
      <c r="K3" s="405"/>
      <c r="L3" s="405"/>
      <c r="M3" s="405"/>
      <c r="N3" s="405"/>
      <c r="O3" s="405"/>
      <c r="P3" s="405"/>
      <c r="Q3" s="405"/>
      <c r="R3" s="405"/>
      <c r="S3" s="405"/>
      <c r="T3" s="405"/>
      <c r="U3" s="405"/>
      <c r="V3" s="405"/>
      <c r="W3" s="405"/>
      <c r="X3" s="405"/>
      <c r="Y3" s="405"/>
      <c r="Z3" s="405"/>
      <c r="AA3" s="405"/>
      <c r="AB3" s="405"/>
      <c r="AC3" s="405"/>
      <c r="AD3" s="405"/>
      <c r="AE3" s="405"/>
      <c r="AF3" s="405"/>
      <c r="AG3" s="405"/>
      <c r="AH3" s="405"/>
      <c r="AI3" s="116"/>
      <c r="AJ3" s="101"/>
      <c r="AK3" s="101"/>
      <c r="AL3" s="101"/>
      <c r="AM3" s="101"/>
      <c r="AN3" s="101"/>
      <c r="AO3" s="101"/>
      <c r="AP3" s="101"/>
      <c r="AQ3" s="101"/>
      <c r="AR3" s="101"/>
      <c r="AS3" s="101"/>
      <c r="AT3" s="101"/>
      <c r="AU3" s="101"/>
      <c r="AV3" s="101"/>
      <c r="AW3" s="101"/>
      <c r="AX3" s="101"/>
      <c r="AY3" s="101"/>
      <c r="AZ3" s="101"/>
    </row>
    <row r="4" spans="1:66" ht="123.75" customHeight="1">
      <c r="A4" s="101"/>
      <c r="B4" s="308"/>
      <c r="C4" s="407" t="s">
        <v>193</v>
      </c>
      <c r="D4" s="408"/>
      <c r="E4" s="408"/>
      <c r="F4" s="408"/>
      <c r="G4" s="408"/>
      <c r="H4" s="408"/>
      <c r="I4" s="408"/>
      <c r="J4" s="408"/>
      <c r="K4" s="408"/>
      <c r="L4" s="408"/>
      <c r="M4" s="408"/>
      <c r="N4" s="408"/>
      <c r="O4" s="408"/>
      <c r="P4" s="408"/>
      <c r="Q4" s="408"/>
      <c r="R4" s="409"/>
      <c r="S4" s="226"/>
      <c r="T4" s="226"/>
      <c r="U4" s="226"/>
      <c r="V4" s="226"/>
      <c r="W4" s="226"/>
      <c r="X4" s="226"/>
      <c r="Y4" s="226"/>
      <c r="Z4" s="226"/>
      <c r="AA4" s="226"/>
      <c r="AB4" s="226"/>
      <c r="AC4" s="226"/>
      <c r="AD4" s="226"/>
      <c r="AE4" s="226"/>
      <c r="AF4" s="226"/>
      <c r="AG4" s="226"/>
      <c r="AH4" s="227"/>
      <c r="AI4" s="308"/>
      <c r="AJ4" s="101"/>
      <c r="AK4" s="101"/>
      <c r="AL4" s="101"/>
      <c r="AM4" s="101"/>
      <c r="AN4" s="101"/>
      <c r="AO4" s="101"/>
      <c r="AP4" s="101"/>
      <c r="AQ4" s="101"/>
      <c r="AR4" s="101"/>
      <c r="AS4" s="101"/>
      <c r="AT4" s="101"/>
      <c r="AU4" s="101"/>
      <c r="AV4" s="101"/>
      <c r="AW4" s="101"/>
      <c r="AX4" s="101"/>
      <c r="AY4" s="101"/>
      <c r="AZ4" s="101"/>
    </row>
    <row r="5" spans="1:66" ht="60" customHeight="1">
      <c r="A5" s="101"/>
      <c r="B5" s="308"/>
      <c r="C5" s="410"/>
      <c r="D5" s="411"/>
      <c r="E5" s="411"/>
      <c r="F5" s="411"/>
      <c r="G5" s="411"/>
      <c r="H5" s="411"/>
      <c r="I5" s="411"/>
      <c r="J5" s="411"/>
      <c r="K5" s="411"/>
      <c r="L5" s="411"/>
      <c r="M5" s="411"/>
      <c r="N5" s="411"/>
      <c r="O5" s="411"/>
      <c r="P5" s="411"/>
      <c r="Q5" s="411"/>
      <c r="R5" s="412"/>
      <c r="S5" s="228"/>
      <c r="T5" s="228"/>
      <c r="U5" s="228"/>
      <c r="V5" s="228"/>
      <c r="W5" s="228"/>
      <c r="X5" s="228"/>
      <c r="Y5" s="228"/>
      <c r="Z5" s="228"/>
      <c r="AA5" s="228"/>
      <c r="AB5" s="228"/>
      <c r="AC5" s="228"/>
      <c r="AD5" s="228"/>
      <c r="AE5" s="228"/>
      <c r="AF5" s="228"/>
      <c r="AG5" s="228"/>
      <c r="AH5" s="229"/>
      <c r="AI5" s="308"/>
      <c r="AJ5" s="101"/>
      <c r="AK5" s="101"/>
      <c r="AL5" s="101"/>
      <c r="AM5" s="101"/>
      <c r="AN5" s="101"/>
      <c r="AO5" s="101"/>
      <c r="AP5" s="101"/>
      <c r="AQ5" s="101"/>
      <c r="AR5" s="101"/>
      <c r="AS5" s="101"/>
      <c r="AT5" s="101"/>
      <c r="AU5" s="101"/>
      <c r="AV5" s="101"/>
      <c r="AW5" s="101"/>
      <c r="AX5" s="101"/>
      <c r="AY5" s="101"/>
      <c r="AZ5" s="101"/>
    </row>
    <row r="6" spans="1:66" ht="36" customHeight="1">
      <c r="A6" s="101"/>
      <c r="B6" s="308"/>
      <c r="C6" s="389" t="s">
        <v>73</v>
      </c>
      <c r="D6" s="390"/>
      <c r="E6" s="391"/>
      <c r="F6" s="391"/>
      <c r="G6" s="392">
        <f>Wider_Klasse</f>
        <v>3</v>
      </c>
      <c r="H6" s="392"/>
      <c r="I6" s="393" t="s">
        <v>85</v>
      </c>
      <c r="J6" s="394"/>
      <c r="K6" s="394"/>
      <c r="L6" s="394"/>
      <c r="M6" s="394"/>
      <c r="N6" s="389"/>
      <c r="O6" s="395" t="str">
        <f>Klasse</f>
        <v>B</v>
      </c>
      <c r="P6" s="395"/>
      <c r="Q6" s="393" t="s">
        <v>105</v>
      </c>
      <c r="R6" s="394"/>
      <c r="S6" s="394"/>
      <c r="T6" s="389"/>
      <c r="U6" s="400">
        <f>Iy_SVE</f>
        <v>8.3000000000000007</v>
      </c>
      <c r="V6" s="401"/>
      <c r="W6" s="402" t="s">
        <v>104</v>
      </c>
      <c r="X6" s="403"/>
      <c r="Y6" s="403"/>
      <c r="Z6" s="404"/>
      <c r="AA6" s="400">
        <f>Iy_VEisen_BR</f>
        <v>2.2599999999999998</v>
      </c>
      <c r="AB6" s="401"/>
      <c r="AC6" s="393" t="str">
        <f>"Iy "&amp;Berechnung!F29</f>
        <v>Iy PVC</v>
      </c>
      <c r="AD6" s="394"/>
      <c r="AE6" s="394"/>
      <c r="AF6" s="389"/>
      <c r="AG6" s="399">
        <f>Iy_BR</f>
        <v>60</v>
      </c>
      <c r="AH6" s="399"/>
      <c r="AI6" s="308"/>
      <c r="AJ6" s="101"/>
      <c r="AK6" s="101"/>
      <c r="AL6" s="101"/>
      <c r="AM6" s="101"/>
      <c r="AN6" s="101"/>
      <c r="AO6" s="101"/>
      <c r="AP6" s="101"/>
      <c r="AQ6" s="101"/>
      <c r="AR6" s="101"/>
      <c r="AS6" s="101"/>
      <c r="AT6" s="101"/>
      <c r="AU6" s="101"/>
      <c r="AV6" s="101"/>
      <c r="AW6" s="101"/>
      <c r="AX6" s="101"/>
      <c r="AY6" s="101"/>
      <c r="AZ6" s="101"/>
    </row>
    <row r="7" spans="1:66" s="19" customFormat="1" ht="18" customHeight="1">
      <c r="A7" s="309"/>
      <c r="B7" s="310"/>
      <c r="C7" s="385" t="s">
        <v>2</v>
      </c>
      <c r="D7" s="387">
        <f>Prüfdruck</f>
        <v>1200</v>
      </c>
      <c r="E7" s="396" t="s">
        <v>0</v>
      </c>
      <c r="F7" s="397"/>
      <c r="G7" s="397"/>
      <c r="H7" s="397"/>
      <c r="I7" s="397"/>
      <c r="J7" s="397"/>
      <c r="K7" s="397"/>
      <c r="L7" s="397"/>
      <c r="M7" s="397"/>
      <c r="N7" s="397"/>
      <c r="O7" s="397"/>
      <c r="P7" s="397"/>
      <c r="Q7" s="397"/>
      <c r="R7" s="397"/>
      <c r="S7" s="397"/>
      <c r="T7" s="397"/>
      <c r="U7" s="397"/>
      <c r="V7" s="397"/>
      <c r="W7" s="397"/>
      <c r="X7" s="397"/>
      <c r="Y7" s="397"/>
      <c r="Z7" s="397"/>
      <c r="AA7" s="397"/>
      <c r="AB7" s="397"/>
      <c r="AC7" s="397"/>
      <c r="AD7" s="397"/>
      <c r="AE7" s="397"/>
      <c r="AF7" s="397"/>
      <c r="AG7" s="397"/>
      <c r="AH7" s="398"/>
      <c r="AI7" s="310"/>
      <c r="AJ7" s="311"/>
      <c r="AK7" s="311"/>
      <c r="AL7" s="311"/>
      <c r="AM7" s="311"/>
      <c r="AN7" s="311"/>
      <c r="AO7" s="311"/>
      <c r="AP7" s="311"/>
      <c r="AQ7" s="311"/>
      <c r="AR7" s="311"/>
      <c r="AS7" s="311"/>
      <c r="AT7" s="311"/>
      <c r="AU7" s="311"/>
      <c r="AV7" s="311"/>
      <c r="AW7" s="311"/>
      <c r="AX7" s="311"/>
      <c r="AY7" s="311"/>
      <c r="AZ7" s="311"/>
      <c r="BA7" s="312"/>
      <c r="BB7" s="312"/>
      <c r="BC7" s="312"/>
      <c r="BD7" s="312"/>
      <c r="BE7" s="312"/>
      <c r="BF7" s="312"/>
      <c r="BG7" s="312"/>
      <c r="BH7" s="312"/>
      <c r="BI7" s="312"/>
      <c r="BJ7" s="312"/>
      <c r="BK7" s="312"/>
      <c r="BL7" s="312"/>
      <c r="BM7" s="312"/>
      <c r="BN7" s="312"/>
    </row>
    <row r="8" spans="1:66" ht="18" customHeight="1">
      <c r="A8" s="101"/>
      <c r="B8" s="308"/>
      <c r="C8" s="386"/>
      <c r="D8" s="388"/>
      <c r="E8" s="35">
        <v>160</v>
      </c>
      <c r="F8" s="35">
        <v>170</v>
      </c>
      <c r="G8" s="35">
        <v>180</v>
      </c>
      <c r="H8" s="35">
        <v>190</v>
      </c>
      <c r="I8" s="35">
        <v>200</v>
      </c>
      <c r="J8" s="35">
        <v>210</v>
      </c>
      <c r="K8" s="35">
        <v>220</v>
      </c>
      <c r="L8" s="35">
        <v>230</v>
      </c>
      <c r="M8" s="35">
        <v>240</v>
      </c>
      <c r="N8" s="35">
        <v>250</v>
      </c>
      <c r="O8" s="35">
        <v>260</v>
      </c>
      <c r="P8" s="35">
        <v>270</v>
      </c>
      <c r="Q8" s="35">
        <v>280</v>
      </c>
      <c r="R8" s="35">
        <v>290</v>
      </c>
      <c r="S8" s="35">
        <v>300</v>
      </c>
      <c r="T8" s="35">
        <v>310</v>
      </c>
      <c r="U8" s="35">
        <v>320</v>
      </c>
      <c r="V8" s="35">
        <v>330</v>
      </c>
      <c r="W8" s="35">
        <v>340</v>
      </c>
      <c r="X8" s="35">
        <v>350</v>
      </c>
      <c r="Y8" s="35">
        <v>360</v>
      </c>
      <c r="Z8" s="35">
        <v>370</v>
      </c>
      <c r="AA8" s="35">
        <v>380</v>
      </c>
      <c r="AB8" s="35">
        <v>390</v>
      </c>
      <c r="AC8" s="35">
        <v>400</v>
      </c>
      <c r="AD8" s="35">
        <v>410</v>
      </c>
      <c r="AE8" s="35">
        <v>420</v>
      </c>
      <c r="AF8" s="35">
        <v>430</v>
      </c>
      <c r="AG8" s="35">
        <v>440</v>
      </c>
      <c r="AH8" s="35">
        <v>450</v>
      </c>
      <c r="AI8" s="308"/>
      <c r="AJ8" s="95"/>
      <c r="AK8" s="95"/>
      <c r="AL8" s="95"/>
      <c r="AM8" s="95"/>
      <c r="AN8" s="95"/>
      <c r="AO8" s="95"/>
      <c r="AP8" s="95"/>
      <c r="AQ8" s="95"/>
      <c r="AR8" s="95"/>
      <c r="AS8" s="95"/>
      <c r="AT8" s="95"/>
      <c r="AU8" s="95"/>
      <c r="AV8" s="95"/>
      <c r="AW8" s="95"/>
      <c r="AX8" s="95"/>
      <c r="AY8" s="95"/>
      <c r="AZ8" s="95"/>
      <c r="BA8" s="60"/>
      <c r="BB8" s="60"/>
      <c r="BC8" s="60"/>
      <c r="BD8" s="60"/>
      <c r="BE8" s="60"/>
      <c r="BF8" s="60"/>
      <c r="BG8" s="60"/>
      <c r="BH8" s="60"/>
      <c r="BI8" s="60"/>
      <c r="BJ8" s="60"/>
      <c r="BK8" s="60"/>
      <c r="BL8" s="60"/>
      <c r="BM8" s="60"/>
      <c r="BN8" s="124"/>
    </row>
    <row r="9" spans="1:66" ht="18" customHeight="1">
      <c r="A9" s="101"/>
      <c r="B9" s="308"/>
      <c r="C9" s="415" t="s">
        <v>1</v>
      </c>
      <c r="D9" s="35">
        <v>60</v>
      </c>
      <c r="E9" s="36" t="str">
        <f>IF(y_Stahl!C8="-",(IF(y_AHP!C8="-",Konsolen!C8,IF(y_AHP!C8&lt;(IF(E$8/Berechnung!$AH$22&gt;1.5,15,E$8/Berechnung!$AH$22*10)),"BLR",Konsolen!C8))),(IF(y_Stahl!C8&lt;(IF(E$8/Berechnung!$AH$22&gt;1.5,15,E$8/Berechnung!$AH$22*10)),(IF(y_AHPoS!C8&lt;=(IF(E$8/Berechnung!$AH$22&gt;1.5,15,E$8/Berechnung!$AH$22*10)),"BLR",(IF(y_BmV!C8&lt;=(IF(E$8/Berechnung!$AH$22&gt;1.5,15,E$8/Berechnung!$AH$22*10)),"BmV","SVE")))),Konsolen!C8)))</f>
        <v>BmV</v>
      </c>
      <c r="F9" s="36" t="str">
        <f>IF(y_Stahl!D8="-",(IF(y_AHP!D8="-",Konsolen!D8,IF(y_AHP!D8&lt;(IF(F$8/Berechnung!$AH$22&gt;1.5,15,F$8/Berechnung!$AH$22*10)),"BLR",Konsolen!D8))),(IF(y_Stahl!D8&lt;(IF(F$8/Berechnung!$AH$22&gt;1.5,15,F$8/Berechnung!$AH$22*10)),(IF(y_AHPoS!D8&lt;=(IF(F$8/Berechnung!$AH$22&gt;1.5,15,F$8/Berechnung!$AH$22*10)),"BLR",(IF(y_BmV!D8&lt;=(IF(F$8/Berechnung!$AH$22&gt;1.5,15,F$8/Berechnung!$AH$22*10)),"BmV","SVE")))),Konsolen!D8)))</f>
        <v>BmV</v>
      </c>
      <c r="G9" s="36" t="str">
        <f>IF(y_Stahl!E8="-",(IF(y_AHP!E8="-",Konsolen!E8,IF(y_AHP!E8&lt;(IF(G$8/Berechnung!$AH$22&gt;1.5,15,G$8/Berechnung!$AH$22*10)),"BLR",Konsolen!E8))),(IF(y_Stahl!E8&lt;(IF(G$8/Berechnung!$AH$22&gt;1.5,15,G$8/Berechnung!$AH$22*10)),(IF(y_AHPoS!E8&lt;=(IF(G$8/Berechnung!$AH$22&gt;1.5,15,G$8/Berechnung!$AH$22*10)),"BLR",(IF(y_BmV!E8&lt;=(IF(G$8/Berechnung!$AH$22&gt;1.5,15,G$8/Berechnung!$AH$22*10)),"BmV","SVE")))),Konsolen!E8)))</f>
        <v>BmV</v>
      </c>
      <c r="H9" s="36" t="str">
        <f>IF(y_Stahl!F8="-",(IF(y_AHP!F8="-",Konsolen!F8,IF(y_AHP!F8&lt;(IF(H$8/Berechnung!$AH$22&gt;1.5,15,H$8/Berechnung!$AH$22*10)),"BLR",Konsolen!F8))),(IF(y_Stahl!F8&lt;(IF(H$8/Berechnung!$AH$22&gt;1.5,15,H$8/Berechnung!$AH$22*10)),(IF(y_AHPoS!F8&lt;=(IF(H$8/Berechnung!$AH$22&gt;1.5,15,H$8/Berechnung!$AH$22*10)),"BLR",(IF(y_BmV!F8&lt;=(IF(H$8/Berechnung!$AH$22&gt;1.5,15,H$8/Berechnung!$AH$22*10)),"BmV","SVE")))),Konsolen!F8)))</f>
        <v>BmV</v>
      </c>
      <c r="I9" s="36" t="str">
        <f>IF(y_Stahl!G8="-",(IF(y_AHP!G8="-",Konsolen!G8,IF(y_AHP!G8&lt;(IF(I$8/Berechnung!$AH$22&gt;1.5,15,I$8/Berechnung!$AH$22*10)),"BLR",Konsolen!G8))),(IF(y_Stahl!G8&lt;(IF(I$8/Berechnung!$AH$22&gt;1.5,15,I$8/Berechnung!$AH$22*10)),(IF(y_AHPoS!G8&lt;=(IF(I$8/Berechnung!$AH$22&gt;1.5,15,I$8/Berechnung!$AH$22*10)),"BLR",(IF(y_BmV!G8&lt;=(IF(I$8/Berechnung!$AH$22&gt;1.5,15,I$8/Berechnung!$AH$22*10)),"BmV","SVE")))),Konsolen!G8)))</f>
        <v>BmV</v>
      </c>
      <c r="J9" s="36" t="str">
        <f>IF(y_Stahl!H8="-",(IF(y_AHP!H8="-",Konsolen!H8,IF(y_AHP!H8&lt;(IF(J$8/Berechnung!$AH$22&gt;1.5,15,J$8/Berechnung!$AH$22*10)),"BLR",Konsolen!H8))),(IF(y_Stahl!H8&lt;(IF(J$8/Berechnung!$AH$22&gt;1.5,15,J$8/Berechnung!$AH$22*10)),(IF(y_AHPoS!H8&lt;=(IF(J$8/Berechnung!$AH$22&gt;1.5,15,J$8/Berechnung!$AH$22*10)),"BLR",(IF(y_BmV!H8&lt;=(IF(J$8/Berechnung!$AH$22&gt;1.5,15,J$8/Berechnung!$AH$22*10)),"BmV","SVE")))),Konsolen!H8)))</f>
        <v>BmV</v>
      </c>
      <c r="K9" s="36" t="str">
        <f>IF(y_Stahl!I8="-",(IF(y_AHP!I8="-",Konsolen!I8,IF(y_AHP!I8&lt;(IF(K$8/Berechnung!$AH$22&gt;1.5,15,K$8/Berechnung!$AH$22*10)),"BLR",Konsolen!I8))),(IF(y_Stahl!I8&lt;(IF(K$8/Berechnung!$AH$22&gt;1.5,15,K$8/Berechnung!$AH$22*10)),(IF(y_AHPoS!I8&lt;=(IF(K$8/Berechnung!$AH$22&gt;1.5,15,K$8/Berechnung!$AH$22*10)),"BLR",(IF(y_BmV!I8&lt;=(IF(K$8/Berechnung!$AH$22&gt;1.5,15,K$8/Berechnung!$AH$22*10)),"BmV","SVE")))),Konsolen!I8)))</f>
        <v>SVE</v>
      </c>
      <c r="L9" s="36" t="str">
        <f>IF(y_Stahl!J8="-",(IF(y_AHP!J8="-",Konsolen!J8,IF(y_AHP!J8&lt;(IF(L$8/Berechnung!$AH$22&gt;1.5,15,L$8/Berechnung!$AH$22*10)),"BLR",Konsolen!J8))),(IF(y_Stahl!J8&lt;(IF(L$8/Berechnung!$AH$22&gt;1.5,15,L$8/Berechnung!$AH$22*10)),(IF(y_AHPoS!J8&lt;=(IF(L$8/Berechnung!$AH$22&gt;1.5,15,L$8/Berechnung!$AH$22*10)),"BLR",(IF(y_BmV!J8&lt;=(IF(L$8/Berechnung!$AH$22&gt;1.5,15,L$8/Berechnung!$AH$22*10)),"BmV","SVE")))),Konsolen!J8)))</f>
        <v>SVE</v>
      </c>
      <c r="M9" s="36" t="str">
        <f>IF(y_Stahl!K8="-",(IF(y_AHP!K8="-",Konsolen!K8,IF(y_AHP!K8&lt;(IF(M$8/Berechnung!$AH$22&gt;1.5,15,M$8/Berechnung!$AH$22*10)),"BLR",Konsolen!K8))),(IF(y_Stahl!K8&lt;(IF(M$8/Berechnung!$AH$22&gt;1.5,15,M$8/Berechnung!$AH$22*10)),(IF(y_AHPoS!K8&lt;=(IF(M$8/Berechnung!$AH$22&gt;1.5,15,M$8/Berechnung!$AH$22*10)),"BLR",(IF(y_BmV!K8&lt;=(IF(M$8/Berechnung!$AH$22&gt;1.5,15,M$8/Berechnung!$AH$22*10)),"BmV","SVE")))),Konsolen!K8)))</f>
        <v>SVE</v>
      </c>
      <c r="N9" s="36" t="str">
        <f>IF(y_Stahl!L8="-",(IF(y_AHP!L8="-",Konsolen!L8,IF(y_AHP!L8&lt;(IF(N$8/Berechnung!$AH$22&gt;1.5,15,N$8/Berechnung!$AH$22*10)),"BLR",Konsolen!L8))),(IF(y_Stahl!L8&lt;(IF(N$8/Berechnung!$AH$22&gt;1.5,15,N$8/Berechnung!$AH$22*10)),(IF(y_AHPoS!L8&lt;=(IF(N$8/Berechnung!$AH$22&gt;1.5,15,N$8/Berechnung!$AH$22*10)),"BLR",(IF(y_BmV!L8&lt;=(IF(N$8/Berechnung!$AH$22&gt;1.5,15,N$8/Berechnung!$AH$22*10)),"BmV","SVE")))),Konsolen!L8)))</f>
        <v>SVE</v>
      </c>
      <c r="O9" s="36" t="str">
        <f>IF(y_Stahl!M8="-",(IF(y_AHP!M8="-",Konsolen!M8,IF(y_AHP!M8&lt;(IF(O$8/Berechnung!$AH$22&gt;1.5,15,O$8/Berechnung!$AH$22*10)),"BLR",Konsolen!M8))),(IF(y_Stahl!M8&lt;(IF(O$8/Berechnung!$AH$22&gt;1.5,15,O$8/Berechnung!$AH$22*10)),(IF(y_AHPoS!M8&lt;=(IF(O$8/Berechnung!$AH$22&gt;1.5,15,O$8/Berechnung!$AH$22*10)),"BLR",(IF(y_BmV!M8&lt;=(IF(O$8/Berechnung!$AH$22&gt;1.5,15,O$8/Berechnung!$AH$22*10)),"BmV","SVE")))),Konsolen!M8)))</f>
        <v>SVE</v>
      </c>
      <c r="P9" s="36" t="str">
        <f>IF(y_Stahl!N8="-",(IF(y_AHP!N8="-",Konsolen!N8,IF(y_AHP!N8&lt;(IF(P$8/Berechnung!$AH$22&gt;1.5,15,P$8/Berechnung!$AH$22*10)),"BLR",Konsolen!N8))),(IF(y_Stahl!N8&lt;(IF(P$8/Berechnung!$AH$22&gt;1.5,15,P$8/Berechnung!$AH$22*10)),(IF(y_AHPoS!N8&lt;=(IF(P$8/Berechnung!$AH$22&gt;1.5,15,P$8/Berechnung!$AH$22*10)),"BLR",(IF(y_BmV!N8&lt;=(IF(P$8/Berechnung!$AH$22&gt;1.5,15,P$8/Berechnung!$AH$22*10)),"BmV","SVE")))),Konsolen!N8)))</f>
        <v>SVE</v>
      </c>
      <c r="Q9" s="36" t="str">
        <f>IF(y_Stahl!O8="-",(IF(y_AHP!O8="-",Konsolen!O8,IF(y_AHP!O8&lt;(IF(Q$8/Berechnung!$AH$22&gt;1.5,15,Q$8/Berechnung!$AH$22*10)),"BLR",Konsolen!O8))),(IF(y_Stahl!O8&lt;(IF(Q$8/Berechnung!$AH$22&gt;1.5,15,Q$8/Berechnung!$AH$22*10)),(IF(y_AHPoS!O8&lt;=(IF(Q$8/Berechnung!$AH$22&gt;1.5,15,Q$8/Berechnung!$AH$22*10)),"BLR",(IF(y_BmV!O8&lt;=(IF(Q$8/Berechnung!$AH$22&gt;1.5,15,Q$8/Berechnung!$AH$22*10)),"BmV","SVE")))),Konsolen!O8)))</f>
        <v>SVE</v>
      </c>
      <c r="R9" s="36" t="str">
        <f>IF(y_Stahl!P8="-",(IF(y_AHP!P8="-",Konsolen!P8,IF(y_AHP!P8&lt;(IF(R$8/Berechnung!$AH$22&gt;1.5,15,R$8/Berechnung!$AH$22*10)),"BLR",Konsolen!P8))),(IF(y_Stahl!P8&lt;(IF(R$8/Berechnung!$AH$22&gt;1.5,15,R$8/Berechnung!$AH$22*10)),(IF(y_AHPoS!P8&lt;=(IF(R$8/Berechnung!$AH$22&gt;1.5,15,R$8/Berechnung!$AH$22*10)),"BLR",(IF(y_BmV!P8&lt;=(IF(R$8/Berechnung!$AH$22&gt;1.5,15,R$8/Berechnung!$AH$22*10)),"BmV","SVE")))),Konsolen!P8)))</f>
        <v>SVE</v>
      </c>
      <c r="S9" s="36" t="str">
        <f>IF(y_Stahl!Q8="-",(IF(y_AHP!Q8="-",Konsolen!Q8,IF(y_AHP!Q8&lt;(IF(S$8/Berechnung!$AH$22&gt;1.5,15,S$8/Berechnung!$AH$22*10)),"BLR",Konsolen!Q8))),(IF(y_Stahl!Q8&lt;(IF(S$8/Berechnung!$AH$22&gt;1.5,15,S$8/Berechnung!$AH$22*10)),(IF(y_AHPoS!Q8&lt;=(IF(S$8/Berechnung!$AH$22&gt;1.5,15,S$8/Berechnung!$AH$22*10)),"BLR",(IF(y_BmV!Q8&lt;=(IF(S$8/Berechnung!$AH$22&gt;1.5,15,S$8/Berechnung!$AH$22*10)),"BmV","SVE")))),Konsolen!Q8)))</f>
        <v>SVE</v>
      </c>
      <c r="T9" s="36" t="str">
        <f>IF(y_Stahl!R8="-",(IF(y_AHP!R8="-",Konsolen!R8,IF(y_AHP!R8&lt;(IF(T$8/Berechnung!$AH$22&gt;1.5,15,T$8/Berechnung!$AH$22*10)),"BLR",Konsolen!R8))),(IF(y_Stahl!R8&lt;(IF(T$8/Berechnung!$AH$22&gt;1.5,15,T$8/Berechnung!$AH$22*10)),(IF(y_AHPoS!R8&lt;=(IF(T$8/Berechnung!$AH$22&gt;1.5,15,T$8/Berechnung!$AH$22*10)),"BLR",(IF(y_BmV!R8&lt;=(IF(T$8/Berechnung!$AH$22&gt;1.5,15,T$8/Berechnung!$AH$22*10)),"BmV","SVE")))),Konsolen!R8)))</f>
        <v>SVE</v>
      </c>
      <c r="U9" s="36" t="str">
        <f>IF(y_Stahl!S8="-",(IF(y_AHP!S8="-",Konsolen!S8,IF(y_AHP!S8&lt;(IF(U$8/Berechnung!$AH$22&gt;1.5,15,U$8/Berechnung!$AH$22*10)),"BLR",Konsolen!S8))),(IF(y_Stahl!S8&lt;(IF(U$8/Berechnung!$AH$22&gt;1.5,15,U$8/Berechnung!$AH$22*10)),(IF(y_AHPoS!S8&lt;=(IF(U$8/Berechnung!$AH$22&gt;1.5,15,U$8/Berechnung!$AH$22*10)),"BLR",(IF(y_BmV!S8&lt;=(IF(U$8/Berechnung!$AH$22&gt;1.5,15,U$8/Berechnung!$AH$22*10)),"BmV","SVE")))),Konsolen!S8)))</f>
        <v>SVE</v>
      </c>
      <c r="V9" s="36">
        <f>IF(y_Stahl!T8="-",(IF(y_AHP!T8="-",Konsolen!T8,IF(y_AHP!T8&lt;(IF(V$8/Berechnung!$AH$22&gt;1.5,15,V$8/Berechnung!$AH$22*10)),"BLR",Konsolen!T8))),(IF(y_Stahl!T8&lt;(IF(V$8/Berechnung!$AH$22&gt;1.5,15,V$8/Berechnung!$AH$22*10)),(IF(y_AHPoS!T8&lt;=(IF(V$8/Berechnung!$AH$22&gt;1.5,15,V$8/Berechnung!$AH$22*10)),"BLR",(IF(y_BmV!T8&lt;=(IF(V$8/Berechnung!$AH$22&gt;1.5,15,V$8/Berechnung!$AH$22*10)),"BmV","SVE")))),Konsolen!T8)))</f>
        <v>1</v>
      </c>
      <c r="W9" s="36">
        <f>IF(y_Stahl!U8="-",(IF(y_AHP!U8="-",Konsolen!U8,IF(y_AHP!U8&lt;(IF(W$8/Berechnung!$AH$22&gt;1.5,15,W$8/Berechnung!$AH$22*10)),"BLR",Konsolen!U8))),(IF(y_Stahl!U8&lt;(IF(W$8/Berechnung!$AH$22&gt;1.5,15,W$8/Berechnung!$AH$22*10)),(IF(y_AHPoS!U8&lt;=(IF(W$8/Berechnung!$AH$22&gt;1.5,15,W$8/Berechnung!$AH$22*10)),"BLR",(IF(y_BmV!U8&lt;=(IF(W$8/Berechnung!$AH$22&gt;1.5,15,W$8/Berechnung!$AH$22*10)),"BmV","SVE")))),Konsolen!U8)))</f>
        <v>1</v>
      </c>
      <c r="X9" s="36">
        <f>IF(y_Stahl!V8="-",(IF(y_AHP!V8="-",Konsolen!V8,IF(y_AHP!V8&lt;(IF(X$8/Berechnung!$AH$22&gt;1.5,15,X$8/Berechnung!$AH$22*10)),"BLR",Konsolen!V8))),(IF(y_Stahl!V8&lt;(IF(X$8/Berechnung!$AH$22&gt;1.5,15,X$8/Berechnung!$AH$22*10)),(IF(y_AHPoS!V8&lt;=(IF(X$8/Berechnung!$AH$22&gt;1.5,15,X$8/Berechnung!$AH$22*10)),"BLR",(IF(y_BmV!V8&lt;=(IF(X$8/Berechnung!$AH$22&gt;1.5,15,X$8/Berechnung!$AH$22*10)),"BmV","SVE")))),Konsolen!V8)))</f>
        <v>1</v>
      </c>
      <c r="Y9" s="36">
        <f>IF(y_Stahl!W8="-",(IF(y_AHP!W8="-",Konsolen!W8,IF(y_AHP!W8&lt;(IF(Y$8/Berechnung!$AH$22&gt;1.5,15,Y$8/Berechnung!$AH$22*10)),"BLR",Konsolen!W8))),(IF(y_Stahl!W8&lt;(IF(Y$8/Berechnung!$AH$22&gt;1.5,15,Y$8/Berechnung!$AH$22*10)),(IF(y_AHPoS!W8&lt;=(IF(Y$8/Berechnung!$AH$22&gt;1.5,15,Y$8/Berechnung!$AH$22*10)),"BLR",(IF(y_BmV!W8&lt;=(IF(Y$8/Berechnung!$AH$22&gt;1.5,15,Y$8/Berechnung!$AH$22*10)),"BmV","SVE")))),Konsolen!W8)))</f>
        <v>1</v>
      </c>
      <c r="Z9" s="36">
        <f>IF(y_Stahl!X8="-",(IF(y_AHP!X8="-",Konsolen!X8,IF(y_AHP!X8&lt;(IF(Z$8/Berechnung!$AH$22&gt;1.5,15,Z$8/Berechnung!$AH$22*10)),"BLR",Konsolen!X8))),(IF(y_Stahl!X8&lt;(IF(Z$8/Berechnung!$AH$22&gt;1.5,15,Z$8/Berechnung!$AH$22*10)),(IF(y_AHPoS!X8&lt;=(IF(Z$8/Berechnung!$AH$22&gt;1.5,15,Z$8/Berechnung!$AH$22*10)),"BLR",(IF(y_BmV!X8&lt;=(IF(Z$8/Berechnung!$AH$22&gt;1.5,15,Z$8/Berechnung!$AH$22*10)),"BmV","SVE")))),Konsolen!X8)))</f>
        <v>1</v>
      </c>
      <c r="AA9" s="36">
        <f>IF(y_Stahl!Y8="-",(IF(y_AHP!Y8="-",Konsolen!Y8,IF(y_AHP!Y8&lt;(IF(AA$8/Berechnung!$AH$22&gt;1.5,15,AA$8/Berechnung!$AH$22*10)),"BLR",Konsolen!Y8))),(IF(y_Stahl!Y8&lt;(IF(AA$8/Berechnung!$AH$22&gt;1.5,15,AA$8/Berechnung!$AH$22*10)),(IF(y_AHPoS!Y8&lt;=(IF(AA$8/Berechnung!$AH$22&gt;1.5,15,AA$8/Berechnung!$AH$22*10)),"BLR",(IF(y_BmV!Y8&lt;=(IF(AA$8/Berechnung!$AH$22&gt;1.5,15,AA$8/Berechnung!$AH$22*10)),"BmV","SVE")))),Konsolen!Y8)))</f>
        <v>1</v>
      </c>
      <c r="AB9" s="36">
        <f>IF(y_Stahl!Z8="-",(IF(y_AHP!Z8="-",Konsolen!Z8,IF(y_AHP!Z8&lt;(IF(AB$8/Berechnung!$AH$22&gt;1.5,15,AB$8/Berechnung!$AH$22*10)),"BLR",Konsolen!Z8))),(IF(y_Stahl!Z8&lt;(IF(AB$8/Berechnung!$AH$22&gt;1.5,15,AB$8/Berechnung!$AH$22*10)),(IF(y_AHPoS!Z8&lt;=(IF(AB$8/Berechnung!$AH$22&gt;1.5,15,AB$8/Berechnung!$AH$22*10)),"BLR",(IF(y_BmV!Z8&lt;=(IF(AB$8/Berechnung!$AH$22&gt;1.5,15,AB$8/Berechnung!$AH$22*10)),"BmV","SVE")))),Konsolen!Z8)))</f>
        <v>1</v>
      </c>
      <c r="AC9" s="36">
        <f>IF(y_Stahl!AA8="-",(IF(y_AHP!AA8="-",Konsolen!AA8,IF(y_AHP!AA8&lt;(IF(AC$8/Berechnung!$AH$22&gt;1.5,15,AC$8/Berechnung!$AH$22*10)),"BLR",Konsolen!AA8))),(IF(y_Stahl!AA8&lt;(IF(AC$8/Berechnung!$AH$22&gt;1.5,15,AC$8/Berechnung!$AH$22*10)),(IF(y_AHPoS!AA8&lt;=(IF(AC$8/Berechnung!$AH$22&gt;1.5,15,AC$8/Berechnung!$AH$22*10)),"BLR",(IF(y_BmV!AA8&lt;=(IF(AC$8/Berechnung!$AH$22&gt;1.5,15,AC$8/Berechnung!$AH$22*10)),"BmV","SVE")))),Konsolen!AA8)))</f>
        <v>1</v>
      </c>
      <c r="AD9" s="36">
        <f>IF(y_Stahl!AB8="-",(IF(y_AHP!AB8="-",Konsolen!AB8,IF(y_AHP!AB8&lt;(IF(AD$8/Berechnung!$AH$22&gt;1.5,15,AD$8/Berechnung!$AH$22*10)),"BLR",Konsolen!AB8))),(IF(y_Stahl!AB8&lt;(IF(AD$8/Berechnung!$AH$22&gt;1.5,15,AD$8/Berechnung!$AH$22*10)),(IF(y_AHPoS!AB8&lt;=(IF(AD$8/Berechnung!$AH$22&gt;1.5,15,AD$8/Berechnung!$AH$22*10)),"BLR",(IF(y_BmV!AB8&lt;=(IF(AD$8/Berechnung!$AH$22&gt;1.5,15,AD$8/Berechnung!$AH$22*10)),"BmV","SVE")))),Konsolen!AB8)))</f>
        <v>1</v>
      </c>
      <c r="AE9" s="36">
        <f>IF(y_Stahl!AC8="-",(IF(y_AHP!AC8="-",Konsolen!AC8,IF(y_AHP!AC8&lt;(IF(AE$8/Berechnung!$AH$22&gt;1.5,15,AE$8/Berechnung!$AH$22*10)),"BLR",Konsolen!AC8))),(IF(y_Stahl!AC8&lt;(IF(AE$8/Berechnung!$AH$22&gt;1.5,15,AE$8/Berechnung!$AH$22*10)),(IF(y_AHPoS!AC8&lt;=(IF(AE$8/Berechnung!$AH$22&gt;1.5,15,AE$8/Berechnung!$AH$22*10)),"BLR",(IF(y_BmV!AC8&lt;=(IF(AE$8/Berechnung!$AH$22&gt;1.5,15,AE$8/Berechnung!$AH$22*10)),"BmV","SVE")))),Konsolen!AC8)))</f>
        <v>1</v>
      </c>
      <c r="AF9" s="36">
        <f>IF(y_Stahl!AD8="-",(IF(y_AHP!AD8="-",Konsolen!AD8,IF(y_AHP!AD8&lt;(IF(AF$8/Berechnung!$AH$22&gt;1.5,15,AF$8/Berechnung!$AH$22*10)),"BLR",Konsolen!AD8))),(IF(y_Stahl!AD8&lt;(IF(AF$8/Berechnung!$AH$22&gt;1.5,15,AF$8/Berechnung!$AH$22*10)),(IF(y_AHPoS!AD8&lt;=(IF(AF$8/Berechnung!$AH$22&gt;1.5,15,AF$8/Berechnung!$AH$22*10)),"BLR",(IF(y_BmV!AD8&lt;=(IF(AF$8/Berechnung!$AH$22&gt;1.5,15,AF$8/Berechnung!$AH$22*10)),"BmV","SVE")))),Konsolen!AD8)))</f>
        <v>1</v>
      </c>
      <c r="AG9" s="36">
        <f>IF(y_Stahl!AE8="-",(IF(y_AHP!AE8="-",Konsolen!AE8,IF(y_AHP!AE8&lt;(IF(AG$8/Berechnung!$AH$22&gt;1.5,15,AG$8/Berechnung!$AH$22*10)),"BLR",Konsolen!AE8))),(IF(y_Stahl!AE8&lt;(IF(AG$8/Berechnung!$AH$22&gt;1.5,15,AG$8/Berechnung!$AH$22*10)),(IF(y_AHPoS!AE8&lt;=(IF(AG$8/Berechnung!$AH$22&gt;1.5,15,AG$8/Berechnung!$AH$22*10)),"BLR",(IF(y_BmV!AE8&lt;=(IF(AG$8/Berechnung!$AH$22&gt;1.5,15,AG$8/Berechnung!$AH$22*10)),"BmV","SVE")))),Konsolen!AE8)))</f>
        <v>1</v>
      </c>
      <c r="AH9" s="36">
        <f>IF(y_Stahl!AF8="-",(IF(y_AHP!AF8="-",Konsolen!AF8,IF(y_AHP!AF8&lt;(IF(AH$8/Berechnung!$AH$22&gt;1.5,15,AH$8/Berechnung!$AH$22*10)),"BLR",Konsolen!AF8))),(IF(y_Stahl!AF8&lt;(IF(AH$8/Berechnung!$AH$22&gt;1.5,15,AH$8/Berechnung!$AH$22*10)),(IF(y_AHPoS!AF8&lt;=(IF(AH$8/Berechnung!$AH$22&gt;1.5,15,AH$8/Berechnung!$AH$22*10)),"BLR",(IF(y_BmV!AF8&lt;=(IF(AH$8/Berechnung!$AH$22&gt;1.5,15,AH$8/Berechnung!$AH$22*10)),"BmV","SVE")))),Konsolen!AF8)))</f>
        <v>1</v>
      </c>
      <c r="AI9" s="308"/>
      <c r="AJ9" s="96"/>
      <c r="AK9" s="96"/>
      <c r="AL9" s="96"/>
      <c r="AM9" s="96"/>
      <c r="AN9" s="96"/>
      <c r="AO9" s="96"/>
      <c r="AP9" s="96"/>
      <c r="AQ9" s="96"/>
      <c r="AR9" s="96"/>
      <c r="AS9" s="96"/>
      <c r="AT9" s="96"/>
      <c r="AU9" s="96"/>
      <c r="AV9" s="96"/>
      <c r="AW9" s="96"/>
      <c r="AX9" s="96"/>
      <c r="AY9" s="96"/>
      <c r="AZ9" s="96"/>
      <c r="BA9" s="61"/>
      <c r="BB9" s="61"/>
      <c r="BC9" s="61"/>
      <c r="BD9" s="61"/>
      <c r="BE9" s="61"/>
      <c r="BF9" s="61"/>
      <c r="BG9" s="61"/>
      <c r="BH9" s="61"/>
      <c r="BI9" s="61"/>
      <c r="BJ9" s="61"/>
      <c r="BK9" s="61"/>
      <c r="BL9" s="61"/>
      <c r="BM9" s="61"/>
      <c r="BN9" s="124"/>
    </row>
    <row r="10" spans="1:66" ht="18" customHeight="1">
      <c r="A10" s="101"/>
      <c r="B10" s="308"/>
      <c r="C10" s="416"/>
      <c r="D10" s="35">
        <v>70</v>
      </c>
      <c r="E10" s="36" t="str">
        <f>IF(y_Stahl!C9="-",(IF(y_AHP!C9="-",Konsolen!C9,IF(y_AHP!C9&lt;(IF(E$8/Berechnung!$AH$22&gt;1.5,15,E$8/Berechnung!$AH$22*10)),"BLR",Konsolen!C9))),(IF(y_Stahl!C9&lt;(IF(E$8/Berechnung!$AH$22&gt;1.5,15,E$8/Berechnung!$AH$22*10)),(IF(y_AHPoS!C9&lt;=(IF(E$8/Berechnung!$AH$22&gt;1.5,15,E$8/Berechnung!$AH$22*10)),"BLR",(IF(y_BmV!C9&lt;=(IF(E$8/Berechnung!$AH$22&gt;1.5,15,E$8/Berechnung!$AH$22*10)),"BmV","SVE")))),Konsolen!C9)))</f>
        <v>BmV</v>
      </c>
      <c r="F10" s="36" t="str">
        <f>IF(y_Stahl!D9="-",(IF(y_AHP!D9="-",Konsolen!D9,IF(y_AHP!D9&lt;(IF(F$8/Berechnung!$AH$22&gt;1.5,15,F$8/Berechnung!$AH$22*10)),"BLR",Konsolen!D9))),(IF(y_Stahl!D9&lt;(IF(F$8/Berechnung!$AH$22&gt;1.5,15,F$8/Berechnung!$AH$22*10)),(IF(y_AHPoS!D9&lt;=(IF(F$8/Berechnung!$AH$22&gt;1.5,15,F$8/Berechnung!$AH$22*10)),"BLR",(IF(y_BmV!D9&lt;=(IF(F$8/Berechnung!$AH$22&gt;1.5,15,F$8/Berechnung!$AH$22*10)),"BmV","SVE")))),Konsolen!D9)))</f>
        <v>BmV</v>
      </c>
      <c r="G10" s="36" t="str">
        <f>IF(y_Stahl!E9="-",(IF(y_AHP!E9="-",Konsolen!E9,IF(y_AHP!E9&lt;(IF(G$8/Berechnung!$AH$22&gt;1.5,15,G$8/Berechnung!$AH$22*10)),"BLR",Konsolen!E9))),(IF(y_Stahl!E9&lt;(IF(G$8/Berechnung!$AH$22&gt;1.5,15,G$8/Berechnung!$AH$22*10)),(IF(y_AHPoS!E9&lt;=(IF(G$8/Berechnung!$AH$22&gt;1.5,15,G$8/Berechnung!$AH$22*10)),"BLR",(IF(y_BmV!E9&lt;=(IF(G$8/Berechnung!$AH$22&gt;1.5,15,G$8/Berechnung!$AH$22*10)),"BmV","SVE")))),Konsolen!E9)))</f>
        <v>BmV</v>
      </c>
      <c r="H10" s="36" t="str">
        <f>IF(y_Stahl!F9="-",(IF(y_AHP!F9="-",Konsolen!F9,IF(y_AHP!F9&lt;(IF(H$8/Berechnung!$AH$22&gt;1.5,15,H$8/Berechnung!$AH$22*10)),"BLR",Konsolen!F9))),(IF(y_Stahl!F9&lt;(IF(H$8/Berechnung!$AH$22&gt;1.5,15,H$8/Berechnung!$AH$22*10)),(IF(y_AHPoS!F9&lt;=(IF(H$8/Berechnung!$AH$22&gt;1.5,15,H$8/Berechnung!$AH$22*10)),"BLR",(IF(y_BmV!F9&lt;=(IF(H$8/Berechnung!$AH$22&gt;1.5,15,H$8/Berechnung!$AH$22*10)),"BmV","SVE")))),Konsolen!F9)))</f>
        <v>BmV</v>
      </c>
      <c r="I10" s="36" t="str">
        <f>IF(y_Stahl!G9="-",(IF(y_AHP!G9="-",Konsolen!G9,IF(y_AHP!G9&lt;(IF(I$8/Berechnung!$AH$22&gt;1.5,15,I$8/Berechnung!$AH$22*10)),"BLR",Konsolen!G9))),(IF(y_Stahl!G9&lt;(IF(I$8/Berechnung!$AH$22&gt;1.5,15,I$8/Berechnung!$AH$22*10)),(IF(y_AHPoS!G9&lt;=(IF(I$8/Berechnung!$AH$22&gt;1.5,15,I$8/Berechnung!$AH$22*10)),"BLR",(IF(y_BmV!G9&lt;=(IF(I$8/Berechnung!$AH$22&gt;1.5,15,I$8/Berechnung!$AH$22*10)),"BmV","SVE")))),Konsolen!G9)))</f>
        <v>BmV</v>
      </c>
      <c r="J10" s="36" t="str">
        <f>IF(y_Stahl!H9="-",(IF(y_AHP!H9="-",Konsolen!H9,IF(y_AHP!H9&lt;(IF(J$8/Berechnung!$AH$22&gt;1.5,15,J$8/Berechnung!$AH$22*10)),"BLR",Konsolen!H9))),(IF(y_Stahl!H9&lt;(IF(J$8/Berechnung!$AH$22&gt;1.5,15,J$8/Berechnung!$AH$22*10)),(IF(y_AHPoS!H9&lt;=(IF(J$8/Berechnung!$AH$22&gt;1.5,15,J$8/Berechnung!$AH$22*10)),"BLR",(IF(y_BmV!H9&lt;=(IF(J$8/Berechnung!$AH$22&gt;1.5,15,J$8/Berechnung!$AH$22*10)),"BmV","SVE")))),Konsolen!H9)))</f>
        <v>SVE</v>
      </c>
      <c r="K10" s="36" t="str">
        <f>IF(y_Stahl!I9="-",(IF(y_AHP!I9="-",Konsolen!I9,IF(y_AHP!I9&lt;(IF(K$8/Berechnung!$AH$22&gt;1.5,15,K$8/Berechnung!$AH$22*10)),"BLR",Konsolen!I9))),(IF(y_Stahl!I9&lt;(IF(K$8/Berechnung!$AH$22&gt;1.5,15,K$8/Berechnung!$AH$22*10)),(IF(y_AHPoS!I9&lt;=(IF(K$8/Berechnung!$AH$22&gt;1.5,15,K$8/Berechnung!$AH$22*10)),"BLR",(IF(y_BmV!I9&lt;=(IF(K$8/Berechnung!$AH$22&gt;1.5,15,K$8/Berechnung!$AH$22*10)),"BmV","SVE")))),Konsolen!I9)))</f>
        <v>SVE</v>
      </c>
      <c r="L10" s="36" t="str">
        <f>IF(y_Stahl!J9="-",(IF(y_AHP!J9="-",Konsolen!J9,IF(y_AHP!J9&lt;(IF(L$8/Berechnung!$AH$22&gt;1.5,15,L$8/Berechnung!$AH$22*10)),"BLR",Konsolen!J9))),(IF(y_Stahl!J9&lt;(IF(L$8/Berechnung!$AH$22&gt;1.5,15,L$8/Berechnung!$AH$22*10)),(IF(y_AHPoS!J9&lt;=(IF(L$8/Berechnung!$AH$22&gt;1.5,15,L$8/Berechnung!$AH$22*10)),"BLR",(IF(y_BmV!J9&lt;=(IF(L$8/Berechnung!$AH$22&gt;1.5,15,L$8/Berechnung!$AH$22*10)),"BmV","SVE")))),Konsolen!J9)))</f>
        <v>SVE</v>
      </c>
      <c r="M10" s="36" t="str">
        <f>IF(y_Stahl!K9="-",(IF(y_AHP!K9="-",Konsolen!K9,IF(y_AHP!K9&lt;(IF(M$8/Berechnung!$AH$22&gt;1.5,15,M$8/Berechnung!$AH$22*10)),"BLR",Konsolen!K9))),(IF(y_Stahl!K9&lt;(IF(M$8/Berechnung!$AH$22&gt;1.5,15,M$8/Berechnung!$AH$22*10)),(IF(y_AHPoS!K9&lt;=(IF(M$8/Berechnung!$AH$22&gt;1.5,15,M$8/Berechnung!$AH$22*10)),"BLR",(IF(y_BmV!K9&lt;=(IF(M$8/Berechnung!$AH$22&gt;1.5,15,M$8/Berechnung!$AH$22*10)),"BmV","SVE")))),Konsolen!K9)))</f>
        <v>SVE</v>
      </c>
      <c r="N10" s="36" t="str">
        <f>IF(y_Stahl!L9="-",(IF(y_AHP!L9="-",Konsolen!L9,IF(y_AHP!L9&lt;(IF(N$8/Berechnung!$AH$22&gt;1.5,15,N$8/Berechnung!$AH$22*10)),"BLR",Konsolen!L9))),(IF(y_Stahl!L9&lt;(IF(N$8/Berechnung!$AH$22&gt;1.5,15,N$8/Berechnung!$AH$22*10)),(IF(y_AHPoS!L9&lt;=(IF(N$8/Berechnung!$AH$22&gt;1.5,15,N$8/Berechnung!$AH$22*10)),"BLR",(IF(y_BmV!L9&lt;=(IF(N$8/Berechnung!$AH$22&gt;1.5,15,N$8/Berechnung!$AH$22*10)),"BmV","SVE")))),Konsolen!L9)))</f>
        <v>SVE</v>
      </c>
      <c r="O10" s="36" t="str">
        <f>IF(y_Stahl!M9="-",(IF(y_AHP!M9="-",Konsolen!M9,IF(y_AHP!M9&lt;(IF(O$8/Berechnung!$AH$22&gt;1.5,15,O$8/Berechnung!$AH$22*10)),"BLR",Konsolen!M9))),(IF(y_Stahl!M9&lt;(IF(O$8/Berechnung!$AH$22&gt;1.5,15,O$8/Berechnung!$AH$22*10)),(IF(y_AHPoS!M9&lt;=(IF(O$8/Berechnung!$AH$22&gt;1.5,15,O$8/Berechnung!$AH$22*10)),"BLR",(IF(y_BmV!M9&lt;=(IF(O$8/Berechnung!$AH$22&gt;1.5,15,O$8/Berechnung!$AH$22*10)),"BmV","SVE")))),Konsolen!M9)))</f>
        <v>SVE</v>
      </c>
      <c r="P10" s="36" t="str">
        <f>IF(y_Stahl!N9="-",(IF(y_AHP!N9="-",Konsolen!N9,IF(y_AHP!N9&lt;(IF(P$8/Berechnung!$AH$22&gt;1.5,15,P$8/Berechnung!$AH$22*10)),"BLR",Konsolen!N9))),(IF(y_Stahl!N9&lt;(IF(P$8/Berechnung!$AH$22&gt;1.5,15,P$8/Berechnung!$AH$22*10)),(IF(y_AHPoS!N9&lt;=(IF(P$8/Berechnung!$AH$22&gt;1.5,15,P$8/Berechnung!$AH$22*10)),"BLR",(IF(y_BmV!N9&lt;=(IF(P$8/Berechnung!$AH$22&gt;1.5,15,P$8/Berechnung!$AH$22*10)),"BmV","SVE")))),Konsolen!N9)))</f>
        <v>SVE</v>
      </c>
      <c r="Q10" s="36" t="str">
        <f>IF(y_Stahl!O9="-",(IF(y_AHP!O9="-",Konsolen!O9,IF(y_AHP!O9&lt;(IF(Q$8/Berechnung!$AH$22&gt;1.5,15,Q$8/Berechnung!$AH$22*10)),"BLR",Konsolen!O9))),(IF(y_Stahl!O9&lt;(IF(Q$8/Berechnung!$AH$22&gt;1.5,15,Q$8/Berechnung!$AH$22*10)),(IF(y_AHPoS!O9&lt;=(IF(Q$8/Berechnung!$AH$22&gt;1.5,15,Q$8/Berechnung!$AH$22*10)),"BLR",(IF(y_BmV!O9&lt;=(IF(Q$8/Berechnung!$AH$22&gt;1.5,15,Q$8/Berechnung!$AH$22*10)),"BmV","SVE")))),Konsolen!O9)))</f>
        <v>SVE</v>
      </c>
      <c r="R10" s="36" t="str">
        <f>IF(y_Stahl!P9="-",(IF(y_AHP!P9="-",Konsolen!P9,IF(y_AHP!P9&lt;(IF(R$8/Berechnung!$AH$22&gt;1.5,15,R$8/Berechnung!$AH$22*10)),"BLR",Konsolen!P9))),(IF(y_Stahl!P9&lt;(IF(R$8/Berechnung!$AH$22&gt;1.5,15,R$8/Berechnung!$AH$22*10)),(IF(y_AHPoS!P9&lt;=(IF(R$8/Berechnung!$AH$22&gt;1.5,15,R$8/Berechnung!$AH$22*10)),"BLR",(IF(y_BmV!P9&lt;=(IF(R$8/Berechnung!$AH$22&gt;1.5,15,R$8/Berechnung!$AH$22*10)),"BmV","SVE")))),Konsolen!P9)))</f>
        <v>SVE</v>
      </c>
      <c r="S10" s="36" t="str">
        <f>IF(y_Stahl!Q9="-",(IF(y_AHP!Q9="-",Konsolen!Q9,IF(y_AHP!Q9&lt;(IF(S$8/Berechnung!$AH$22&gt;1.5,15,S$8/Berechnung!$AH$22*10)),"BLR",Konsolen!Q9))),(IF(y_Stahl!Q9&lt;(IF(S$8/Berechnung!$AH$22&gt;1.5,15,S$8/Berechnung!$AH$22*10)),(IF(y_AHPoS!Q9&lt;=(IF(S$8/Berechnung!$AH$22&gt;1.5,15,S$8/Berechnung!$AH$22*10)),"BLR",(IF(y_BmV!Q9&lt;=(IF(S$8/Berechnung!$AH$22&gt;1.5,15,S$8/Berechnung!$AH$22*10)),"BmV","SVE")))),Konsolen!Q9)))</f>
        <v>SVE</v>
      </c>
      <c r="T10" s="36">
        <f>IF(y_Stahl!R9="-",(IF(y_AHP!R9="-",Konsolen!R9,IF(y_AHP!R9&lt;(IF(T$8/Berechnung!$AH$22&gt;1.5,15,T$8/Berechnung!$AH$22*10)),"BLR",Konsolen!R9))),(IF(y_Stahl!R9&lt;(IF(T$8/Berechnung!$AH$22&gt;1.5,15,T$8/Berechnung!$AH$22*10)),(IF(y_AHPoS!R9&lt;=(IF(T$8/Berechnung!$AH$22&gt;1.5,15,T$8/Berechnung!$AH$22*10)),"BLR",(IF(y_BmV!R9&lt;=(IF(T$8/Berechnung!$AH$22&gt;1.5,15,T$8/Berechnung!$AH$22*10)),"BmV","SVE")))),Konsolen!R9)))</f>
        <v>1</v>
      </c>
      <c r="U10" s="36">
        <f>IF(y_Stahl!S9="-",(IF(y_AHP!S9="-",Konsolen!S9,IF(y_AHP!S9&lt;(IF(U$8/Berechnung!$AH$22&gt;1.5,15,U$8/Berechnung!$AH$22*10)),"BLR",Konsolen!S9))),(IF(y_Stahl!S9&lt;(IF(U$8/Berechnung!$AH$22&gt;1.5,15,U$8/Berechnung!$AH$22*10)),(IF(y_AHPoS!S9&lt;=(IF(U$8/Berechnung!$AH$22&gt;1.5,15,U$8/Berechnung!$AH$22*10)),"BLR",(IF(y_BmV!S9&lt;=(IF(U$8/Berechnung!$AH$22&gt;1.5,15,U$8/Berechnung!$AH$22*10)),"BmV","SVE")))),Konsolen!S9)))</f>
        <v>1</v>
      </c>
      <c r="V10" s="36">
        <f>IF(y_Stahl!T9="-",(IF(y_AHP!T9="-",Konsolen!T9,IF(y_AHP!T9&lt;(IF(V$8/Berechnung!$AH$22&gt;1.5,15,V$8/Berechnung!$AH$22*10)),"BLR",Konsolen!T9))),(IF(y_Stahl!T9&lt;(IF(V$8/Berechnung!$AH$22&gt;1.5,15,V$8/Berechnung!$AH$22*10)),(IF(y_AHPoS!T9&lt;=(IF(V$8/Berechnung!$AH$22&gt;1.5,15,V$8/Berechnung!$AH$22*10)),"BLR",(IF(y_BmV!T9&lt;=(IF(V$8/Berechnung!$AH$22&gt;1.5,15,V$8/Berechnung!$AH$22*10)),"BmV","SVE")))),Konsolen!T9)))</f>
        <v>1</v>
      </c>
      <c r="W10" s="36">
        <f>IF(y_Stahl!U9="-",(IF(y_AHP!U9="-",Konsolen!U9,IF(y_AHP!U9&lt;(IF(W$8/Berechnung!$AH$22&gt;1.5,15,W$8/Berechnung!$AH$22*10)),"BLR",Konsolen!U9))),(IF(y_Stahl!U9&lt;(IF(W$8/Berechnung!$AH$22&gt;1.5,15,W$8/Berechnung!$AH$22*10)),(IF(y_AHPoS!U9&lt;=(IF(W$8/Berechnung!$AH$22&gt;1.5,15,W$8/Berechnung!$AH$22*10)),"BLR",(IF(y_BmV!U9&lt;=(IF(W$8/Berechnung!$AH$22&gt;1.5,15,W$8/Berechnung!$AH$22*10)),"BmV","SVE")))),Konsolen!U9)))</f>
        <v>1</v>
      </c>
      <c r="X10" s="36">
        <f>IF(y_Stahl!V9="-",(IF(y_AHP!V9="-",Konsolen!V9,IF(y_AHP!V9&lt;(IF(X$8/Berechnung!$AH$22&gt;1.5,15,X$8/Berechnung!$AH$22*10)),"BLR",Konsolen!V9))),(IF(y_Stahl!V9&lt;(IF(X$8/Berechnung!$AH$22&gt;1.5,15,X$8/Berechnung!$AH$22*10)),(IF(y_AHPoS!V9&lt;=(IF(X$8/Berechnung!$AH$22&gt;1.5,15,X$8/Berechnung!$AH$22*10)),"BLR",(IF(y_BmV!V9&lt;=(IF(X$8/Berechnung!$AH$22&gt;1.5,15,X$8/Berechnung!$AH$22*10)),"BmV","SVE")))),Konsolen!V9)))</f>
        <v>1</v>
      </c>
      <c r="Y10" s="36">
        <f>IF(y_Stahl!W9="-",(IF(y_AHP!W9="-",Konsolen!W9,IF(y_AHP!W9&lt;(IF(Y$8/Berechnung!$AH$22&gt;1.5,15,Y$8/Berechnung!$AH$22*10)),"BLR",Konsolen!W9))),(IF(y_Stahl!W9&lt;(IF(Y$8/Berechnung!$AH$22&gt;1.5,15,Y$8/Berechnung!$AH$22*10)),(IF(y_AHPoS!W9&lt;=(IF(Y$8/Berechnung!$AH$22&gt;1.5,15,Y$8/Berechnung!$AH$22*10)),"BLR",(IF(y_BmV!W9&lt;=(IF(Y$8/Berechnung!$AH$22&gt;1.5,15,Y$8/Berechnung!$AH$22*10)),"BmV","SVE")))),Konsolen!W9)))</f>
        <v>1</v>
      </c>
      <c r="Z10" s="36">
        <f>IF(y_Stahl!X9="-",(IF(y_AHP!X9="-",Konsolen!X9,IF(y_AHP!X9&lt;(IF(Z$8/Berechnung!$AH$22&gt;1.5,15,Z$8/Berechnung!$AH$22*10)),"BLR",Konsolen!X9))),(IF(y_Stahl!X9&lt;(IF(Z$8/Berechnung!$AH$22&gt;1.5,15,Z$8/Berechnung!$AH$22*10)),(IF(y_AHPoS!X9&lt;=(IF(Z$8/Berechnung!$AH$22&gt;1.5,15,Z$8/Berechnung!$AH$22*10)),"BLR",(IF(y_BmV!X9&lt;=(IF(Z$8/Berechnung!$AH$22&gt;1.5,15,Z$8/Berechnung!$AH$22*10)),"BmV","SVE")))),Konsolen!X9)))</f>
        <v>1</v>
      </c>
      <c r="AA10" s="36">
        <f>IF(y_Stahl!Y9="-",(IF(y_AHP!Y9="-",Konsolen!Y9,IF(y_AHP!Y9&lt;(IF(AA$8/Berechnung!$AH$22&gt;1.5,15,AA$8/Berechnung!$AH$22*10)),"BLR",Konsolen!Y9))),(IF(y_Stahl!Y9&lt;(IF(AA$8/Berechnung!$AH$22&gt;1.5,15,AA$8/Berechnung!$AH$22*10)),(IF(y_AHPoS!Y9&lt;=(IF(AA$8/Berechnung!$AH$22&gt;1.5,15,AA$8/Berechnung!$AH$22*10)),"BLR",(IF(y_BmV!Y9&lt;=(IF(AA$8/Berechnung!$AH$22&gt;1.5,15,AA$8/Berechnung!$AH$22*10)),"BmV","SVE")))),Konsolen!Y9)))</f>
        <v>1</v>
      </c>
      <c r="AB10" s="36">
        <f>IF(y_Stahl!Z9="-",(IF(y_AHP!Z9="-",Konsolen!Z9,IF(y_AHP!Z9&lt;(IF(AB$8/Berechnung!$AH$22&gt;1.5,15,AB$8/Berechnung!$AH$22*10)),"BLR",Konsolen!Z9))),(IF(y_Stahl!Z9&lt;(IF(AB$8/Berechnung!$AH$22&gt;1.5,15,AB$8/Berechnung!$AH$22*10)),(IF(y_AHPoS!Z9&lt;=(IF(AB$8/Berechnung!$AH$22&gt;1.5,15,AB$8/Berechnung!$AH$22*10)),"BLR",(IF(y_BmV!Z9&lt;=(IF(AB$8/Berechnung!$AH$22&gt;1.5,15,AB$8/Berechnung!$AH$22*10)),"BmV","SVE")))),Konsolen!Z9)))</f>
        <v>1</v>
      </c>
      <c r="AC10" s="36">
        <f>IF(y_Stahl!AA9="-",(IF(y_AHP!AA9="-",Konsolen!AA9,IF(y_AHP!AA9&lt;(IF(AC$8/Berechnung!$AH$22&gt;1.5,15,AC$8/Berechnung!$AH$22*10)),"BLR",Konsolen!AA9))),(IF(y_Stahl!AA9&lt;(IF(AC$8/Berechnung!$AH$22&gt;1.5,15,AC$8/Berechnung!$AH$22*10)),(IF(y_AHPoS!AA9&lt;=(IF(AC$8/Berechnung!$AH$22&gt;1.5,15,AC$8/Berechnung!$AH$22*10)),"BLR",(IF(y_BmV!AA9&lt;=(IF(AC$8/Berechnung!$AH$22&gt;1.5,15,AC$8/Berechnung!$AH$22*10)),"BmV","SVE")))),Konsolen!AA9)))</f>
        <v>1</v>
      </c>
      <c r="AD10" s="36">
        <f>IF(y_Stahl!AB9="-",(IF(y_AHP!AB9="-",Konsolen!AB9,IF(y_AHP!AB9&lt;(IF(AD$8/Berechnung!$AH$22&gt;1.5,15,AD$8/Berechnung!$AH$22*10)),"BLR",Konsolen!AB9))),(IF(y_Stahl!AB9&lt;(IF(AD$8/Berechnung!$AH$22&gt;1.5,15,AD$8/Berechnung!$AH$22*10)),(IF(y_AHPoS!AB9&lt;=(IF(AD$8/Berechnung!$AH$22&gt;1.5,15,AD$8/Berechnung!$AH$22*10)),"BLR",(IF(y_BmV!AB9&lt;=(IF(AD$8/Berechnung!$AH$22&gt;1.5,15,AD$8/Berechnung!$AH$22*10)),"BmV","SVE")))),Konsolen!AB9)))</f>
        <v>1</v>
      </c>
      <c r="AE10" s="36">
        <f>IF(y_Stahl!AC9="-",(IF(y_AHP!AC9="-",Konsolen!AC9,IF(y_AHP!AC9&lt;(IF(AE$8/Berechnung!$AH$22&gt;1.5,15,AE$8/Berechnung!$AH$22*10)),"BLR",Konsolen!AC9))),(IF(y_Stahl!AC9&lt;(IF(AE$8/Berechnung!$AH$22&gt;1.5,15,AE$8/Berechnung!$AH$22*10)),(IF(y_AHPoS!AC9&lt;=(IF(AE$8/Berechnung!$AH$22&gt;1.5,15,AE$8/Berechnung!$AH$22*10)),"BLR",(IF(y_BmV!AC9&lt;=(IF(AE$8/Berechnung!$AH$22&gt;1.5,15,AE$8/Berechnung!$AH$22*10)),"BmV","SVE")))),Konsolen!AC9)))</f>
        <v>1</v>
      </c>
      <c r="AF10" s="36">
        <f>IF(y_Stahl!AD9="-",(IF(y_AHP!AD9="-",Konsolen!AD9,IF(y_AHP!AD9&lt;(IF(AF$8/Berechnung!$AH$22&gt;1.5,15,AF$8/Berechnung!$AH$22*10)),"BLR",Konsolen!AD9))),(IF(y_Stahl!AD9&lt;(IF(AF$8/Berechnung!$AH$22&gt;1.5,15,AF$8/Berechnung!$AH$22*10)),(IF(y_AHPoS!AD9&lt;=(IF(AF$8/Berechnung!$AH$22&gt;1.5,15,AF$8/Berechnung!$AH$22*10)),"BLR",(IF(y_BmV!AD9&lt;=(IF(AF$8/Berechnung!$AH$22&gt;1.5,15,AF$8/Berechnung!$AH$22*10)),"BmV","SVE")))),Konsolen!AD9)))</f>
        <v>1</v>
      </c>
      <c r="AG10" s="36">
        <f>IF(y_Stahl!AE9="-",(IF(y_AHP!AE9="-",Konsolen!AE9,IF(y_AHP!AE9&lt;(IF(AG$8/Berechnung!$AH$22&gt;1.5,15,AG$8/Berechnung!$AH$22*10)),"BLR",Konsolen!AE9))),(IF(y_Stahl!AE9&lt;(IF(AG$8/Berechnung!$AH$22&gt;1.5,15,AG$8/Berechnung!$AH$22*10)),(IF(y_AHPoS!AE9&lt;=(IF(AG$8/Berechnung!$AH$22&gt;1.5,15,AG$8/Berechnung!$AH$22*10)),"BLR",(IF(y_BmV!AE9&lt;=(IF(AG$8/Berechnung!$AH$22&gt;1.5,15,AG$8/Berechnung!$AH$22*10)),"BmV","SVE")))),Konsolen!AE9)))</f>
        <v>1</v>
      </c>
      <c r="AH10" s="36">
        <f>IF(y_Stahl!AF9="-",(IF(y_AHP!AF9="-",Konsolen!AF9,IF(y_AHP!AF9&lt;(IF(AH$8/Berechnung!$AH$22&gt;1.5,15,AH$8/Berechnung!$AH$22*10)),"BLR",Konsolen!AF9))),(IF(y_Stahl!AF9&lt;(IF(AH$8/Berechnung!$AH$22&gt;1.5,15,AH$8/Berechnung!$AH$22*10)),(IF(y_AHPoS!AF9&lt;=(IF(AH$8/Berechnung!$AH$22&gt;1.5,15,AH$8/Berechnung!$AH$22*10)),"BLR",(IF(y_BmV!AF9&lt;=(IF(AH$8/Berechnung!$AH$22&gt;1.5,15,AH$8/Berechnung!$AH$22*10)),"BmV","SVE")))),Konsolen!AF9)))</f>
        <v>1</v>
      </c>
      <c r="AI10" s="308"/>
      <c r="AJ10" s="96"/>
      <c r="AK10" s="96"/>
      <c r="AL10" s="96"/>
      <c r="AM10" s="96"/>
      <c r="AN10" s="96"/>
      <c r="AO10" s="96"/>
      <c r="AP10" s="96"/>
      <c r="AQ10" s="96"/>
      <c r="AR10" s="96"/>
      <c r="AS10" s="96"/>
      <c r="AT10" s="96"/>
      <c r="AU10" s="96"/>
      <c r="AV10" s="96"/>
      <c r="AW10" s="96"/>
      <c r="AX10" s="96"/>
      <c r="AY10" s="96"/>
      <c r="AZ10" s="96"/>
      <c r="BA10" s="61"/>
      <c r="BB10" s="61"/>
      <c r="BC10" s="61"/>
      <c r="BD10" s="61"/>
      <c r="BE10" s="61"/>
      <c r="BF10" s="61"/>
      <c r="BG10" s="61"/>
      <c r="BH10" s="61"/>
      <c r="BI10" s="61"/>
      <c r="BJ10" s="61"/>
      <c r="BK10" s="61"/>
      <c r="BL10" s="61"/>
      <c r="BM10" s="61"/>
      <c r="BN10" s="124"/>
    </row>
    <row r="11" spans="1:66" ht="18" customHeight="1">
      <c r="A11" s="101"/>
      <c r="B11" s="308"/>
      <c r="C11" s="416"/>
      <c r="D11" s="35">
        <v>80</v>
      </c>
      <c r="E11" s="36" t="str">
        <f>IF(y_Stahl!C10="-",(IF(y_AHP!C10="-",Konsolen!C10,IF(y_AHP!C10&lt;(IF(E$8/Berechnung!$AH$22&gt;1.5,15,E$8/Berechnung!$AH$22*10)),"BLR",Konsolen!C10))),(IF(y_Stahl!C10&lt;(IF(E$8/Berechnung!$AH$22&gt;1.5,15,E$8/Berechnung!$AH$22*10)),(IF(y_AHPoS!C10&lt;=(IF(E$8/Berechnung!$AH$22&gt;1.5,15,E$8/Berechnung!$AH$22*10)),"BLR",(IF(y_BmV!C10&lt;=(IF(E$8/Berechnung!$AH$22&gt;1.5,15,E$8/Berechnung!$AH$22*10)),"BmV","SVE")))),Konsolen!C10)))</f>
        <v>BmV</v>
      </c>
      <c r="F11" s="36" t="str">
        <f>IF(y_Stahl!D10="-",(IF(y_AHP!D10="-",Konsolen!D10,IF(y_AHP!D10&lt;(IF(F$8/Berechnung!$AH$22&gt;1.5,15,F$8/Berechnung!$AH$22*10)),"BLR",Konsolen!D10))),(IF(y_Stahl!D10&lt;(IF(F$8/Berechnung!$AH$22&gt;1.5,15,F$8/Berechnung!$AH$22*10)),(IF(y_AHPoS!D10&lt;=(IF(F$8/Berechnung!$AH$22&gt;1.5,15,F$8/Berechnung!$AH$22*10)),"BLR",(IF(y_BmV!D10&lt;=(IF(F$8/Berechnung!$AH$22&gt;1.5,15,F$8/Berechnung!$AH$22*10)),"BmV","SVE")))),Konsolen!D10)))</f>
        <v>BmV</v>
      </c>
      <c r="G11" s="36" t="str">
        <f>IF(y_Stahl!E10="-",(IF(y_AHP!E10="-",Konsolen!E10,IF(y_AHP!E10&lt;(IF(G$8/Berechnung!$AH$22&gt;1.5,15,G$8/Berechnung!$AH$22*10)),"BLR",Konsolen!E10))),(IF(y_Stahl!E10&lt;(IF(G$8/Berechnung!$AH$22&gt;1.5,15,G$8/Berechnung!$AH$22*10)),(IF(y_AHPoS!E10&lt;=(IF(G$8/Berechnung!$AH$22&gt;1.5,15,G$8/Berechnung!$AH$22*10)),"BLR",(IF(y_BmV!E10&lt;=(IF(G$8/Berechnung!$AH$22&gt;1.5,15,G$8/Berechnung!$AH$22*10)),"BmV","SVE")))),Konsolen!E10)))</f>
        <v>BmV</v>
      </c>
      <c r="H11" s="36" t="str">
        <f>IF(y_Stahl!F10="-",(IF(y_AHP!F10="-",Konsolen!F10,IF(y_AHP!F10&lt;(IF(H$8/Berechnung!$AH$22&gt;1.5,15,H$8/Berechnung!$AH$22*10)),"BLR",Konsolen!F10))),(IF(y_Stahl!F10&lt;(IF(H$8/Berechnung!$AH$22&gt;1.5,15,H$8/Berechnung!$AH$22*10)),(IF(y_AHPoS!F10&lt;=(IF(H$8/Berechnung!$AH$22&gt;1.5,15,H$8/Berechnung!$AH$22*10)),"BLR",(IF(y_BmV!F10&lt;=(IF(H$8/Berechnung!$AH$22&gt;1.5,15,H$8/Berechnung!$AH$22*10)),"BmV","SVE")))),Konsolen!F10)))</f>
        <v>BmV</v>
      </c>
      <c r="I11" s="36" t="str">
        <f>IF(y_Stahl!G10="-",(IF(y_AHP!G10="-",Konsolen!G10,IF(y_AHP!G10&lt;(IF(I$8/Berechnung!$AH$22&gt;1.5,15,I$8/Berechnung!$AH$22*10)),"BLR",Konsolen!G10))),(IF(y_Stahl!G10&lt;(IF(I$8/Berechnung!$AH$22&gt;1.5,15,I$8/Berechnung!$AH$22*10)),(IF(y_AHPoS!G10&lt;=(IF(I$8/Berechnung!$AH$22&gt;1.5,15,I$8/Berechnung!$AH$22*10)),"BLR",(IF(y_BmV!G10&lt;=(IF(I$8/Berechnung!$AH$22&gt;1.5,15,I$8/Berechnung!$AH$22*10)),"BmV","SVE")))),Konsolen!G10)))</f>
        <v>SVE</v>
      </c>
      <c r="J11" s="36" t="str">
        <f>IF(y_Stahl!H10="-",(IF(y_AHP!H10="-",Konsolen!H10,IF(y_AHP!H10&lt;(IF(J$8/Berechnung!$AH$22&gt;1.5,15,J$8/Berechnung!$AH$22*10)),"BLR",Konsolen!H10))),(IF(y_Stahl!H10&lt;(IF(J$8/Berechnung!$AH$22&gt;1.5,15,J$8/Berechnung!$AH$22*10)),(IF(y_AHPoS!H10&lt;=(IF(J$8/Berechnung!$AH$22&gt;1.5,15,J$8/Berechnung!$AH$22*10)),"BLR",(IF(y_BmV!H10&lt;=(IF(J$8/Berechnung!$AH$22&gt;1.5,15,J$8/Berechnung!$AH$22*10)),"BmV","SVE")))),Konsolen!H10)))</f>
        <v>SVE</v>
      </c>
      <c r="K11" s="36" t="str">
        <f>IF(y_Stahl!I10="-",(IF(y_AHP!I10="-",Konsolen!I10,IF(y_AHP!I10&lt;(IF(K$8/Berechnung!$AH$22&gt;1.5,15,K$8/Berechnung!$AH$22*10)),"BLR",Konsolen!I10))),(IF(y_Stahl!I10&lt;(IF(K$8/Berechnung!$AH$22&gt;1.5,15,K$8/Berechnung!$AH$22*10)),(IF(y_AHPoS!I10&lt;=(IF(K$8/Berechnung!$AH$22&gt;1.5,15,K$8/Berechnung!$AH$22*10)),"BLR",(IF(y_BmV!I10&lt;=(IF(K$8/Berechnung!$AH$22&gt;1.5,15,K$8/Berechnung!$AH$22*10)),"BmV","SVE")))),Konsolen!I10)))</f>
        <v>SVE</v>
      </c>
      <c r="L11" s="36" t="str">
        <f>IF(y_Stahl!J10="-",(IF(y_AHP!J10="-",Konsolen!J10,IF(y_AHP!J10&lt;(IF(L$8/Berechnung!$AH$22&gt;1.5,15,L$8/Berechnung!$AH$22*10)),"BLR",Konsolen!J10))),(IF(y_Stahl!J10&lt;(IF(L$8/Berechnung!$AH$22&gt;1.5,15,L$8/Berechnung!$AH$22*10)),(IF(y_AHPoS!J10&lt;=(IF(L$8/Berechnung!$AH$22&gt;1.5,15,L$8/Berechnung!$AH$22*10)),"BLR",(IF(y_BmV!J10&lt;=(IF(L$8/Berechnung!$AH$22&gt;1.5,15,L$8/Berechnung!$AH$22*10)),"BmV","SVE")))),Konsolen!J10)))</f>
        <v>SVE</v>
      </c>
      <c r="M11" s="36" t="str">
        <f>IF(y_Stahl!K10="-",(IF(y_AHP!K10="-",Konsolen!K10,IF(y_AHP!K10&lt;(IF(M$8/Berechnung!$AH$22&gt;1.5,15,M$8/Berechnung!$AH$22*10)),"BLR",Konsolen!K10))),(IF(y_Stahl!K10&lt;(IF(M$8/Berechnung!$AH$22&gt;1.5,15,M$8/Berechnung!$AH$22*10)),(IF(y_AHPoS!K10&lt;=(IF(M$8/Berechnung!$AH$22&gt;1.5,15,M$8/Berechnung!$AH$22*10)),"BLR",(IF(y_BmV!K10&lt;=(IF(M$8/Berechnung!$AH$22&gt;1.5,15,M$8/Berechnung!$AH$22*10)),"BmV","SVE")))),Konsolen!K10)))</f>
        <v>SVE</v>
      </c>
      <c r="N11" s="36" t="str">
        <f>IF(y_Stahl!L10="-",(IF(y_AHP!L10="-",Konsolen!L10,IF(y_AHP!L10&lt;(IF(N$8/Berechnung!$AH$22&gt;1.5,15,N$8/Berechnung!$AH$22*10)),"BLR",Konsolen!L10))),(IF(y_Stahl!L10&lt;(IF(N$8/Berechnung!$AH$22&gt;1.5,15,N$8/Berechnung!$AH$22*10)),(IF(y_AHPoS!L10&lt;=(IF(N$8/Berechnung!$AH$22&gt;1.5,15,N$8/Berechnung!$AH$22*10)),"BLR",(IF(y_BmV!L10&lt;=(IF(N$8/Berechnung!$AH$22&gt;1.5,15,N$8/Berechnung!$AH$22*10)),"BmV","SVE")))),Konsolen!L10)))</f>
        <v>SVE</v>
      </c>
      <c r="O11" s="36" t="str">
        <f>IF(y_Stahl!M10="-",(IF(y_AHP!M10="-",Konsolen!M10,IF(y_AHP!M10&lt;(IF(O$8/Berechnung!$AH$22&gt;1.5,15,O$8/Berechnung!$AH$22*10)),"BLR",Konsolen!M10))),(IF(y_Stahl!M10&lt;(IF(O$8/Berechnung!$AH$22&gt;1.5,15,O$8/Berechnung!$AH$22*10)),(IF(y_AHPoS!M10&lt;=(IF(O$8/Berechnung!$AH$22&gt;1.5,15,O$8/Berechnung!$AH$22*10)),"BLR",(IF(y_BmV!M10&lt;=(IF(O$8/Berechnung!$AH$22&gt;1.5,15,O$8/Berechnung!$AH$22*10)),"BmV","SVE")))),Konsolen!M10)))</f>
        <v>SVE</v>
      </c>
      <c r="P11" s="36" t="str">
        <f>IF(y_Stahl!N10="-",(IF(y_AHP!N10="-",Konsolen!N10,IF(y_AHP!N10&lt;(IF(P$8/Berechnung!$AH$22&gt;1.5,15,P$8/Berechnung!$AH$22*10)),"BLR",Konsolen!N10))),(IF(y_Stahl!N10&lt;(IF(P$8/Berechnung!$AH$22&gt;1.5,15,P$8/Berechnung!$AH$22*10)),(IF(y_AHPoS!N10&lt;=(IF(P$8/Berechnung!$AH$22&gt;1.5,15,P$8/Berechnung!$AH$22*10)),"BLR",(IF(y_BmV!N10&lt;=(IF(P$8/Berechnung!$AH$22&gt;1.5,15,P$8/Berechnung!$AH$22*10)),"BmV","SVE")))),Konsolen!N10)))</f>
        <v>SVE</v>
      </c>
      <c r="Q11" s="36" t="str">
        <f>IF(y_Stahl!O10="-",(IF(y_AHP!O10="-",Konsolen!O10,IF(y_AHP!O10&lt;(IF(Q$8/Berechnung!$AH$22&gt;1.5,15,Q$8/Berechnung!$AH$22*10)),"BLR",Konsolen!O10))),(IF(y_Stahl!O10&lt;(IF(Q$8/Berechnung!$AH$22&gt;1.5,15,Q$8/Berechnung!$AH$22*10)),(IF(y_AHPoS!O10&lt;=(IF(Q$8/Berechnung!$AH$22&gt;1.5,15,Q$8/Berechnung!$AH$22*10)),"BLR",(IF(y_BmV!O10&lt;=(IF(Q$8/Berechnung!$AH$22&gt;1.5,15,Q$8/Berechnung!$AH$22*10)),"BmV","SVE")))),Konsolen!O10)))</f>
        <v>SVE</v>
      </c>
      <c r="R11" s="36" t="str">
        <f>IF(y_Stahl!P10="-",(IF(y_AHP!P10="-",Konsolen!P10,IF(y_AHP!P10&lt;(IF(R$8/Berechnung!$AH$22&gt;1.5,15,R$8/Berechnung!$AH$22*10)),"BLR",Konsolen!P10))),(IF(y_Stahl!P10&lt;(IF(R$8/Berechnung!$AH$22&gt;1.5,15,R$8/Berechnung!$AH$22*10)),(IF(y_AHPoS!P10&lt;=(IF(R$8/Berechnung!$AH$22&gt;1.5,15,R$8/Berechnung!$AH$22*10)),"BLR",(IF(y_BmV!P10&lt;=(IF(R$8/Berechnung!$AH$22&gt;1.5,15,R$8/Berechnung!$AH$22*10)),"BmV","SVE")))),Konsolen!P10)))</f>
        <v>SVE</v>
      </c>
      <c r="S11" s="36">
        <f>IF(y_Stahl!Q10="-",(IF(y_AHP!Q10="-",Konsolen!Q10,IF(y_AHP!Q10&lt;(IF(S$8/Berechnung!$AH$22&gt;1.5,15,S$8/Berechnung!$AH$22*10)),"BLR",Konsolen!Q10))),(IF(y_Stahl!Q10&lt;(IF(S$8/Berechnung!$AH$22&gt;1.5,15,S$8/Berechnung!$AH$22*10)),(IF(y_AHPoS!Q10&lt;=(IF(S$8/Berechnung!$AH$22&gt;1.5,15,S$8/Berechnung!$AH$22*10)),"BLR",(IF(y_BmV!Q10&lt;=(IF(S$8/Berechnung!$AH$22&gt;1.5,15,S$8/Berechnung!$AH$22*10)),"BmV","SVE")))),Konsolen!Q10)))</f>
        <v>1</v>
      </c>
      <c r="T11" s="36">
        <f>IF(y_Stahl!R10="-",(IF(y_AHP!R10="-",Konsolen!R10,IF(y_AHP!R10&lt;(IF(T$8/Berechnung!$AH$22&gt;1.5,15,T$8/Berechnung!$AH$22*10)),"BLR",Konsolen!R10))),(IF(y_Stahl!R10&lt;(IF(T$8/Berechnung!$AH$22&gt;1.5,15,T$8/Berechnung!$AH$22*10)),(IF(y_AHPoS!R10&lt;=(IF(T$8/Berechnung!$AH$22&gt;1.5,15,T$8/Berechnung!$AH$22*10)),"BLR",(IF(y_BmV!R10&lt;=(IF(T$8/Berechnung!$AH$22&gt;1.5,15,T$8/Berechnung!$AH$22*10)),"BmV","SVE")))),Konsolen!R10)))</f>
        <v>1</v>
      </c>
      <c r="U11" s="36">
        <f>IF(y_Stahl!S10="-",(IF(y_AHP!S10="-",Konsolen!S10,IF(y_AHP!S10&lt;(IF(U$8/Berechnung!$AH$22&gt;1.5,15,U$8/Berechnung!$AH$22*10)),"BLR",Konsolen!S10))),(IF(y_Stahl!S10&lt;(IF(U$8/Berechnung!$AH$22&gt;1.5,15,U$8/Berechnung!$AH$22*10)),(IF(y_AHPoS!S10&lt;=(IF(U$8/Berechnung!$AH$22&gt;1.5,15,U$8/Berechnung!$AH$22*10)),"BLR",(IF(y_BmV!S10&lt;=(IF(U$8/Berechnung!$AH$22&gt;1.5,15,U$8/Berechnung!$AH$22*10)),"BmV","SVE")))),Konsolen!S10)))</f>
        <v>1</v>
      </c>
      <c r="V11" s="36">
        <f>IF(y_Stahl!T10="-",(IF(y_AHP!T10="-",Konsolen!T10,IF(y_AHP!T10&lt;(IF(V$8/Berechnung!$AH$22&gt;1.5,15,V$8/Berechnung!$AH$22*10)),"BLR",Konsolen!T10))),(IF(y_Stahl!T10&lt;(IF(V$8/Berechnung!$AH$22&gt;1.5,15,V$8/Berechnung!$AH$22*10)),(IF(y_AHPoS!T10&lt;=(IF(V$8/Berechnung!$AH$22&gt;1.5,15,V$8/Berechnung!$AH$22*10)),"BLR",(IF(y_BmV!T10&lt;=(IF(V$8/Berechnung!$AH$22&gt;1.5,15,V$8/Berechnung!$AH$22*10)),"BmV","SVE")))),Konsolen!T10)))</f>
        <v>1</v>
      </c>
      <c r="W11" s="36">
        <f>IF(y_Stahl!U10="-",(IF(y_AHP!U10="-",Konsolen!U10,IF(y_AHP!U10&lt;(IF(W$8/Berechnung!$AH$22&gt;1.5,15,W$8/Berechnung!$AH$22*10)),"BLR",Konsolen!U10))),(IF(y_Stahl!U10&lt;(IF(W$8/Berechnung!$AH$22&gt;1.5,15,W$8/Berechnung!$AH$22*10)),(IF(y_AHPoS!U10&lt;=(IF(W$8/Berechnung!$AH$22&gt;1.5,15,W$8/Berechnung!$AH$22*10)),"BLR",(IF(y_BmV!U10&lt;=(IF(W$8/Berechnung!$AH$22&gt;1.5,15,W$8/Berechnung!$AH$22*10)),"BmV","SVE")))),Konsolen!U10)))</f>
        <v>1</v>
      </c>
      <c r="X11" s="36">
        <f>IF(y_Stahl!V10="-",(IF(y_AHP!V10="-",Konsolen!V10,IF(y_AHP!V10&lt;(IF(X$8/Berechnung!$AH$22&gt;1.5,15,X$8/Berechnung!$AH$22*10)),"BLR",Konsolen!V10))),(IF(y_Stahl!V10&lt;(IF(X$8/Berechnung!$AH$22&gt;1.5,15,X$8/Berechnung!$AH$22*10)),(IF(y_AHPoS!V10&lt;=(IF(X$8/Berechnung!$AH$22&gt;1.5,15,X$8/Berechnung!$AH$22*10)),"BLR",(IF(y_BmV!V10&lt;=(IF(X$8/Berechnung!$AH$22&gt;1.5,15,X$8/Berechnung!$AH$22*10)),"BmV","SVE")))),Konsolen!V10)))</f>
        <v>1</v>
      </c>
      <c r="Y11" s="36">
        <f>IF(y_Stahl!W10="-",(IF(y_AHP!W10="-",Konsolen!W10,IF(y_AHP!W10&lt;(IF(Y$8/Berechnung!$AH$22&gt;1.5,15,Y$8/Berechnung!$AH$22*10)),"BLR",Konsolen!W10))),(IF(y_Stahl!W10&lt;(IF(Y$8/Berechnung!$AH$22&gt;1.5,15,Y$8/Berechnung!$AH$22*10)),(IF(y_AHPoS!W10&lt;=(IF(Y$8/Berechnung!$AH$22&gt;1.5,15,Y$8/Berechnung!$AH$22*10)),"BLR",(IF(y_BmV!W10&lt;=(IF(Y$8/Berechnung!$AH$22&gt;1.5,15,Y$8/Berechnung!$AH$22*10)),"BmV","SVE")))),Konsolen!W10)))</f>
        <v>1</v>
      </c>
      <c r="Z11" s="36">
        <f>IF(y_Stahl!X10="-",(IF(y_AHP!X10="-",Konsolen!X10,IF(y_AHP!X10&lt;(IF(Z$8/Berechnung!$AH$22&gt;1.5,15,Z$8/Berechnung!$AH$22*10)),"BLR",Konsolen!X10))),(IF(y_Stahl!X10&lt;(IF(Z$8/Berechnung!$AH$22&gt;1.5,15,Z$8/Berechnung!$AH$22*10)),(IF(y_AHPoS!X10&lt;=(IF(Z$8/Berechnung!$AH$22&gt;1.5,15,Z$8/Berechnung!$AH$22*10)),"BLR",(IF(y_BmV!X10&lt;=(IF(Z$8/Berechnung!$AH$22&gt;1.5,15,Z$8/Berechnung!$AH$22*10)),"BmV","SVE")))),Konsolen!X10)))</f>
        <v>1</v>
      </c>
      <c r="AA11" s="36">
        <f>IF(y_Stahl!Y10="-",(IF(y_AHP!Y10="-",Konsolen!Y10,IF(y_AHP!Y10&lt;(IF(AA$8/Berechnung!$AH$22&gt;1.5,15,AA$8/Berechnung!$AH$22*10)),"BLR",Konsolen!Y10))),(IF(y_Stahl!Y10&lt;(IF(AA$8/Berechnung!$AH$22&gt;1.5,15,AA$8/Berechnung!$AH$22*10)),(IF(y_AHPoS!Y10&lt;=(IF(AA$8/Berechnung!$AH$22&gt;1.5,15,AA$8/Berechnung!$AH$22*10)),"BLR",(IF(y_BmV!Y10&lt;=(IF(AA$8/Berechnung!$AH$22&gt;1.5,15,AA$8/Berechnung!$AH$22*10)),"BmV","SVE")))),Konsolen!Y10)))</f>
        <v>1</v>
      </c>
      <c r="AB11" s="36">
        <f>IF(y_Stahl!Z10="-",(IF(y_AHP!Z10="-",Konsolen!Z10,IF(y_AHP!Z10&lt;(IF(AB$8/Berechnung!$AH$22&gt;1.5,15,AB$8/Berechnung!$AH$22*10)),"BLR",Konsolen!Z10))),(IF(y_Stahl!Z10&lt;(IF(AB$8/Berechnung!$AH$22&gt;1.5,15,AB$8/Berechnung!$AH$22*10)),(IF(y_AHPoS!Z10&lt;=(IF(AB$8/Berechnung!$AH$22&gt;1.5,15,AB$8/Berechnung!$AH$22*10)),"BLR",(IF(y_BmV!Z10&lt;=(IF(AB$8/Berechnung!$AH$22&gt;1.5,15,AB$8/Berechnung!$AH$22*10)),"BmV","SVE")))),Konsolen!Z10)))</f>
        <v>1</v>
      </c>
      <c r="AC11" s="36">
        <f>IF(y_Stahl!AA10="-",(IF(y_AHP!AA10="-",Konsolen!AA10,IF(y_AHP!AA10&lt;(IF(AC$8/Berechnung!$AH$22&gt;1.5,15,AC$8/Berechnung!$AH$22*10)),"BLR",Konsolen!AA10))),(IF(y_Stahl!AA10&lt;(IF(AC$8/Berechnung!$AH$22&gt;1.5,15,AC$8/Berechnung!$AH$22*10)),(IF(y_AHPoS!AA10&lt;=(IF(AC$8/Berechnung!$AH$22&gt;1.5,15,AC$8/Berechnung!$AH$22*10)),"BLR",(IF(y_BmV!AA10&lt;=(IF(AC$8/Berechnung!$AH$22&gt;1.5,15,AC$8/Berechnung!$AH$22*10)),"BmV","SVE")))),Konsolen!AA10)))</f>
        <v>1</v>
      </c>
      <c r="AD11" s="36">
        <f>IF(y_Stahl!AB10="-",(IF(y_AHP!AB10="-",Konsolen!AB10,IF(y_AHP!AB10&lt;(IF(AD$8/Berechnung!$AH$22&gt;1.5,15,AD$8/Berechnung!$AH$22*10)),"BLR",Konsolen!AB10))),(IF(y_Stahl!AB10&lt;(IF(AD$8/Berechnung!$AH$22&gt;1.5,15,AD$8/Berechnung!$AH$22*10)),(IF(y_AHPoS!AB10&lt;=(IF(AD$8/Berechnung!$AH$22&gt;1.5,15,AD$8/Berechnung!$AH$22*10)),"BLR",(IF(y_BmV!AB10&lt;=(IF(AD$8/Berechnung!$AH$22&gt;1.5,15,AD$8/Berechnung!$AH$22*10)),"BmV","SVE")))),Konsolen!AB10)))</f>
        <v>1</v>
      </c>
      <c r="AE11" s="36">
        <f>IF(y_Stahl!AC10="-",(IF(y_AHP!AC10="-",Konsolen!AC10,IF(y_AHP!AC10&lt;(IF(AE$8/Berechnung!$AH$22&gt;1.5,15,AE$8/Berechnung!$AH$22*10)),"BLR",Konsolen!AC10))),(IF(y_Stahl!AC10&lt;(IF(AE$8/Berechnung!$AH$22&gt;1.5,15,AE$8/Berechnung!$AH$22*10)),(IF(y_AHPoS!AC10&lt;=(IF(AE$8/Berechnung!$AH$22&gt;1.5,15,AE$8/Berechnung!$AH$22*10)),"BLR",(IF(y_BmV!AC10&lt;=(IF(AE$8/Berechnung!$AH$22&gt;1.5,15,AE$8/Berechnung!$AH$22*10)),"BmV","SVE")))),Konsolen!AC10)))</f>
        <v>1</v>
      </c>
      <c r="AF11" s="36">
        <f>IF(y_Stahl!AD10="-",(IF(y_AHP!AD10="-",Konsolen!AD10,IF(y_AHP!AD10&lt;(IF(AF$8/Berechnung!$AH$22&gt;1.5,15,AF$8/Berechnung!$AH$22*10)),"BLR",Konsolen!AD10))),(IF(y_Stahl!AD10&lt;(IF(AF$8/Berechnung!$AH$22&gt;1.5,15,AF$8/Berechnung!$AH$22*10)),(IF(y_AHPoS!AD10&lt;=(IF(AF$8/Berechnung!$AH$22&gt;1.5,15,AF$8/Berechnung!$AH$22*10)),"BLR",(IF(y_BmV!AD10&lt;=(IF(AF$8/Berechnung!$AH$22&gt;1.5,15,AF$8/Berechnung!$AH$22*10)),"BmV","SVE")))),Konsolen!AD10)))</f>
        <v>1</v>
      </c>
      <c r="AG11" s="36">
        <f>IF(y_Stahl!AE10="-",(IF(y_AHP!AE10="-",Konsolen!AE10,IF(y_AHP!AE10&lt;(IF(AG$8/Berechnung!$AH$22&gt;1.5,15,AG$8/Berechnung!$AH$22*10)),"BLR",Konsolen!AE10))),(IF(y_Stahl!AE10&lt;(IF(AG$8/Berechnung!$AH$22&gt;1.5,15,AG$8/Berechnung!$AH$22*10)),(IF(y_AHPoS!AE10&lt;=(IF(AG$8/Berechnung!$AH$22&gt;1.5,15,AG$8/Berechnung!$AH$22*10)),"BLR",(IF(y_BmV!AE10&lt;=(IF(AG$8/Berechnung!$AH$22&gt;1.5,15,AG$8/Berechnung!$AH$22*10)),"BmV","SVE")))),Konsolen!AE10)))</f>
        <v>1</v>
      </c>
      <c r="AH11" s="36">
        <f>IF(y_Stahl!AF10="-",(IF(y_AHP!AF10="-",Konsolen!AF10,IF(y_AHP!AF10&lt;(IF(AH$8/Berechnung!$AH$22&gt;1.5,15,AH$8/Berechnung!$AH$22*10)),"BLR",Konsolen!AF10))),(IF(y_Stahl!AF10&lt;(IF(AH$8/Berechnung!$AH$22&gt;1.5,15,AH$8/Berechnung!$AH$22*10)),(IF(y_AHPoS!AF10&lt;=(IF(AH$8/Berechnung!$AH$22&gt;1.5,15,AH$8/Berechnung!$AH$22*10)),"BLR",(IF(y_BmV!AF10&lt;=(IF(AH$8/Berechnung!$AH$22&gt;1.5,15,AH$8/Berechnung!$AH$22*10)),"BmV","SVE")))),Konsolen!AF10)))</f>
        <v>1</v>
      </c>
      <c r="AI11" s="308"/>
      <c r="AJ11" s="96"/>
      <c r="AK11" s="96"/>
      <c r="AL11" s="96"/>
      <c r="AM11" s="96"/>
      <c r="AN11" s="96"/>
      <c r="AO11" s="96"/>
      <c r="AP11" s="96"/>
      <c r="AQ11" s="96"/>
      <c r="AR11" s="96"/>
      <c r="AS11" s="96"/>
      <c r="AT11" s="96"/>
      <c r="AU11" s="96"/>
      <c r="AV11" s="96"/>
      <c r="AW11" s="96"/>
      <c r="AX11" s="96"/>
      <c r="AY11" s="96"/>
      <c r="AZ11" s="96"/>
      <c r="BA11" s="61"/>
      <c r="BB11" s="61"/>
      <c r="BC11" s="61"/>
      <c r="BD11" s="61"/>
      <c r="BE11" s="61"/>
      <c r="BF11" s="61"/>
      <c r="BG11" s="61"/>
      <c r="BH11" s="61"/>
      <c r="BI11" s="61"/>
      <c r="BJ11" s="61"/>
      <c r="BK11" s="61"/>
      <c r="BL11" s="61"/>
      <c r="BM11" s="61"/>
      <c r="BN11" s="124"/>
    </row>
    <row r="12" spans="1:66" ht="18" customHeight="1">
      <c r="A12" s="101"/>
      <c r="B12" s="308"/>
      <c r="C12" s="416"/>
      <c r="D12" s="35">
        <v>90</v>
      </c>
      <c r="E12" s="36" t="str">
        <f>IF(y_Stahl!C11="-",(IF(y_AHP!C11="-",Konsolen!C11,IF(y_AHP!C11&lt;(IF(E$8/Berechnung!$AH$22&gt;1.5,15,E$8/Berechnung!$AH$22*10)),"BLR",Konsolen!C11))),(IF(y_Stahl!C11&lt;(IF(E$8/Berechnung!$AH$22&gt;1.5,15,E$8/Berechnung!$AH$22*10)),(IF(y_AHPoS!C11&lt;=(IF(E$8/Berechnung!$AH$22&gt;1.5,15,E$8/Berechnung!$AH$22*10)),"BLR",(IF(y_BmV!C11&lt;=(IF(E$8/Berechnung!$AH$22&gt;1.5,15,E$8/Berechnung!$AH$22*10)),"BmV","SVE")))),Konsolen!C11)))</f>
        <v>BmV</v>
      </c>
      <c r="F12" s="36" t="str">
        <f>IF(y_Stahl!D11="-",(IF(y_AHP!D11="-",Konsolen!D11,IF(y_AHP!D11&lt;(IF(F$8/Berechnung!$AH$22&gt;1.5,15,F$8/Berechnung!$AH$22*10)),"BLR",Konsolen!D11))),(IF(y_Stahl!D11&lt;(IF(F$8/Berechnung!$AH$22&gt;1.5,15,F$8/Berechnung!$AH$22*10)),(IF(y_AHPoS!D11&lt;=(IF(F$8/Berechnung!$AH$22&gt;1.5,15,F$8/Berechnung!$AH$22*10)),"BLR",(IF(y_BmV!D11&lt;=(IF(F$8/Berechnung!$AH$22&gt;1.5,15,F$8/Berechnung!$AH$22*10)),"BmV","SVE")))),Konsolen!D11)))</f>
        <v>BmV</v>
      </c>
      <c r="G12" s="36" t="str">
        <f>IF(y_Stahl!E11="-",(IF(y_AHP!E11="-",Konsolen!E11,IF(y_AHP!E11&lt;(IF(G$8/Berechnung!$AH$22&gt;1.5,15,G$8/Berechnung!$AH$22*10)),"BLR",Konsolen!E11))),(IF(y_Stahl!E11&lt;(IF(G$8/Berechnung!$AH$22&gt;1.5,15,G$8/Berechnung!$AH$22*10)),(IF(y_AHPoS!E11&lt;=(IF(G$8/Berechnung!$AH$22&gt;1.5,15,G$8/Berechnung!$AH$22*10)),"BLR",(IF(y_BmV!E11&lt;=(IF(G$8/Berechnung!$AH$22&gt;1.5,15,G$8/Berechnung!$AH$22*10)),"BmV","SVE")))),Konsolen!E11)))</f>
        <v>BmV</v>
      </c>
      <c r="H12" s="36" t="str">
        <f>IF(y_Stahl!F11="-",(IF(y_AHP!F11="-",Konsolen!F11,IF(y_AHP!F11&lt;(IF(H$8/Berechnung!$AH$22&gt;1.5,15,H$8/Berechnung!$AH$22*10)),"BLR",Konsolen!F11))),(IF(y_Stahl!F11&lt;(IF(H$8/Berechnung!$AH$22&gt;1.5,15,H$8/Berechnung!$AH$22*10)),(IF(y_AHPoS!F11&lt;=(IF(H$8/Berechnung!$AH$22&gt;1.5,15,H$8/Berechnung!$AH$22*10)),"BLR",(IF(y_BmV!F11&lt;=(IF(H$8/Berechnung!$AH$22&gt;1.5,15,H$8/Berechnung!$AH$22*10)),"BmV","SVE")))),Konsolen!F11)))</f>
        <v>SVE</v>
      </c>
      <c r="I12" s="36" t="str">
        <f>IF(y_Stahl!G11="-",(IF(y_AHP!G11="-",Konsolen!G11,IF(y_AHP!G11&lt;(IF(I$8/Berechnung!$AH$22&gt;1.5,15,I$8/Berechnung!$AH$22*10)),"BLR",Konsolen!G11))),(IF(y_Stahl!G11&lt;(IF(I$8/Berechnung!$AH$22&gt;1.5,15,I$8/Berechnung!$AH$22*10)),(IF(y_AHPoS!G11&lt;=(IF(I$8/Berechnung!$AH$22&gt;1.5,15,I$8/Berechnung!$AH$22*10)),"BLR",(IF(y_BmV!G11&lt;=(IF(I$8/Berechnung!$AH$22&gt;1.5,15,I$8/Berechnung!$AH$22*10)),"BmV","SVE")))),Konsolen!G11)))</f>
        <v>SVE</v>
      </c>
      <c r="J12" s="36" t="str">
        <f>IF(y_Stahl!H11="-",(IF(y_AHP!H11="-",Konsolen!H11,IF(y_AHP!H11&lt;(IF(J$8/Berechnung!$AH$22&gt;1.5,15,J$8/Berechnung!$AH$22*10)),"BLR",Konsolen!H11))),(IF(y_Stahl!H11&lt;(IF(J$8/Berechnung!$AH$22&gt;1.5,15,J$8/Berechnung!$AH$22*10)),(IF(y_AHPoS!H11&lt;=(IF(J$8/Berechnung!$AH$22&gt;1.5,15,J$8/Berechnung!$AH$22*10)),"BLR",(IF(y_BmV!H11&lt;=(IF(J$8/Berechnung!$AH$22&gt;1.5,15,J$8/Berechnung!$AH$22*10)),"BmV","SVE")))),Konsolen!H11)))</f>
        <v>SVE</v>
      </c>
      <c r="K12" s="36" t="str">
        <f>IF(y_Stahl!I11="-",(IF(y_AHP!I11="-",Konsolen!I11,IF(y_AHP!I11&lt;(IF(K$8/Berechnung!$AH$22&gt;1.5,15,K$8/Berechnung!$AH$22*10)),"BLR",Konsolen!I11))),(IF(y_Stahl!I11&lt;(IF(K$8/Berechnung!$AH$22&gt;1.5,15,K$8/Berechnung!$AH$22*10)),(IF(y_AHPoS!I11&lt;=(IF(K$8/Berechnung!$AH$22&gt;1.5,15,K$8/Berechnung!$AH$22*10)),"BLR",(IF(y_BmV!I11&lt;=(IF(K$8/Berechnung!$AH$22&gt;1.5,15,K$8/Berechnung!$AH$22*10)),"BmV","SVE")))),Konsolen!I11)))</f>
        <v>SVE</v>
      </c>
      <c r="L12" s="36" t="str">
        <f>IF(y_Stahl!J11="-",(IF(y_AHP!J11="-",Konsolen!J11,IF(y_AHP!J11&lt;(IF(L$8/Berechnung!$AH$22&gt;1.5,15,L$8/Berechnung!$AH$22*10)),"BLR",Konsolen!J11))),(IF(y_Stahl!J11&lt;(IF(L$8/Berechnung!$AH$22&gt;1.5,15,L$8/Berechnung!$AH$22*10)),(IF(y_AHPoS!J11&lt;=(IF(L$8/Berechnung!$AH$22&gt;1.5,15,L$8/Berechnung!$AH$22*10)),"BLR",(IF(y_BmV!J11&lt;=(IF(L$8/Berechnung!$AH$22&gt;1.5,15,L$8/Berechnung!$AH$22*10)),"BmV","SVE")))),Konsolen!J11)))</f>
        <v>SVE</v>
      </c>
      <c r="M12" s="36" t="str">
        <f>IF(y_Stahl!K11="-",(IF(y_AHP!K11="-",Konsolen!K11,IF(y_AHP!K11&lt;(IF(M$8/Berechnung!$AH$22&gt;1.5,15,M$8/Berechnung!$AH$22*10)),"BLR",Konsolen!K11))),(IF(y_Stahl!K11&lt;(IF(M$8/Berechnung!$AH$22&gt;1.5,15,M$8/Berechnung!$AH$22*10)),(IF(y_AHPoS!K11&lt;=(IF(M$8/Berechnung!$AH$22&gt;1.5,15,M$8/Berechnung!$AH$22*10)),"BLR",(IF(y_BmV!K11&lt;=(IF(M$8/Berechnung!$AH$22&gt;1.5,15,M$8/Berechnung!$AH$22*10)),"BmV","SVE")))),Konsolen!K11)))</f>
        <v>SVE</v>
      </c>
      <c r="N12" s="36" t="str">
        <f>IF(y_Stahl!L11="-",(IF(y_AHP!L11="-",Konsolen!L11,IF(y_AHP!L11&lt;(IF(N$8/Berechnung!$AH$22&gt;1.5,15,N$8/Berechnung!$AH$22*10)),"BLR",Konsolen!L11))),(IF(y_Stahl!L11&lt;(IF(N$8/Berechnung!$AH$22&gt;1.5,15,N$8/Berechnung!$AH$22*10)),(IF(y_AHPoS!L11&lt;=(IF(N$8/Berechnung!$AH$22&gt;1.5,15,N$8/Berechnung!$AH$22*10)),"BLR",(IF(y_BmV!L11&lt;=(IF(N$8/Berechnung!$AH$22&gt;1.5,15,N$8/Berechnung!$AH$22*10)),"BmV","SVE")))),Konsolen!L11)))</f>
        <v>SVE</v>
      </c>
      <c r="O12" s="36" t="str">
        <f>IF(y_Stahl!M11="-",(IF(y_AHP!M11="-",Konsolen!M11,IF(y_AHP!M11&lt;(IF(O$8/Berechnung!$AH$22&gt;1.5,15,O$8/Berechnung!$AH$22*10)),"BLR",Konsolen!M11))),(IF(y_Stahl!M11&lt;(IF(O$8/Berechnung!$AH$22&gt;1.5,15,O$8/Berechnung!$AH$22*10)),(IF(y_AHPoS!M11&lt;=(IF(O$8/Berechnung!$AH$22&gt;1.5,15,O$8/Berechnung!$AH$22*10)),"BLR",(IF(y_BmV!M11&lt;=(IF(O$8/Berechnung!$AH$22&gt;1.5,15,O$8/Berechnung!$AH$22*10)),"BmV","SVE")))),Konsolen!M11)))</f>
        <v>SVE</v>
      </c>
      <c r="P12" s="36" t="str">
        <f>IF(y_Stahl!N11="-",(IF(y_AHP!N11="-",Konsolen!N11,IF(y_AHP!N11&lt;(IF(P$8/Berechnung!$AH$22&gt;1.5,15,P$8/Berechnung!$AH$22*10)),"BLR",Konsolen!N11))),(IF(y_Stahl!N11&lt;(IF(P$8/Berechnung!$AH$22&gt;1.5,15,P$8/Berechnung!$AH$22*10)),(IF(y_AHPoS!N11&lt;=(IF(P$8/Berechnung!$AH$22&gt;1.5,15,P$8/Berechnung!$AH$22*10)),"BLR",(IF(y_BmV!N11&lt;=(IF(P$8/Berechnung!$AH$22&gt;1.5,15,P$8/Berechnung!$AH$22*10)),"BmV","SVE")))),Konsolen!N11)))</f>
        <v>SVE</v>
      </c>
      <c r="Q12" s="36">
        <f>IF(y_Stahl!O11="-",(IF(y_AHP!O11="-",Konsolen!O11,IF(y_AHP!O11&lt;(IF(Q$8/Berechnung!$AH$22&gt;1.5,15,Q$8/Berechnung!$AH$22*10)),"BLR",Konsolen!O11))),(IF(y_Stahl!O11&lt;(IF(Q$8/Berechnung!$AH$22&gt;1.5,15,Q$8/Berechnung!$AH$22*10)),(IF(y_AHPoS!O11&lt;=(IF(Q$8/Berechnung!$AH$22&gt;1.5,15,Q$8/Berechnung!$AH$22*10)),"BLR",(IF(y_BmV!O11&lt;=(IF(Q$8/Berechnung!$AH$22&gt;1.5,15,Q$8/Berechnung!$AH$22*10)),"BmV","SVE")))),Konsolen!O11)))</f>
        <v>1</v>
      </c>
      <c r="R12" s="36">
        <f>IF(y_Stahl!P11="-",(IF(y_AHP!P11="-",Konsolen!P11,IF(y_AHP!P11&lt;(IF(R$8/Berechnung!$AH$22&gt;1.5,15,R$8/Berechnung!$AH$22*10)),"BLR",Konsolen!P11))),(IF(y_Stahl!P11&lt;(IF(R$8/Berechnung!$AH$22&gt;1.5,15,R$8/Berechnung!$AH$22*10)),(IF(y_AHPoS!P11&lt;=(IF(R$8/Berechnung!$AH$22&gt;1.5,15,R$8/Berechnung!$AH$22*10)),"BLR",(IF(y_BmV!P11&lt;=(IF(R$8/Berechnung!$AH$22&gt;1.5,15,R$8/Berechnung!$AH$22*10)),"BmV","SVE")))),Konsolen!P11)))</f>
        <v>1</v>
      </c>
      <c r="S12" s="36">
        <f>IF(y_Stahl!Q11="-",(IF(y_AHP!Q11="-",Konsolen!Q11,IF(y_AHP!Q11&lt;(IF(S$8/Berechnung!$AH$22&gt;1.5,15,S$8/Berechnung!$AH$22*10)),"BLR",Konsolen!Q11))),(IF(y_Stahl!Q11&lt;(IF(S$8/Berechnung!$AH$22&gt;1.5,15,S$8/Berechnung!$AH$22*10)),(IF(y_AHPoS!Q11&lt;=(IF(S$8/Berechnung!$AH$22&gt;1.5,15,S$8/Berechnung!$AH$22*10)),"BLR",(IF(y_BmV!Q11&lt;=(IF(S$8/Berechnung!$AH$22&gt;1.5,15,S$8/Berechnung!$AH$22*10)),"BmV","SVE")))),Konsolen!Q11)))</f>
        <v>1</v>
      </c>
      <c r="T12" s="36">
        <f>IF(y_Stahl!R11="-",(IF(y_AHP!R11="-",Konsolen!R11,IF(y_AHP!R11&lt;(IF(T$8/Berechnung!$AH$22&gt;1.5,15,T$8/Berechnung!$AH$22*10)),"BLR",Konsolen!R11))),(IF(y_Stahl!R11&lt;(IF(T$8/Berechnung!$AH$22&gt;1.5,15,T$8/Berechnung!$AH$22*10)),(IF(y_AHPoS!R11&lt;=(IF(T$8/Berechnung!$AH$22&gt;1.5,15,T$8/Berechnung!$AH$22*10)),"BLR",(IF(y_BmV!R11&lt;=(IF(T$8/Berechnung!$AH$22&gt;1.5,15,T$8/Berechnung!$AH$22*10)),"BmV","SVE")))),Konsolen!R11)))</f>
        <v>1</v>
      </c>
      <c r="U12" s="36">
        <f>IF(y_Stahl!S11="-",(IF(y_AHP!S11="-",Konsolen!S11,IF(y_AHP!S11&lt;(IF(U$8/Berechnung!$AH$22&gt;1.5,15,U$8/Berechnung!$AH$22*10)),"BLR",Konsolen!S11))),(IF(y_Stahl!S11&lt;(IF(U$8/Berechnung!$AH$22&gt;1.5,15,U$8/Berechnung!$AH$22*10)),(IF(y_AHPoS!S11&lt;=(IF(U$8/Berechnung!$AH$22&gt;1.5,15,U$8/Berechnung!$AH$22*10)),"BLR",(IF(y_BmV!S11&lt;=(IF(U$8/Berechnung!$AH$22&gt;1.5,15,U$8/Berechnung!$AH$22*10)),"BmV","SVE")))),Konsolen!S11)))</f>
        <v>1</v>
      </c>
      <c r="V12" s="36">
        <f>IF(y_Stahl!T11="-",(IF(y_AHP!T11="-",Konsolen!T11,IF(y_AHP!T11&lt;(IF(V$8/Berechnung!$AH$22&gt;1.5,15,V$8/Berechnung!$AH$22*10)),"BLR",Konsolen!T11))),(IF(y_Stahl!T11&lt;(IF(V$8/Berechnung!$AH$22&gt;1.5,15,V$8/Berechnung!$AH$22*10)),(IF(y_AHPoS!T11&lt;=(IF(V$8/Berechnung!$AH$22&gt;1.5,15,V$8/Berechnung!$AH$22*10)),"BLR",(IF(y_BmV!T11&lt;=(IF(V$8/Berechnung!$AH$22&gt;1.5,15,V$8/Berechnung!$AH$22*10)),"BmV","SVE")))),Konsolen!T11)))</f>
        <v>1</v>
      </c>
      <c r="W12" s="36">
        <f>IF(y_Stahl!U11="-",(IF(y_AHP!U11="-",Konsolen!U11,IF(y_AHP!U11&lt;(IF(W$8/Berechnung!$AH$22&gt;1.5,15,W$8/Berechnung!$AH$22*10)),"BLR",Konsolen!U11))),(IF(y_Stahl!U11&lt;(IF(W$8/Berechnung!$AH$22&gt;1.5,15,W$8/Berechnung!$AH$22*10)),(IF(y_AHPoS!U11&lt;=(IF(W$8/Berechnung!$AH$22&gt;1.5,15,W$8/Berechnung!$AH$22*10)),"BLR",(IF(y_BmV!U11&lt;=(IF(W$8/Berechnung!$AH$22&gt;1.5,15,W$8/Berechnung!$AH$22*10)),"BmV","SVE")))),Konsolen!U11)))</f>
        <v>1</v>
      </c>
      <c r="X12" s="36">
        <f>IF(y_Stahl!V11="-",(IF(y_AHP!V11="-",Konsolen!V11,IF(y_AHP!V11&lt;(IF(X$8/Berechnung!$AH$22&gt;1.5,15,X$8/Berechnung!$AH$22*10)),"BLR",Konsolen!V11))),(IF(y_Stahl!V11&lt;(IF(X$8/Berechnung!$AH$22&gt;1.5,15,X$8/Berechnung!$AH$22*10)),(IF(y_AHPoS!V11&lt;=(IF(X$8/Berechnung!$AH$22&gt;1.5,15,X$8/Berechnung!$AH$22*10)),"BLR",(IF(y_BmV!V11&lt;=(IF(X$8/Berechnung!$AH$22&gt;1.5,15,X$8/Berechnung!$AH$22*10)),"BmV","SVE")))),Konsolen!V11)))</f>
        <v>1</v>
      </c>
      <c r="Y12" s="36">
        <f>IF(y_Stahl!W11="-",(IF(y_AHP!W11="-",Konsolen!W11,IF(y_AHP!W11&lt;(IF(Y$8/Berechnung!$AH$22&gt;1.5,15,Y$8/Berechnung!$AH$22*10)),"BLR",Konsolen!W11))),(IF(y_Stahl!W11&lt;(IF(Y$8/Berechnung!$AH$22&gt;1.5,15,Y$8/Berechnung!$AH$22*10)),(IF(y_AHPoS!W11&lt;=(IF(Y$8/Berechnung!$AH$22&gt;1.5,15,Y$8/Berechnung!$AH$22*10)),"BLR",(IF(y_BmV!W11&lt;=(IF(Y$8/Berechnung!$AH$22&gt;1.5,15,Y$8/Berechnung!$AH$22*10)),"BmV","SVE")))),Konsolen!W11)))</f>
        <v>1</v>
      </c>
      <c r="Z12" s="36">
        <f>IF(y_Stahl!X11="-",(IF(y_AHP!X11="-",Konsolen!X11,IF(y_AHP!X11&lt;(IF(Z$8/Berechnung!$AH$22&gt;1.5,15,Z$8/Berechnung!$AH$22*10)),"BLR",Konsolen!X11))),(IF(y_Stahl!X11&lt;(IF(Z$8/Berechnung!$AH$22&gt;1.5,15,Z$8/Berechnung!$AH$22*10)),(IF(y_AHPoS!X11&lt;=(IF(Z$8/Berechnung!$AH$22&gt;1.5,15,Z$8/Berechnung!$AH$22*10)),"BLR",(IF(y_BmV!X11&lt;=(IF(Z$8/Berechnung!$AH$22&gt;1.5,15,Z$8/Berechnung!$AH$22*10)),"BmV","SVE")))),Konsolen!X11)))</f>
        <v>1</v>
      </c>
      <c r="AA12" s="36">
        <f>IF(y_Stahl!Y11="-",(IF(y_AHP!Y11="-",Konsolen!Y11,IF(y_AHP!Y11&lt;(IF(AA$8/Berechnung!$AH$22&gt;1.5,15,AA$8/Berechnung!$AH$22*10)),"BLR",Konsolen!Y11))),(IF(y_Stahl!Y11&lt;(IF(AA$8/Berechnung!$AH$22&gt;1.5,15,AA$8/Berechnung!$AH$22*10)),(IF(y_AHPoS!Y11&lt;=(IF(AA$8/Berechnung!$AH$22&gt;1.5,15,AA$8/Berechnung!$AH$22*10)),"BLR",(IF(y_BmV!Y11&lt;=(IF(AA$8/Berechnung!$AH$22&gt;1.5,15,AA$8/Berechnung!$AH$22*10)),"BmV","SVE")))),Konsolen!Y11)))</f>
        <v>1</v>
      </c>
      <c r="AB12" s="36">
        <f>IF(y_Stahl!Z11="-",(IF(y_AHP!Z11="-",Konsolen!Z11,IF(y_AHP!Z11&lt;(IF(AB$8/Berechnung!$AH$22&gt;1.5,15,AB$8/Berechnung!$AH$22*10)),"BLR",Konsolen!Z11))),(IF(y_Stahl!Z11&lt;(IF(AB$8/Berechnung!$AH$22&gt;1.5,15,AB$8/Berechnung!$AH$22*10)),(IF(y_AHPoS!Z11&lt;=(IF(AB$8/Berechnung!$AH$22&gt;1.5,15,AB$8/Berechnung!$AH$22*10)),"BLR",(IF(y_BmV!Z11&lt;=(IF(AB$8/Berechnung!$AH$22&gt;1.5,15,AB$8/Berechnung!$AH$22*10)),"BmV","SVE")))),Konsolen!Z11)))</f>
        <v>1</v>
      </c>
      <c r="AC12" s="36">
        <f>IF(y_Stahl!AA11="-",(IF(y_AHP!AA11="-",Konsolen!AA11,IF(y_AHP!AA11&lt;(IF(AC$8/Berechnung!$AH$22&gt;1.5,15,AC$8/Berechnung!$AH$22*10)),"BLR",Konsolen!AA11))),(IF(y_Stahl!AA11&lt;(IF(AC$8/Berechnung!$AH$22&gt;1.5,15,AC$8/Berechnung!$AH$22*10)),(IF(y_AHPoS!AA11&lt;=(IF(AC$8/Berechnung!$AH$22&gt;1.5,15,AC$8/Berechnung!$AH$22*10)),"BLR",(IF(y_BmV!AA11&lt;=(IF(AC$8/Berechnung!$AH$22&gt;1.5,15,AC$8/Berechnung!$AH$22*10)),"BmV","SVE")))),Konsolen!AA11)))</f>
        <v>1</v>
      </c>
      <c r="AD12" s="36">
        <f>IF(y_Stahl!AB11="-",(IF(y_AHP!AB11="-",Konsolen!AB11,IF(y_AHP!AB11&lt;(IF(AD$8/Berechnung!$AH$22&gt;1.5,15,AD$8/Berechnung!$AH$22*10)),"BLR",Konsolen!AB11))),(IF(y_Stahl!AB11&lt;(IF(AD$8/Berechnung!$AH$22&gt;1.5,15,AD$8/Berechnung!$AH$22*10)),(IF(y_AHPoS!AB11&lt;=(IF(AD$8/Berechnung!$AH$22&gt;1.5,15,AD$8/Berechnung!$AH$22*10)),"BLR",(IF(y_BmV!AB11&lt;=(IF(AD$8/Berechnung!$AH$22&gt;1.5,15,AD$8/Berechnung!$AH$22*10)),"BmV","SVE")))),Konsolen!AB11)))</f>
        <v>1</v>
      </c>
      <c r="AE12" s="36">
        <f>IF(y_Stahl!AC11="-",(IF(y_AHP!AC11="-",Konsolen!AC11,IF(y_AHP!AC11&lt;(IF(AE$8/Berechnung!$AH$22&gt;1.5,15,AE$8/Berechnung!$AH$22*10)),"BLR",Konsolen!AC11))),(IF(y_Stahl!AC11&lt;(IF(AE$8/Berechnung!$AH$22&gt;1.5,15,AE$8/Berechnung!$AH$22*10)),(IF(y_AHPoS!AC11&lt;=(IF(AE$8/Berechnung!$AH$22&gt;1.5,15,AE$8/Berechnung!$AH$22*10)),"BLR",(IF(y_BmV!AC11&lt;=(IF(AE$8/Berechnung!$AH$22&gt;1.5,15,AE$8/Berechnung!$AH$22*10)),"BmV","SVE")))),Konsolen!AC11)))</f>
        <v>1</v>
      </c>
      <c r="AF12" s="36">
        <f>IF(y_Stahl!AD11="-",(IF(y_AHP!AD11="-",Konsolen!AD11,IF(y_AHP!AD11&lt;(IF(AF$8/Berechnung!$AH$22&gt;1.5,15,AF$8/Berechnung!$AH$22*10)),"BLR",Konsolen!AD11))),(IF(y_Stahl!AD11&lt;(IF(AF$8/Berechnung!$AH$22&gt;1.5,15,AF$8/Berechnung!$AH$22*10)),(IF(y_AHPoS!AD11&lt;=(IF(AF$8/Berechnung!$AH$22&gt;1.5,15,AF$8/Berechnung!$AH$22*10)),"BLR",(IF(y_BmV!AD11&lt;=(IF(AF$8/Berechnung!$AH$22&gt;1.5,15,AF$8/Berechnung!$AH$22*10)),"BmV","SVE")))),Konsolen!AD11)))</f>
        <v>1</v>
      </c>
      <c r="AG12" s="36">
        <f>IF(y_Stahl!AE11="-",(IF(y_AHP!AE11="-",Konsolen!AE11,IF(y_AHP!AE11&lt;(IF(AG$8/Berechnung!$AH$22&gt;1.5,15,AG$8/Berechnung!$AH$22*10)),"BLR",Konsolen!AE11))),(IF(y_Stahl!AE11&lt;(IF(AG$8/Berechnung!$AH$22&gt;1.5,15,AG$8/Berechnung!$AH$22*10)),(IF(y_AHPoS!AE11&lt;=(IF(AG$8/Berechnung!$AH$22&gt;1.5,15,AG$8/Berechnung!$AH$22*10)),"BLR",(IF(y_BmV!AE11&lt;=(IF(AG$8/Berechnung!$AH$22&gt;1.5,15,AG$8/Berechnung!$AH$22*10)),"BmV","SVE")))),Konsolen!AE11)))</f>
        <v>1</v>
      </c>
      <c r="AH12" s="36">
        <f>IF(y_Stahl!AF11="-",(IF(y_AHP!AF11="-",Konsolen!AF11,IF(y_AHP!AF11&lt;(IF(AH$8/Berechnung!$AH$22&gt;1.5,15,AH$8/Berechnung!$AH$22*10)),"BLR",Konsolen!AF11))),(IF(y_Stahl!AF11&lt;(IF(AH$8/Berechnung!$AH$22&gt;1.5,15,AH$8/Berechnung!$AH$22*10)),(IF(y_AHPoS!AF11&lt;=(IF(AH$8/Berechnung!$AH$22&gt;1.5,15,AH$8/Berechnung!$AH$22*10)),"BLR",(IF(y_BmV!AF11&lt;=(IF(AH$8/Berechnung!$AH$22&gt;1.5,15,AH$8/Berechnung!$AH$22*10)),"BmV","SVE")))),Konsolen!AF11)))</f>
        <v>1</v>
      </c>
      <c r="AI12" s="308"/>
      <c r="AJ12" s="96"/>
      <c r="AK12" s="96"/>
      <c r="AL12" s="96"/>
      <c r="AM12" s="96"/>
      <c r="AN12" s="96"/>
      <c r="AO12" s="96"/>
      <c r="AP12" s="96"/>
      <c r="AQ12" s="96"/>
      <c r="AR12" s="96"/>
      <c r="AS12" s="96"/>
      <c r="AT12" s="96"/>
      <c r="AU12" s="96"/>
      <c r="AV12" s="96"/>
      <c r="AW12" s="96"/>
      <c r="AX12" s="96"/>
      <c r="AY12" s="96"/>
      <c r="AZ12" s="96"/>
      <c r="BA12" s="61"/>
      <c r="BB12" s="61"/>
      <c r="BC12" s="61"/>
      <c r="BD12" s="61"/>
      <c r="BE12" s="61"/>
      <c r="BF12" s="61"/>
      <c r="BG12" s="61"/>
      <c r="BH12" s="61"/>
      <c r="BI12" s="61"/>
      <c r="BJ12" s="61"/>
      <c r="BK12" s="61"/>
      <c r="BL12" s="61"/>
      <c r="BM12" s="61"/>
      <c r="BN12" s="124"/>
    </row>
    <row r="13" spans="1:66" ht="18" customHeight="1">
      <c r="A13" s="101"/>
      <c r="B13" s="308"/>
      <c r="C13" s="416"/>
      <c r="D13" s="35">
        <v>100</v>
      </c>
      <c r="E13" s="36" t="str">
        <f>IF(y_Stahl!C12="-",(IF(y_AHP!C12="-",Konsolen!C12,IF(y_AHP!C12&lt;(IF(E$8/Berechnung!$AH$22&gt;1.5,15,E$8/Berechnung!$AH$22*10)),"BLR",Konsolen!C12))),(IF(y_Stahl!C12&lt;(IF(E$8/Berechnung!$AH$22&gt;1.5,15,E$8/Berechnung!$AH$22*10)),(IF(y_AHPoS!C12&lt;=(IF(E$8/Berechnung!$AH$22&gt;1.5,15,E$8/Berechnung!$AH$22*10)),"BLR",(IF(y_BmV!C12&lt;=(IF(E$8/Berechnung!$AH$22&gt;1.5,15,E$8/Berechnung!$AH$22*10)),"BmV","SVE")))),Konsolen!C12)))</f>
        <v>BmV</v>
      </c>
      <c r="F13" s="36" t="str">
        <f>IF(y_Stahl!D12="-",(IF(y_AHP!D12="-",Konsolen!D12,IF(y_AHP!D12&lt;(IF(F$8/Berechnung!$AH$22&gt;1.5,15,F$8/Berechnung!$AH$22*10)),"BLR",Konsolen!D12))),(IF(y_Stahl!D12&lt;(IF(F$8/Berechnung!$AH$22&gt;1.5,15,F$8/Berechnung!$AH$22*10)),(IF(y_AHPoS!D12&lt;=(IF(F$8/Berechnung!$AH$22&gt;1.5,15,F$8/Berechnung!$AH$22*10)),"BLR",(IF(y_BmV!D12&lt;=(IF(F$8/Berechnung!$AH$22&gt;1.5,15,F$8/Berechnung!$AH$22*10)),"BmV","SVE")))),Konsolen!D12)))</f>
        <v>BmV</v>
      </c>
      <c r="G13" s="36" t="str">
        <f>IF(y_Stahl!E12="-",(IF(y_AHP!E12="-",Konsolen!E12,IF(y_AHP!E12&lt;(IF(G$8/Berechnung!$AH$22&gt;1.5,15,G$8/Berechnung!$AH$22*10)),"BLR",Konsolen!E12))),(IF(y_Stahl!E12&lt;(IF(G$8/Berechnung!$AH$22&gt;1.5,15,G$8/Berechnung!$AH$22*10)),(IF(y_AHPoS!E12&lt;=(IF(G$8/Berechnung!$AH$22&gt;1.5,15,G$8/Berechnung!$AH$22*10)),"BLR",(IF(y_BmV!E12&lt;=(IF(G$8/Berechnung!$AH$22&gt;1.5,15,G$8/Berechnung!$AH$22*10)),"BmV","SVE")))),Konsolen!E12)))</f>
        <v>SVE</v>
      </c>
      <c r="H13" s="36" t="str">
        <f>IF(y_Stahl!F12="-",(IF(y_AHP!F12="-",Konsolen!F12,IF(y_AHP!F12&lt;(IF(H$8/Berechnung!$AH$22&gt;1.5,15,H$8/Berechnung!$AH$22*10)),"BLR",Konsolen!F12))),(IF(y_Stahl!F12&lt;(IF(H$8/Berechnung!$AH$22&gt;1.5,15,H$8/Berechnung!$AH$22*10)),(IF(y_AHPoS!F12&lt;=(IF(H$8/Berechnung!$AH$22&gt;1.5,15,H$8/Berechnung!$AH$22*10)),"BLR",(IF(y_BmV!F12&lt;=(IF(H$8/Berechnung!$AH$22&gt;1.5,15,H$8/Berechnung!$AH$22*10)),"BmV","SVE")))),Konsolen!F12)))</f>
        <v>SVE</v>
      </c>
      <c r="I13" s="36" t="str">
        <f>IF(y_Stahl!G12="-",(IF(y_AHP!G12="-",Konsolen!G12,IF(y_AHP!G12&lt;(IF(I$8/Berechnung!$AH$22&gt;1.5,15,I$8/Berechnung!$AH$22*10)),"BLR",Konsolen!G12))),(IF(y_Stahl!G12&lt;(IF(I$8/Berechnung!$AH$22&gt;1.5,15,I$8/Berechnung!$AH$22*10)),(IF(y_AHPoS!G12&lt;=(IF(I$8/Berechnung!$AH$22&gt;1.5,15,I$8/Berechnung!$AH$22*10)),"BLR",(IF(y_BmV!G12&lt;=(IF(I$8/Berechnung!$AH$22&gt;1.5,15,I$8/Berechnung!$AH$22*10)),"BmV","SVE")))),Konsolen!G12)))</f>
        <v>SVE</v>
      </c>
      <c r="J13" s="36" t="str">
        <f>IF(y_Stahl!H12="-",(IF(y_AHP!H12="-",Konsolen!H12,IF(y_AHP!H12&lt;(IF(J$8/Berechnung!$AH$22&gt;1.5,15,J$8/Berechnung!$AH$22*10)),"BLR",Konsolen!H12))),(IF(y_Stahl!H12&lt;(IF(J$8/Berechnung!$AH$22&gt;1.5,15,J$8/Berechnung!$AH$22*10)),(IF(y_AHPoS!H12&lt;=(IF(J$8/Berechnung!$AH$22&gt;1.5,15,J$8/Berechnung!$AH$22*10)),"BLR",(IF(y_BmV!H12&lt;=(IF(J$8/Berechnung!$AH$22&gt;1.5,15,J$8/Berechnung!$AH$22*10)),"BmV","SVE")))),Konsolen!H12)))</f>
        <v>SVE</v>
      </c>
      <c r="K13" s="36" t="str">
        <f>IF(y_Stahl!I12="-",(IF(y_AHP!I12="-",Konsolen!I12,IF(y_AHP!I12&lt;(IF(K$8/Berechnung!$AH$22&gt;1.5,15,K$8/Berechnung!$AH$22*10)),"BLR",Konsolen!I12))),(IF(y_Stahl!I12&lt;(IF(K$8/Berechnung!$AH$22&gt;1.5,15,K$8/Berechnung!$AH$22*10)),(IF(y_AHPoS!I12&lt;=(IF(K$8/Berechnung!$AH$22&gt;1.5,15,K$8/Berechnung!$AH$22*10)),"BLR",(IF(y_BmV!I12&lt;=(IF(K$8/Berechnung!$AH$22&gt;1.5,15,K$8/Berechnung!$AH$22*10)),"BmV","SVE")))),Konsolen!I12)))</f>
        <v>SVE</v>
      </c>
      <c r="L13" s="36" t="str">
        <f>IF(y_Stahl!J12="-",(IF(y_AHP!J12="-",Konsolen!J12,IF(y_AHP!J12&lt;(IF(L$8/Berechnung!$AH$22&gt;1.5,15,L$8/Berechnung!$AH$22*10)),"BLR",Konsolen!J12))),(IF(y_Stahl!J12&lt;(IF(L$8/Berechnung!$AH$22&gt;1.5,15,L$8/Berechnung!$AH$22*10)),(IF(y_AHPoS!J12&lt;=(IF(L$8/Berechnung!$AH$22&gt;1.5,15,L$8/Berechnung!$AH$22*10)),"BLR",(IF(y_BmV!J12&lt;=(IF(L$8/Berechnung!$AH$22&gt;1.5,15,L$8/Berechnung!$AH$22*10)),"BmV","SVE")))),Konsolen!J12)))</f>
        <v>SVE</v>
      </c>
      <c r="M13" s="36" t="str">
        <f>IF(y_Stahl!K12="-",(IF(y_AHP!K12="-",Konsolen!K12,IF(y_AHP!K12&lt;(IF(M$8/Berechnung!$AH$22&gt;1.5,15,M$8/Berechnung!$AH$22*10)),"BLR",Konsolen!K12))),(IF(y_Stahl!K12&lt;(IF(M$8/Berechnung!$AH$22&gt;1.5,15,M$8/Berechnung!$AH$22*10)),(IF(y_AHPoS!K12&lt;=(IF(M$8/Berechnung!$AH$22&gt;1.5,15,M$8/Berechnung!$AH$22*10)),"BLR",(IF(y_BmV!K12&lt;=(IF(M$8/Berechnung!$AH$22&gt;1.5,15,M$8/Berechnung!$AH$22*10)),"BmV","SVE")))),Konsolen!K12)))</f>
        <v>SVE</v>
      </c>
      <c r="N13" s="36" t="str">
        <f>IF(y_Stahl!L12="-",(IF(y_AHP!L12="-",Konsolen!L12,IF(y_AHP!L12&lt;(IF(N$8/Berechnung!$AH$22&gt;1.5,15,N$8/Berechnung!$AH$22*10)),"BLR",Konsolen!L12))),(IF(y_Stahl!L12&lt;(IF(N$8/Berechnung!$AH$22&gt;1.5,15,N$8/Berechnung!$AH$22*10)),(IF(y_AHPoS!L12&lt;=(IF(N$8/Berechnung!$AH$22&gt;1.5,15,N$8/Berechnung!$AH$22*10)),"BLR",(IF(y_BmV!L12&lt;=(IF(N$8/Berechnung!$AH$22&gt;1.5,15,N$8/Berechnung!$AH$22*10)),"BmV","SVE")))),Konsolen!L12)))</f>
        <v>SVE</v>
      </c>
      <c r="O13" s="36" t="str">
        <f>IF(y_Stahl!M12="-",(IF(y_AHP!M12="-",Konsolen!M12,IF(y_AHP!M12&lt;(IF(O$8/Berechnung!$AH$22&gt;1.5,15,O$8/Berechnung!$AH$22*10)),"BLR",Konsolen!M12))),(IF(y_Stahl!M12&lt;(IF(O$8/Berechnung!$AH$22&gt;1.5,15,O$8/Berechnung!$AH$22*10)),(IF(y_AHPoS!M12&lt;=(IF(O$8/Berechnung!$AH$22&gt;1.5,15,O$8/Berechnung!$AH$22*10)),"BLR",(IF(y_BmV!M12&lt;=(IF(O$8/Berechnung!$AH$22&gt;1.5,15,O$8/Berechnung!$AH$22*10)),"BmV","SVE")))),Konsolen!M12)))</f>
        <v>SVE</v>
      </c>
      <c r="P13" s="36">
        <f>IF(y_Stahl!N12="-",(IF(y_AHP!N12="-",Konsolen!N12,IF(y_AHP!N12&lt;(IF(P$8/Berechnung!$AH$22&gt;1.5,15,P$8/Berechnung!$AH$22*10)),"BLR",Konsolen!N12))),(IF(y_Stahl!N12&lt;(IF(P$8/Berechnung!$AH$22&gt;1.5,15,P$8/Berechnung!$AH$22*10)),(IF(y_AHPoS!N12&lt;=(IF(P$8/Berechnung!$AH$22&gt;1.5,15,P$8/Berechnung!$AH$22*10)),"BLR",(IF(y_BmV!N12&lt;=(IF(P$8/Berechnung!$AH$22&gt;1.5,15,P$8/Berechnung!$AH$22*10)),"BmV","SVE")))),Konsolen!N12)))</f>
        <v>1</v>
      </c>
      <c r="Q13" s="36">
        <f>IF(y_Stahl!O12="-",(IF(y_AHP!O12="-",Konsolen!O12,IF(y_AHP!O12&lt;(IF(Q$8/Berechnung!$AH$22&gt;1.5,15,Q$8/Berechnung!$AH$22*10)),"BLR",Konsolen!O12))),(IF(y_Stahl!O12&lt;(IF(Q$8/Berechnung!$AH$22&gt;1.5,15,Q$8/Berechnung!$AH$22*10)),(IF(y_AHPoS!O12&lt;=(IF(Q$8/Berechnung!$AH$22&gt;1.5,15,Q$8/Berechnung!$AH$22*10)),"BLR",(IF(y_BmV!O12&lt;=(IF(Q$8/Berechnung!$AH$22&gt;1.5,15,Q$8/Berechnung!$AH$22*10)),"BmV","SVE")))),Konsolen!O12)))</f>
        <v>1</v>
      </c>
      <c r="R13" s="36">
        <f>IF(y_Stahl!P12="-",(IF(y_AHP!P12="-",Konsolen!P12,IF(y_AHP!P12&lt;(IF(R$8/Berechnung!$AH$22&gt;1.5,15,R$8/Berechnung!$AH$22*10)),"BLR",Konsolen!P12))),(IF(y_Stahl!P12&lt;(IF(R$8/Berechnung!$AH$22&gt;1.5,15,R$8/Berechnung!$AH$22*10)),(IF(y_AHPoS!P12&lt;=(IF(R$8/Berechnung!$AH$22&gt;1.5,15,R$8/Berechnung!$AH$22*10)),"BLR",(IF(y_BmV!P12&lt;=(IF(R$8/Berechnung!$AH$22&gt;1.5,15,R$8/Berechnung!$AH$22*10)),"BmV","SVE")))),Konsolen!P12)))</f>
        <v>1</v>
      </c>
      <c r="S13" s="36">
        <f>IF(y_Stahl!Q12="-",(IF(y_AHP!Q12="-",Konsolen!Q12,IF(y_AHP!Q12&lt;(IF(S$8/Berechnung!$AH$22&gt;1.5,15,S$8/Berechnung!$AH$22*10)),"BLR",Konsolen!Q12))),(IF(y_Stahl!Q12&lt;(IF(S$8/Berechnung!$AH$22&gt;1.5,15,S$8/Berechnung!$AH$22*10)),(IF(y_AHPoS!Q12&lt;=(IF(S$8/Berechnung!$AH$22&gt;1.5,15,S$8/Berechnung!$AH$22*10)),"BLR",(IF(y_BmV!Q12&lt;=(IF(S$8/Berechnung!$AH$22&gt;1.5,15,S$8/Berechnung!$AH$22*10)),"BmV","SVE")))),Konsolen!Q12)))</f>
        <v>1</v>
      </c>
      <c r="T13" s="36">
        <f>IF(y_Stahl!R12="-",(IF(y_AHP!R12="-",Konsolen!R12,IF(y_AHP!R12&lt;(IF(T$8/Berechnung!$AH$22&gt;1.5,15,T$8/Berechnung!$AH$22*10)),"BLR",Konsolen!R12))),(IF(y_Stahl!R12&lt;(IF(T$8/Berechnung!$AH$22&gt;1.5,15,T$8/Berechnung!$AH$22*10)),(IF(y_AHPoS!R12&lt;=(IF(T$8/Berechnung!$AH$22&gt;1.5,15,T$8/Berechnung!$AH$22*10)),"BLR",(IF(y_BmV!R12&lt;=(IF(T$8/Berechnung!$AH$22&gt;1.5,15,T$8/Berechnung!$AH$22*10)),"BmV","SVE")))),Konsolen!R12)))</f>
        <v>1</v>
      </c>
      <c r="U13" s="36">
        <f>IF(y_Stahl!S12="-",(IF(y_AHP!S12="-",Konsolen!S12,IF(y_AHP!S12&lt;(IF(U$8/Berechnung!$AH$22&gt;1.5,15,U$8/Berechnung!$AH$22*10)),"BLR",Konsolen!S12))),(IF(y_Stahl!S12&lt;(IF(U$8/Berechnung!$AH$22&gt;1.5,15,U$8/Berechnung!$AH$22*10)),(IF(y_AHPoS!S12&lt;=(IF(U$8/Berechnung!$AH$22&gt;1.5,15,U$8/Berechnung!$AH$22*10)),"BLR",(IF(y_BmV!S12&lt;=(IF(U$8/Berechnung!$AH$22&gt;1.5,15,U$8/Berechnung!$AH$22*10)),"BmV","SVE")))),Konsolen!S12)))</f>
        <v>1</v>
      </c>
      <c r="V13" s="36">
        <f>IF(y_Stahl!T12="-",(IF(y_AHP!T12="-",Konsolen!T12,IF(y_AHP!T12&lt;(IF(V$8/Berechnung!$AH$22&gt;1.5,15,V$8/Berechnung!$AH$22*10)),"BLR",Konsolen!T12))),(IF(y_Stahl!T12&lt;(IF(V$8/Berechnung!$AH$22&gt;1.5,15,V$8/Berechnung!$AH$22*10)),(IF(y_AHPoS!T12&lt;=(IF(V$8/Berechnung!$AH$22&gt;1.5,15,V$8/Berechnung!$AH$22*10)),"BLR",(IF(y_BmV!T12&lt;=(IF(V$8/Berechnung!$AH$22&gt;1.5,15,V$8/Berechnung!$AH$22*10)),"BmV","SVE")))),Konsolen!T12)))</f>
        <v>1</v>
      </c>
      <c r="W13" s="36">
        <f>IF(y_Stahl!U12="-",(IF(y_AHP!U12="-",Konsolen!U12,IF(y_AHP!U12&lt;(IF(W$8/Berechnung!$AH$22&gt;1.5,15,W$8/Berechnung!$AH$22*10)),"BLR",Konsolen!U12))),(IF(y_Stahl!U12&lt;(IF(W$8/Berechnung!$AH$22&gt;1.5,15,W$8/Berechnung!$AH$22*10)),(IF(y_AHPoS!U12&lt;=(IF(W$8/Berechnung!$AH$22&gt;1.5,15,W$8/Berechnung!$AH$22*10)),"BLR",(IF(y_BmV!U12&lt;=(IF(W$8/Berechnung!$AH$22&gt;1.5,15,W$8/Berechnung!$AH$22*10)),"BmV","SVE")))),Konsolen!U12)))</f>
        <v>1</v>
      </c>
      <c r="X13" s="36">
        <f>IF(y_Stahl!V12="-",(IF(y_AHP!V12="-",Konsolen!V12,IF(y_AHP!V12&lt;(IF(X$8/Berechnung!$AH$22&gt;1.5,15,X$8/Berechnung!$AH$22*10)),"BLR",Konsolen!V12))),(IF(y_Stahl!V12&lt;(IF(X$8/Berechnung!$AH$22&gt;1.5,15,X$8/Berechnung!$AH$22*10)),(IF(y_AHPoS!V12&lt;=(IF(X$8/Berechnung!$AH$22&gt;1.5,15,X$8/Berechnung!$AH$22*10)),"BLR",(IF(y_BmV!V12&lt;=(IF(X$8/Berechnung!$AH$22&gt;1.5,15,X$8/Berechnung!$AH$22*10)),"BmV","SVE")))),Konsolen!V12)))</f>
        <v>1</v>
      </c>
      <c r="Y13" s="36">
        <f>IF(y_Stahl!W12="-",(IF(y_AHP!W12="-",Konsolen!W12,IF(y_AHP!W12&lt;(IF(Y$8/Berechnung!$AH$22&gt;1.5,15,Y$8/Berechnung!$AH$22*10)),"BLR",Konsolen!W12))),(IF(y_Stahl!W12&lt;(IF(Y$8/Berechnung!$AH$22&gt;1.5,15,Y$8/Berechnung!$AH$22*10)),(IF(y_AHPoS!W12&lt;=(IF(Y$8/Berechnung!$AH$22&gt;1.5,15,Y$8/Berechnung!$AH$22*10)),"BLR",(IF(y_BmV!W12&lt;=(IF(Y$8/Berechnung!$AH$22&gt;1.5,15,Y$8/Berechnung!$AH$22*10)),"BmV","SVE")))),Konsolen!W12)))</f>
        <v>1</v>
      </c>
      <c r="Z13" s="36">
        <f>IF(y_Stahl!X12="-",(IF(y_AHP!X12="-",Konsolen!X12,IF(y_AHP!X12&lt;(IF(Z$8/Berechnung!$AH$22&gt;1.5,15,Z$8/Berechnung!$AH$22*10)),"BLR",Konsolen!X12))),(IF(y_Stahl!X12&lt;(IF(Z$8/Berechnung!$AH$22&gt;1.5,15,Z$8/Berechnung!$AH$22*10)),(IF(y_AHPoS!X12&lt;=(IF(Z$8/Berechnung!$AH$22&gt;1.5,15,Z$8/Berechnung!$AH$22*10)),"BLR",(IF(y_BmV!X12&lt;=(IF(Z$8/Berechnung!$AH$22&gt;1.5,15,Z$8/Berechnung!$AH$22*10)),"BmV","SVE")))),Konsolen!X12)))</f>
        <v>1</v>
      </c>
      <c r="AA13" s="36">
        <f>IF(y_Stahl!Y12="-",(IF(y_AHP!Y12="-",Konsolen!Y12,IF(y_AHP!Y12&lt;(IF(AA$8/Berechnung!$AH$22&gt;1.5,15,AA$8/Berechnung!$AH$22*10)),"BLR",Konsolen!Y12))),(IF(y_Stahl!Y12&lt;(IF(AA$8/Berechnung!$AH$22&gt;1.5,15,AA$8/Berechnung!$AH$22*10)),(IF(y_AHPoS!Y12&lt;=(IF(AA$8/Berechnung!$AH$22&gt;1.5,15,AA$8/Berechnung!$AH$22*10)),"BLR",(IF(y_BmV!Y12&lt;=(IF(AA$8/Berechnung!$AH$22&gt;1.5,15,AA$8/Berechnung!$AH$22*10)),"BmV","SVE")))),Konsolen!Y12)))</f>
        <v>1</v>
      </c>
      <c r="AB13" s="36">
        <f>IF(y_Stahl!Z12="-",(IF(y_AHP!Z12="-",Konsolen!Z12,IF(y_AHP!Z12&lt;(IF(AB$8/Berechnung!$AH$22&gt;1.5,15,AB$8/Berechnung!$AH$22*10)),"BLR",Konsolen!Z12))),(IF(y_Stahl!Z12&lt;(IF(AB$8/Berechnung!$AH$22&gt;1.5,15,AB$8/Berechnung!$AH$22*10)),(IF(y_AHPoS!Z12&lt;=(IF(AB$8/Berechnung!$AH$22&gt;1.5,15,AB$8/Berechnung!$AH$22*10)),"BLR",(IF(y_BmV!Z12&lt;=(IF(AB$8/Berechnung!$AH$22&gt;1.5,15,AB$8/Berechnung!$AH$22*10)),"BmV","SVE")))),Konsolen!Z12)))</f>
        <v>1</v>
      </c>
      <c r="AC13" s="36">
        <f>IF(y_Stahl!AA12="-",(IF(y_AHP!AA12="-",Konsolen!AA12,IF(y_AHP!AA12&lt;(IF(AC$8/Berechnung!$AH$22&gt;1.5,15,AC$8/Berechnung!$AH$22*10)),"BLR",Konsolen!AA12))),(IF(y_Stahl!AA12&lt;(IF(AC$8/Berechnung!$AH$22&gt;1.5,15,AC$8/Berechnung!$AH$22*10)),(IF(y_AHPoS!AA12&lt;=(IF(AC$8/Berechnung!$AH$22&gt;1.5,15,AC$8/Berechnung!$AH$22*10)),"BLR",(IF(y_BmV!AA12&lt;=(IF(AC$8/Berechnung!$AH$22&gt;1.5,15,AC$8/Berechnung!$AH$22*10)),"BmV","SVE")))),Konsolen!AA12)))</f>
        <v>1</v>
      </c>
      <c r="AD13" s="36">
        <f>IF(y_Stahl!AB12="-",(IF(y_AHP!AB12="-",Konsolen!AB12,IF(y_AHP!AB12&lt;(IF(AD$8/Berechnung!$AH$22&gt;1.5,15,AD$8/Berechnung!$AH$22*10)),"BLR",Konsolen!AB12))),(IF(y_Stahl!AB12&lt;(IF(AD$8/Berechnung!$AH$22&gt;1.5,15,AD$8/Berechnung!$AH$22*10)),(IF(y_AHPoS!AB12&lt;=(IF(AD$8/Berechnung!$AH$22&gt;1.5,15,AD$8/Berechnung!$AH$22*10)),"BLR",(IF(y_BmV!AB12&lt;=(IF(AD$8/Berechnung!$AH$22&gt;1.5,15,AD$8/Berechnung!$AH$22*10)),"BmV","SVE")))),Konsolen!AB12)))</f>
        <v>1</v>
      </c>
      <c r="AE13" s="36">
        <f>IF(y_Stahl!AC12="-",(IF(y_AHP!AC12="-",Konsolen!AC12,IF(y_AHP!AC12&lt;(IF(AE$8/Berechnung!$AH$22&gt;1.5,15,AE$8/Berechnung!$AH$22*10)),"BLR",Konsolen!AC12))),(IF(y_Stahl!AC12&lt;(IF(AE$8/Berechnung!$AH$22&gt;1.5,15,AE$8/Berechnung!$AH$22*10)),(IF(y_AHPoS!AC12&lt;=(IF(AE$8/Berechnung!$AH$22&gt;1.5,15,AE$8/Berechnung!$AH$22*10)),"BLR",(IF(y_BmV!AC12&lt;=(IF(AE$8/Berechnung!$AH$22&gt;1.5,15,AE$8/Berechnung!$AH$22*10)),"BmV","SVE")))),Konsolen!AC12)))</f>
        <v>1</v>
      </c>
      <c r="AF13" s="36">
        <f>IF(y_Stahl!AD12="-",(IF(y_AHP!AD12="-",Konsolen!AD12,IF(y_AHP!AD12&lt;(IF(AF$8/Berechnung!$AH$22&gt;1.5,15,AF$8/Berechnung!$AH$22*10)),"BLR",Konsolen!AD12))),(IF(y_Stahl!AD12&lt;(IF(AF$8/Berechnung!$AH$22&gt;1.5,15,AF$8/Berechnung!$AH$22*10)),(IF(y_AHPoS!AD12&lt;=(IF(AF$8/Berechnung!$AH$22&gt;1.5,15,AF$8/Berechnung!$AH$22*10)),"BLR",(IF(y_BmV!AD12&lt;=(IF(AF$8/Berechnung!$AH$22&gt;1.5,15,AF$8/Berechnung!$AH$22*10)),"BmV","SVE")))),Konsolen!AD12)))</f>
        <v>1</v>
      </c>
      <c r="AG13" s="36">
        <f>IF(y_Stahl!AE12="-",(IF(y_AHP!AE12="-",Konsolen!AE12,IF(y_AHP!AE12&lt;(IF(AG$8/Berechnung!$AH$22&gt;1.5,15,AG$8/Berechnung!$AH$22*10)),"BLR",Konsolen!AE12))),(IF(y_Stahl!AE12&lt;(IF(AG$8/Berechnung!$AH$22&gt;1.5,15,AG$8/Berechnung!$AH$22*10)),(IF(y_AHPoS!AE12&lt;=(IF(AG$8/Berechnung!$AH$22&gt;1.5,15,AG$8/Berechnung!$AH$22*10)),"BLR",(IF(y_BmV!AE12&lt;=(IF(AG$8/Berechnung!$AH$22&gt;1.5,15,AG$8/Berechnung!$AH$22*10)),"BmV","SVE")))),Konsolen!AE12)))</f>
        <v>1</v>
      </c>
      <c r="AH13" s="36">
        <f>IF(y_Stahl!AF12="-",(IF(y_AHP!AF12="-",Konsolen!AF12,IF(y_AHP!AF12&lt;(IF(AH$8/Berechnung!$AH$22&gt;1.5,15,AH$8/Berechnung!$AH$22*10)),"BLR",Konsolen!AF12))),(IF(y_Stahl!AF12&lt;(IF(AH$8/Berechnung!$AH$22&gt;1.5,15,AH$8/Berechnung!$AH$22*10)),(IF(y_AHPoS!AF12&lt;=(IF(AH$8/Berechnung!$AH$22&gt;1.5,15,AH$8/Berechnung!$AH$22*10)),"BLR",(IF(y_BmV!AF12&lt;=(IF(AH$8/Berechnung!$AH$22&gt;1.5,15,AH$8/Berechnung!$AH$22*10)),"BmV","SVE")))),Konsolen!AF12)))</f>
        <v>1</v>
      </c>
      <c r="AI13" s="308"/>
      <c r="AJ13" s="96"/>
      <c r="AK13" s="96"/>
      <c r="AL13" s="96"/>
      <c r="AM13" s="96"/>
      <c r="AN13" s="96"/>
      <c r="AO13" s="96"/>
      <c r="AP13" s="96"/>
      <c r="AQ13" s="96"/>
      <c r="AR13" s="96"/>
      <c r="AS13" s="96"/>
      <c r="AT13" s="96"/>
      <c r="AU13" s="96"/>
      <c r="AV13" s="96"/>
      <c r="AW13" s="96"/>
      <c r="AX13" s="96"/>
      <c r="AY13" s="96"/>
      <c r="AZ13" s="96"/>
      <c r="BA13" s="61"/>
      <c r="BB13" s="61"/>
      <c r="BC13" s="61"/>
      <c r="BD13" s="61"/>
      <c r="BE13" s="61"/>
      <c r="BF13" s="61"/>
      <c r="BG13" s="61"/>
      <c r="BH13" s="61"/>
      <c r="BI13" s="61"/>
      <c r="BJ13" s="61"/>
      <c r="BK13" s="61"/>
      <c r="BL13" s="61"/>
      <c r="BM13" s="61"/>
      <c r="BN13" s="124"/>
    </row>
    <row r="14" spans="1:66" ht="18" customHeight="1">
      <c r="A14" s="101"/>
      <c r="B14" s="308"/>
      <c r="C14" s="416"/>
      <c r="D14" s="35">
        <v>110</v>
      </c>
      <c r="E14" s="36" t="str">
        <f>IF(y_Stahl!C13="-",(IF(y_AHP!C13="-",Konsolen!C13,IF(y_AHP!C13&lt;(IF(E$8/Berechnung!$AH$22&gt;1.5,15,E$8/Berechnung!$AH$22*10)),"BLR",Konsolen!C13))),(IF(y_Stahl!C13&lt;(IF(E$8/Berechnung!$AH$22&gt;1.5,15,E$8/Berechnung!$AH$22*10)),(IF(y_AHPoS!C13&lt;=(IF(E$8/Berechnung!$AH$22&gt;1.5,15,E$8/Berechnung!$AH$22*10)),"BLR",(IF(y_BmV!C13&lt;=(IF(E$8/Berechnung!$AH$22&gt;1.5,15,E$8/Berechnung!$AH$22*10)),"BmV","SVE")))),Konsolen!C13)))</f>
        <v>BmV</v>
      </c>
      <c r="F14" s="36" t="str">
        <f>IF(y_Stahl!D13="-",(IF(y_AHP!D13="-",Konsolen!D13,IF(y_AHP!D13&lt;(IF(F$8/Berechnung!$AH$22&gt;1.5,15,F$8/Berechnung!$AH$22*10)),"BLR",Konsolen!D13))),(IF(y_Stahl!D13&lt;(IF(F$8/Berechnung!$AH$22&gt;1.5,15,F$8/Berechnung!$AH$22*10)),(IF(y_AHPoS!D13&lt;=(IF(F$8/Berechnung!$AH$22&gt;1.5,15,F$8/Berechnung!$AH$22*10)),"BLR",(IF(y_BmV!D13&lt;=(IF(F$8/Berechnung!$AH$22&gt;1.5,15,F$8/Berechnung!$AH$22*10)),"BmV","SVE")))),Konsolen!D13)))</f>
        <v>BmV</v>
      </c>
      <c r="G14" s="36" t="str">
        <f>IF(y_Stahl!E13="-",(IF(y_AHP!E13="-",Konsolen!E13,IF(y_AHP!E13&lt;(IF(G$8/Berechnung!$AH$22&gt;1.5,15,G$8/Berechnung!$AH$22*10)),"BLR",Konsolen!E13))),(IF(y_Stahl!E13&lt;(IF(G$8/Berechnung!$AH$22&gt;1.5,15,G$8/Berechnung!$AH$22*10)),(IF(y_AHPoS!E13&lt;=(IF(G$8/Berechnung!$AH$22&gt;1.5,15,G$8/Berechnung!$AH$22*10)),"BLR",(IF(y_BmV!E13&lt;=(IF(G$8/Berechnung!$AH$22&gt;1.5,15,G$8/Berechnung!$AH$22*10)),"BmV","SVE")))),Konsolen!E13)))</f>
        <v>SVE</v>
      </c>
      <c r="H14" s="36" t="str">
        <f>IF(y_Stahl!F13="-",(IF(y_AHP!F13="-",Konsolen!F13,IF(y_AHP!F13&lt;(IF(H$8/Berechnung!$AH$22&gt;1.5,15,H$8/Berechnung!$AH$22*10)),"BLR",Konsolen!F13))),(IF(y_Stahl!F13&lt;(IF(H$8/Berechnung!$AH$22&gt;1.5,15,H$8/Berechnung!$AH$22*10)),(IF(y_AHPoS!F13&lt;=(IF(H$8/Berechnung!$AH$22&gt;1.5,15,H$8/Berechnung!$AH$22*10)),"BLR",(IF(y_BmV!F13&lt;=(IF(H$8/Berechnung!$AH$22&gt;1.5,15,H$8/Berechnung!$AH$22*10)),"BmV","SVE")))),Konsolen!F13)))</f>
        <v>SVE</v>
      </c>
      <c r="I14" s="36" t="str">
        <f>IF(y_Stahl!G13="-",(IF(y_AHP!G13="-",Konsolen!G13,IF(y_AHP!G13&lt;(IF(I$8/Berechnung!$AH$22&gt;1.5,15,I$8/Berechnung!$AH$22*10)),"BLR",Konsolen!G13))),(IF(y_Stahl!G13&lt;(IF(I$8/Berechnung!$AH$22&gt;1.5,15,I$8/Berechnung!$AH$22*10)),(IF(y_AHPoS!G13&lt;=(IF(I$8/Berechnung!$AH$22&gt;1.5,15,I$8/Berechnung!$AH$22*10)),"BLR",(IF(y_BmV!G13&lt;=(IF(I$8/Berechnung!$AH$22&gt;1.5,15,I$8/Berechnung!$AH$22*10)),"BmV","SVE")))),Konsolen!G13)))</f>
        <v>SVE</v>
      </c>
      <c r="J14" s="36" t="str">
        <f>IF(y_Stahl!H13="-",(IF(y_AHP!H13="-",Konsolen!H13,IF(y_AHP!H13&lt;(IF(J$8/Berechnung!$AH$22&gt;1.5,15,J$8/Berechnung!$AH$22*10)),"BLR",Konsolen!H13))),(IF(y_Stahl!H13&lt;(IF(J$8/Berechnung!$AH$22&gt;1.5,15,J$8/Berechnung!$AH$22*10)),(IF(y_AHPoS!H13&lt;=(IF(J$8/Berechnung!$AH$22&gt;1.5,15,J$8/Berechnung!$AH$22*10)),"BLR",(IF(y_BmV!H13&lt;=(IF(J$8/Berechnung!$AH$22&gt;1.5,15,J$8/Berechnung!$AH$22*10)),"BmV","SVE")))),Konsolen!H13)))</f>
        <v>SVE</v>
      </c>
      <c r="K14" s="36" t="str">
        <f>IF(y_Stahl!I13="-",(IF(y_AHP!I13="-",Konsolen!I13,IF(y_AHP!I13&lt;(IF(K$8/Berechnung!$AH$22&gt;1.5,15,K$8/Berechnung!$AH$22*10)),"BLR",Konsolen!I13))),(IF(y_Stahl!I13&lt;(IF(K$8/Berechnung!$AH$22&gt;1.5,15,K$8/Berechnung!$AH$22*10)),(IF(y_AHPoS!I13&lt;=(IF(K$8/Berechnung!$AH$22&gt;1.5,15,K$8/Berechnung!$AH$22*10)),"BLR",(IF(y_BmV!I13&lt;=(IF(K$8/Berechnung!$AH$22&gt;1.5,15,K$8/Berechnung!$AH$22*10)),"BmV","SVE")))),Konsolen!I13)))</f>
        <v>SVE</v>
      </c>
      <c r="L14" s="36" t="str">
        <f>IF(y_Stahl!J13="-",(IF(y_AHP!J13="-",Konsolen!J13,IF(y_AHP!J13&lt;(IF(L$8/Berechnung!$AH$22&gt;1.5,15,L$8/Berechnung!$AH$22*10)),"BLR",Konsolen!J13))),(IF(y_Stahl!J13&lt;(IF(L$8/Berechnung!$AH$22&gt;1.5,15,L$8/Berechnung!$AH$22*10)),(IF(y_AHPoS!J13&lt;=(IF(L$8/Berechnung!$AH$22&gt;1.5,15,L$8/Berechnung!$AH$22*10)),"BLR",(IF(y_BmV!J13&lt;=(IF(L$8/Berechnung!$AH$22&gt;1.5,15,L$8/Berechnung!$AH$22*10)),"BmV","SVE")))),Konsolen!J13)))</f>
        <v>SVE</v>
      </c>
      <c r="M14" s="36" t="str">
        <f>IF(y_Stahl!K13="-",(IF(y_AHP!K13="-",Konsolen!K13,IF(y_AHP!K13&lt;(IF(M$8/Berechnung!$AH$22&gt;1.5,15,M$8/Berechnung!$AH$22*10)),"BLR",Konsolen!K13))),(IF(y_Stahl!K13&lt;(IF(M$8/Berechnung!$AH$22&gt;1.5,15,M$8/Berechnung!$AH$22*10)),(IF(y_AHPoS!K13&lt;=(IF(M$8/Berechnung!$AH$22&gt;1.5,15,M$8/Berechnung!$AH$22*10)),"BLR",(IF(y_BmV!K13&lt;=(IF(M$8/Berechnung!$AH$22&gt;1.5,15,M$8/Berechnung!$AH$22*10)),"BmV","SVE")))),Konsolen!K13)))</f>
        <v>SVE</v>
      </c>
      <c r="N14" s="36" t="str">
        <f>IF(y_Stahl!L13="-",(IF(y_AHP!L13="-",Konsolen!L13,IF(y_AHP!L13&lt;(IF(N$8/Berechnung!$AH$22&gt;1.5,15,N$8/Berechnung!$AH$22*10)),"BLR",Konsolen!L13))),(IF(y_Stahl!L13&lt;(IF(N$8/Berechnung!$AH$22&gt;1.5,15,N$8/Berechnung!$AH$22*10)),(IF(y_AHPoS!L13&lt;=(IF(N$8/Berechnung!$AH$22&gt;1.5,15,N$8/Berechnung!$AH$22*10)),"BLR",(IF(y_BmV!L13&lt;=(IF(N$8/Berechnung!$AH$22&gt;1.5,15,N$8/Berechnung!$AH$22*10)),"BmV","SVE")))),Konsolen!L13)))</f>
        <v>SVE</v>
      </c>
      <c r="O14" s="36">
        <f>IF(y_Stahl!M13="-",(IF(y_AHP!M13="-",Konsolen!M13,IF(y_AHP!M13&lt;(IF(O$8/Berechnung!$AH$22&gt;1.5,15,O$8/Berechnung!$AH$22*10)),"BLR",Konsolen!M13))),(IF(y_Stahl!M13&lt;(IF(O$8/Berechnung!$AH$22&gt;1.5,15,O$8/Berechnung!$AH$22*10)),(IF(y_AHPoS!M13&lt;=(IF(O$8/Berechnung!$AH$22&gt;1.5,15,O$8/Berechnung!$AH$22*10)),"BLR",(IF(y_BmV!M13&lt;=(IF(O$8/Berechnung!$AH$22&gt;1.5,15,O$8/Berechnung!$AH$22*10)),"BmV","SVE")))),Konsolen!M13)))</f>
        <v>1</v>
      </c>
      <c r="P14" s="36">
        <f>IF(y_Stahl!N13="-",(IF(y_AHP!N13="-",Konsolen!N13,IF(y_AHP!N13&lt;(IF(P$8/Berechnung!$AH$22&gt;1.5,15,P$8/Berechnung!$AH$22*10)),"BLR",Konsolen!N13))),(IF(y_Stahl!N13&lt;(IF(P$8/Berechnung!$AH$22&gt;1.5,15,P$8/Berechnung!$AH$22*10)),(IF(y_AHPoS!N13&lt;=(IF(P$8/Berechnung!$AH$22&gt;1.5,15,P$8/Berechnung!$AH$22*10)),"BLR",(IF(y_BmV!N13&lt;=(IF(P$8/Berechnung!$AH$22&gt;1.5,15,P$8/Berechnung!$AH$22*10)),"BmV","SVE")))),Konsolen!N13)))</f>
        <v>1</v>
      </c>
      <c r="Q14" s="36">
        <f>IF(y_Stahl!O13="-",(IF(y_AHP!O13="-",Konsolen!O13,IF(y_AHP!O13&lt;(IF(Q$8/Berechnung!$AH$22&gt;1.5,15,Q$8/Berechnung!$AH$22*10)),"BLR",Konsolen!O13))),(IF(y_Stahl!O13&lt;(IF(Q$8/Berechnung!$AH$22&gt;1.5,15,Q$8/Berechnung!$AH$22*10)),(IF(y_AHPoS!O13&lt;=(IF(Q$8/Berechnung!$AH$22&gt;1.5,15,Q$8/Berechnung!$AH$22*10)),"BLR",(IF(y_BmV!O13&lt;=(IF(Q$8/Berechnung!$AH$22&gt;1.5,15,Q$8/Berechnung!$AH$22*10)),"BmV","SVE")))),Konsolen!O13)))</f>
        <v>1</v>
      </c>
      <c r="R14" s="36">
        <f>IF(y_Stahl!P13="-",(IF(y_AHP!P13="-",Konsolen!P13,IF(y_AHP!P13&lt;(IF(R$8/Berechnung!$AH$22&gt;1.5,15,R$8/Berechnung!$AH$22*10)),"BLR",Konsolen!P13))),(IF(y_Stahl!P13&lt;(IF(R$8/Berechnung!$AH$22&gt;1.5,15,R$8/Berechnung!$AH$22*10)),(IF(y_AHPoS!P13&lt;=(IF(R$8/Berechnung!$AH$22&gt;1.5,15,R$8/Berechnung!$AH$22*10)),"BLR",(IF(y_BmV!P13&lt;=(IF(R$8/Berechnung!$AH$22&gt;1.5,15,R$8/Berechnung!$AH$22*10)),"BmV","SVE")))),Konsolen!P13)))</f>
        <v>1</v>
      </c>
      <c r="S14" s="36">
        <f>IF(y_Stahl!Q13="-",(IF(y_AHP!Q13="-",Konsolen!Q13,IF(y_AHP!Q13&lt;(IF(S$8/Berechnung!$AH$22&gt;1.5,15,S$8/Berechnung!$AH$22*10)),"BLR",Konsolen!Q13))),(IF(y_Stahl!Q13&lt;(IF(S$8/Berechnung!$AH$22&gt;1.5,15,S$8/Berechnung!$AH$22*10)),(IF(y_AHPoS!Q13&lt;=(IF(S$8/Berechnung!$AH$22&gt;1.5,15,S$8/Berechnung!$AH$22*10)),"BLR",(IF(y_BmV!Q13&lt;=(IF(S$8/Berechnung!$AH$22&gt;1.5,15,S$8/Berechnung!$AH$22*10)),"BmV","SVE")))),Konsolen!Q13)))</f>
        <v>1</v>
      </c>
      <c r="T14" s="36">
        <f>IF(y_Stahl!R13="-",(IF(y_AHP!R13="-",Konsolen!R13,IF(y_AHP!R13&lt;(IF(T$8/Berechnung!$AH$22&gt;1.5,15,T$8/Berechnung!$AH$22*10)),"BLR",Konsolen!R13))),(IF(y_Stahl!R13&lt;(IF(T$8/Berechnung!$AH$22&gt;1.5,15,T$8/Berechnung!$AH$22*10)),(IF(y_AHPoS!R13&lt;=(IF(T$8/Berechnung!$AH$22&gt;1.5,15,T$8/Berechnung!$AH$22*10)),"BLR",(IF(y_BmV!R13&lt;=(IF(T$8/Berechnung!$AH$22&gt;1.5,15,T$8/Berechnung!$AH$22*10)),"BmV","SVE")))),Konsolen!R13)))</f>
        <v>1</v>
      </c>
      <c r="U14" s="36">
        <f>IF(y_Stahl!S13="-",(IF(y_AHP!S13="-",Konsolen!S13,IF(y_AHP!S13&lt;(IF(U$8/Berechnung!$AH$22&gt;1.5,15,U$8/Berechnung!$AH$22*10)),"BLR",Konsolen!S13))),(IF(y_Stahl!S13&lt;(IF(U$8/Berechnung!$AH$22&gt;1.5,15,U$8/Berechnung!$AH$22*10)),(IF(y_AHPoS!S13&lt;=(IF(U$8/Berechnung!$AH$22&gt;1.5,15,U$8/Berechnung!$AH$22*10)),"BLR",(IF(y_BmV!S13&lt;=(IF(U$8/Berechnung!$AH$22&gt;1.5,15,U$8/Berechnung!$AH$22*10)),"BmV","SVE")))),Konsolen!S13)))</f>
        <v>1</v>
      </c>
      <c r="V14" s="36">
        <f>IF(y_Stahl!T13="-",(IF(y_AHP!T13="-",Konsolen!T13,IF(y_AHP!T13&lt;(IF(V$8/Berechnung!$AH$22&gt;1.5,15,V$8/Berechnung!$AH$22*10)),"BLR",Konsolen!T13))),(IF(y_Stahl!T13&lt;(IF(V$8/Berechnung!$AH$22&gt;1.5,15,V$8/Berechnung!$AH$22*10)),(IF(y_AHPoS!T13&lt;=(IF(V$8/Berechnung!$AH$22&gt;1.5,15,V$8/Berechnung!$AH$22*10)),"BLR",(IF(y_BmV!T13&lt;=(IF(V$8/Berechnung!$AH$22&gt;1.5,15,V$8/Berechnung!$AH$22*10)),"BmV","SVE")))),Konsolen!T13)))</f>
        <v>1</v>
      </c>
      <c r="W14" s="36">
        <f>IF(y_Stahl!U13="-",(IF(y_AHP!U13="-",Konsolen!U13,IF(y_AHP!U13&lt;(IF(W$8/Berechnung!$AH$22&gt;1.5,15,W$8/Berechnung!$AH$22*10)),"BLR",Konsolen!U13))),(IF(y_Stahl!U13&lt;(IF(W$8/Berechnung!$AH$22&gt;1.5,15,W$8/Berechnung!$AH$22*10)),(IF(y_AHPoS!U13&lt;=(IF(W$8/Berechnung!$AH$22&gt;1.5,15,W$8/Berechnung!$AH$22*10)),"BLR",(IF(y_BmV!U13&lt;=(IF(W$8/Berechnung!$AH$22&gt;1.5,15,W$8/Berechnung!$AH$22*10)),"BmV","SVE")))),Konsolen!U13)))</f>
        <v>1</v>
      </c>
      <c r="X14" s="36">
        <f>IF(y_Stahl!V13="-",(IF(y_AHP!V13="-",Konsolen!V13,IF(y_AHP!V13&lt;(IF(X$8/Berechnung!$AH$22&gt;1.5,15,X$8/Berechnung!$AH$22*10)),"BLR",Konsolen!V13))),(IF(y_Stahl!V13&lt;(IF(X$8/Berechnung!$AH$22&gt;1.5,15,X$8/Berechnung!$AH$22*10)),(IF(y_AHPoS!V13&lt;=(IF(X$8/Berechnung!$AH$22&gt;1.5,15,X$8/Berechnung!$AH$22*10)),"BLR",(IF(y_BmV!V13&lt;=(IF(X$8/Berechnung!$AH$22&gt;1.5,15,X$8/Berechnung!$AH$22*10)),"BmV","SVE")))),Konsolen!V13)))</f>
        <v>1</v>
      </c>
      <c r="Y14" s="36">
        <f>IF(y_Stahl!W13="-",(IF(y_AHP!W13="-",Konsolen!W13,IF(y_AHP!W13&lt;(IF(Y$8/Berechnung!$AH$22&gt;1.5,15,Y$8/Berechnung!$AH$22*10)),"BLR",Konsolen!W13))),(IF(y_Stahl!W13&lt;(IF(Y$8/Berechnung!$AH$22&gt;1.5,15,Y$8/Berechnung!$AH$22*10)),(IF(y_AHPoS!W13&lt;=(IF(Y$8/Berechnung!$AH$22&gt;1.5,15,Y$8/Berechnung!$AH$22*10)),"BLR",(IF(y_BmV!W13&lt;=(IF(Y$8/Berechnung!$AH$22&gt;1.5,15,Y$8/Berechnung!$AH$22*10)),"BmV","SVE")))),Konsolen!W13)))</f>
        <v>1</v>
      </c>
      <c r="Z14" s="36">
        <f>IF(y_Stahl!X13="-",(IF(y_AHP!X13="-",Konsolen!X13,IF(y_AHP!X13&lt;(IF(Z$8/Berechnung!$AH$22&gt;1.5,15,Z$8/Berechnung!$AH$22*10)),"BLR",Konsolen!X13))),(IF(y_Stahl!X13&lt;(IF(Z$8/Berechnung!$AH$22&gt;1.5,15,Z$8/Berechnung!$AH$22*10)),(IF(y_AHPoS!X13&lt;=(IF(Z$8/Berechnung!$AH$22&gt;1.5,15,Z$8/Berechnung!$AH$22*10)),"BLR",(IF(y_BmV!X13&lt;=(IF(Z$8/Berechnung!$AH$22&gt;1.5,15,Z$8/Berechnung!$AH$22*10)),"BmV","SVE")))),Konsolen!X13)))</f>
        <v>1</v>
      </c>
      <c r="AA14" s="36">
        <f>IF(y_Stahl!Y13="-",(IF(y_AHP!Y13="-",Konsolen!Y13,IF(y_AHP!Y13&lt;(IF(AA$8/Berechnung!$AH$22&gt;1.5,15,AA$8/Berechnung!$AH$22*10)),"BLR",Konsolen!Y13))),(IF(y_Stahl!Y13&lt;(IF(AA$8/Berechnung!$AH$22&gt;1.5,15,AA$8/Berechnung!$AH$22*10)),(IF(y_AHPoS!Y13&lt;=(IF(AA$8/Berechnung!$AH$22&gt;1.5,15,AA$8/Berechnung!$AH$22*10)),"BLR",(IF(y_BmV!Y13&lt;=(IF(AA$8/Berechnung!$AH$22&gt;1.5,15,AA$8/Berechnung!$AH$22*10)),"BmV","SVE")))),Konsolen!Y13)))</f>
        <v>1</v>
      </c>
      <c r="AB14" s="36">
        <f>IF(y_Stahl!Z13="-",(IF(y_AHP!Z13="-",Konsolen!Z13,IF(y_AHP!Z13&lt;(IF(AB$8/Berechnung!$AH$22&gt;1.5,15,AB$8/Berechnung!$AH$22*10)),"BLR",Konsolen!Z13))),(IF(y_Stahl!Z13&lt;(IF(AB$8/Berechnung!$AH$22&gt;1.5,15,AB$8/Berechnung!$AH$22*10)),(IF(y_AHPoS!Z13&lt;=(IF(AB$8/Berechnung!$AH$22&gt;1.5,15,AB$8/Berechnung!$AH$22*10)),"BLR",(IF(y_BmV!Z13&lt;=(IF(AB$8/Berechnung!$AH$22&gt;1.5,15,AB$8/Berechnung!$AH$22*10)),"BmV","SVE")))),Konsolen!Z13)))</f>
        <v>1</v>
      </c>
      <c r="AC14" s="36">
        <f>IF(y_Stahl!AA13="-",(IF(y_AHP!AA13="-",Konsolen!AA13,IF(y_AHP!AA13&lt;(IF(AC$8/Berechnung!$AH$22&gt;1.5,15,AC$8/Berechnung!$AH$22*10)),"BLR",Konsolen!AA13))),(IF(y_Stahl!AA13&lt;(IF(AC$8/Berechnung!$AH$22&gt;1.5,15,AC$8/Berechnung!$AH$22*10)),(IF(y_AHPoS!AA13&lt;=(IF(AC$8/Berechnung!$AH$22&gt;1.5,15,AC$8/Berechnung!$AH$22*10)),"BLR",(IF(y_BmV!AA13&lt;=(IF(AC$8/Berechnung!$AH$22&gt;1.5,15,AC$8/Berechnung!$AH$22*10)),"BmV","SVE")))),Konsolen!AA13)))</f>
        <v>1</v>
      </c>
      <c r="AD14" s="36">
        <f>IF(y_Stahl!AB13="-",(IF(y_AHP!AB13="-",Konsolen!AB13,IF(y_AHP!AB13&lt;(IF(AD$8/Berechnung!$AH$22&gt;1.5,15,AD$8/Berechnung!$AH$22*10)),"BLR",Konsolen!AB13))),(IF(y_Stahl!AB13&lt;(IF(AD$8/Berechnung!$AH$22&gt;1.5,15,AD$8/Berechnung!$AH$22*10)),(IF(y_AHPoS!AB13&lt;=(IF(AD$8/Berechnung!$AH$22&gt;1.5,15,AD$8/Berechnung!$AH$22*10)),"BLR",(IF(y_BmV!AB13&lt;=(IF(AD$8/Berechnung!$AH$22&gt;1.5,15,AD$8/Berechnung!$AH$22*10)),"BmV","SVE")))),Konsolen!AB13)))</f>
        <v>1</v>
      </c>
      <c r="AE14" s="36">
        <f>IF(y_Stahl!AC13="-",(IF(y_AHP!AC13="-",Konsolen!AC13,IF(y_AHP!AC13&lt;(IF(AE$8/Berechnung!$AH$22&gt;1.5,15,AE$8/Berechnung!$AH$22*10)),"BLR",Konsolen!AC13))),(IF(y_Stahl!AC13&lt;(IF(AE$8/Berechnung!$AH$22&gt;1.5,15,AE$8/Berechnung!$AH$22*10)),(IF(y_AHPoS!AC13&lt;=(IF(AE$8/Berechnung!$AH$22&gt;1.5,15,AE$8/Berechnung!$AH$22*10)),"BLR",(IF(y_BmV!AC13&lt;=(IF(AE$8/Berechnung!$AH$22&gt;1.5,15,AE$8/Berechnung!$AH$22*10)),"BmV","SVE")))),Konsolen!AC13)))</f>
        <v>1</v>
      </c>
      <c r="AF14" s="36">
        <f>IF(y_Stahl!AD13="-",(IF(y_AHP!AD13="-",Konsolen!AD13,IF(y_AHP!AD13&lt;(IF(AF$8/Berechnung!$AH$22&gt;1.5,15,AF$8/Berechnung!$AH$22*10)),"BLR",Konsolen!AD13))),(IF(y_Stahl!AD13&lt;(IF(AF$8/Berechnung!$AH$22&gt;1.5,15,AF$8/Berechnung!$AH$22*10)),(IF(y_AHPoS!AD13&lt;=(IF(AF$8/Berechnung!$AH$22&gt;1.5,15,AF$8/Berechnung!$AH$22*10)),"BLR",(IF(y_BmV!AD13&lt;=(IF(AF$8/Berechnung!$AH$22&gt;1.5,15,AF$8/Berechnung!$AH$22*10)),"BmV","SVE")))),Konsolen!AD13)))</f>
        <v>1</v>
      </c>
      <c r="AG14" s="36">
        <f>IF(y_Stahl!AE13="-",(IF(y_AHP!AE13="-",Konsolen!AE13,IF(y_AHP!AE13&lt;(IF(AG$8/Berechnung!$AH$22&gt;1.5,15,AG$8/Berechnung!$AH$22*10)),"BLR",Konsolen!AE13))),(IF(y_Stahl!AE13&lt;(IF(AG$8/Berechnung!$AH$22&gt;1.5,15,AG$8/Berechnung!$AH$22*10)),(IF(y_AHPoS!AE13&lt;=(IF(AG$8/Berechnung!$AH$22&gt;1.5,15,AG$8/Berechnung!$AH$22*10)),"BLR",(IF(y_BmV!AE13&lt;=(IF(AG$8/Berechnung!$AH$22&gt;1.5,15,AG$8/Berechnung!$AH$22*10)),"BmV","SVE")))),Konsolen!AE13)))</f>
        <v>1</v>
      </c>
      <c r="AH14" s="36">
        <f>IF(y_Stahl!AF13="-",(IF(y_AHP!AF13="-",Konsolen!AF13,IF(y_AHP!AF13&lt;(IF(AH$8/Berechnung!$AH$22&gt;1.5,15,AH$8/Berechnung!$AH$22*10)),"BLR",Konsolen!AF13))),(IF(y_Stahl!AF13&lt;(IF(AH$8/Berechnung!$AH$22&gt;1.5,15,AH$8/Berechnung!$AH$22*10)),(IF(y_AHPoS!AF13&lt;=(IF(AH$8/Berechnung!$AH$22&gt;1.5,15,AH$8/Berechnung!$AH$22*10)),"BLR",(IF(y_BmV!AF13&lt;=(IF(AH$8/Berechnung!$AH$22&gt;1.5,15,AH$8/Berechnung!$AH$22*10)),"BmV","SVE")))),Konsolen!AF13)))</f>
        <v>1</v>
      </c>
      <c r="AI14" s="308"/>
      <c r="AJ14" s="96"/>
      <c r="AK14" s="96"/>
      <c r="AL14" s="96"/>
      <c r="AM14" s="96"/>
      <c r="AN14" s="96"/>
      <c r="AO14" s="96"/>
      <c r="AP14" s="96"/>
      <c r="AQ14" s="96"/>
      <c r="AR14" s="96"/>
      <c r="AS14" s="96"/>
      <c r="AT14" s="96"/>
      <c r="AU14" s="96"/>
      <c r="AV14" s="96"/>
      <c r="AW14" s="96"/>
      <c r="AX14" s="96"/>
      <c r="AY14" s="96"/>
      <c r="AZ14" s="96"/>
      <c r="BA14" s="61"/>
      <c r="BB14" s="61"/>
      <c r="BC14" s="61"/>
      <c r="BD14" s="61"/>
      <c r="BE14" s="61"/>
      <c r="BF14" s="61"/>
      <c r="BG14" s="61"/>
      <c r="BH14" s="61"/>
      <c r="BI14" s="61"/>
      <c r="BJ14" s="61"/>
      <c r="BK14" s="61"/>
      <c r="BL14" s="61"/>
      <c r="BM14" s="61"/>
      <c r="BN14" s="124"/>
    </row>
    <row r="15" spans="1:66" ht="18" customHeight="1">
      <c r="A15" s="101"/>
      <c r="B15" s="308"/>
      <c r="C15" s="416"/>
      <c r="D15" s="35">
        <v>120</v>
      </c>
      <c r="E15" s="36" t="str">
        <f>IF(y_Stahl!C14="-",(IF(y_AHP!C14="-",Konsolen!C14,IF(y_AHP!C14&lt;(IF(E$8/Berechnung!$AH$22&gt;1.5,15,E$8/Berechnung!$AH$22*10)),"BLR",Konsolen!C14))),(IF(y_Stahl!C14&lt;(IF(E$8/Berechnung!$AH$22&gt;1.5,15,E$8/Berechnung!$AH$22*10)),(IF(y_AHPoS!C14&lt;=(IF(E$8/Berechnung!$AH$22&gt;1.5,15,E$8/Berechnung!$AH$22*10)),"BLR",(IF(y_BmV!C14&lt;=(IF(E$8/Berechnung!$AH$22&gt;1.5,15,E$8/Berechnung!$AH$22*10)),"BmV","SVE")))),Konsolen!C14)))</f>
        <v>BmV</v>
      </c>
      <c r="F15" s="36" t="str">
        <f>IF(y_Stahl!D14="-",(IF(y_AHP!D14="-",Konsolen!D14,IF(y_AHP!D14&lt;(IF(F$8/Berechnung!$AH$22&gt;1.5,15,F$8/Berechnung!$AH$22*10)),"BLR",Konsolen!D14))),(IF(y_Stahl!D14&lt;(IF(F$8/Berechnung!$AH$22&gt;1.5,15,F$8/Berechnung!$AH$22*10)),(IF(y_AHPoS!D14&lt;=(IF(F$8/Berechnung!$AH$22&gt;1.5,15,F$8/Berechnung!$AH$22*10)),"BLR",(IF(y_BmV!D14&lt;=(IF(F$8/Berechnung!$AH$22&gt;1.5,15,F$8/Berechnung!$AH$22*10)),"BmV","SVE")))),Konsolen!D14)))</f>
        <v>SVE</v>
      </c>
      <c r="G15" s="36" t="str">
        <f>IF(y_Stahl!E14="-",(IF(y_AHP!E14="-",Konsolen!E14,IF(y_AHP!E14&lt;(IF(G$8/Berechnung!$AH$22&gt;1.5,15,G$8/Berechnung!$AH$22*10)),"BLR",Konsolen!E14))),(IF(y_Stahl!E14&lt;(IF(G$8/Berechnung!$AH$22&gt;1.5,15,G$8/Berechnung!$AH$22*10)),(IF(y_AHPoS!E14&lt;=(IF(G$8/Berechnung!$AH$22&gt;1.5,15,G$8/Berechnung!$AH$22*10)),"BLR",(IF(y_BmV!E14&lt;=(IF(G$8/Berechnung!$AH$22&gt;1.5,15,G$8/Berechnung!$AH$22*10)),"BmV","SVE")))),Konsolen!E14)))</f>
        <v>SVE</v>
      </c>
      <c r="H15" s="36" t="str">
        <f>IF(y_Stahl!F14="-",(IF(y_AHP!F14="-",Konsolen!F14,IF(y_AHP!F14&lt;(IF(H$8/Berechnung!$AH$22&gt;1.5,15,H$8/Berechnung!$AH$22*10)),"BLR",Konsolen!F14))),(IF(y_Stahl!F14&lt;(IF(H$8/Berechnung!$AH$22&gt;1.5,15,H$8/Berechnung!$AH$22*10)),(IF(y_AHPoS!F14&lt;=(IF(H$8/Berechnung!$AH$22&gt;1.5,15,H$8/Berechnung!$AH$22*10)),"BLR",(IF(y_BmV!F14&lt;=(IF(H$8/Berechnung!$AH$22&gt;1.5,15,H$8/Berechnung!$AH$22*10)),"BmV","SVE")))),Konsolen!F14)))</f>
        <v>SVE</v>
      </c>
      <c r="I15" s="36" t="str">
        <f>IF(y_Stahl!G14="-",(IF(y_AHP!G14="-",Konsolen!G14,IF(y_AHP!G14&lt;(IF(I$8/Berechnung!$AH$22&gt;1.5,15,I$8/Berechnung!$AH$22*10)),"BLR",Konsolen!G14))),(IF(y_Stahl!G14&lt;(IF(I$8/Berechnung!$AH$22&gt;1.5,15,I$8/Berechnung!$AH$22*10)),(IF(y_AHPoS!G14&lt;=(IF(I$8/Berechnung!$AH$22&gt;1.5,15,I$8/Berechnung!$AH$22*10)),"BLR",(IF(y_BmV!G14&lt;=(IF(I$8/Berechnung!$AH$22&gt;1.5,15,I$8/Berechnung!$AH$22*10)),"BmV","SVE")))),Konsolen!G14)))</f>
        <v>SVE</v>
      </c>
      <c r="J15" s="36" t="str">
        <f>IF(y_Stahl!H14="-",(IF(y_AHP!H14="-",Konsolen!H14,IF(y_AHP!H14&lt;(IF(J$8/Berechnung!$AH$22&gt;1.5,15,J$8/Berechnung!$AH$22*10)),"BLR",Konsolen!H14))),(IF(y_Stahl!H14&lt;(IF(J$8/Berechnung!$AH$22&gt;1.5,15,J$8/Berechnung!$AH$22*10)),(IF(y_AHPoS!H14&lt;=(IF(J$8/Berechnung!$AH$22&gt;1.5,15,J$8/Berechnung!$AH$22*10)),"BLR",(IF(y_BmV!H14&lt;=(IF(J$8/Berechnung!$AH$22&gt;1.5,15,J$8/Berechnung!$AH$22*10)),"BmV","SVE")))),Konsolen!H14)))</f>
        <v>SVE</v>
      </c>
      <c r="K15" s="36" t="str">
        <f>IF(y_Stahl!I14="-",(IF(y_AHP!I14="-",Konsolen!I14,IF(y_AHP!I14&lt;(IF(K$8/Berechnung!$AH$22&gt;1.5,15,K$8/Berechnung!$AH$22*10)),"BLR",Konsolen!I14))),(IF(y_Stahl!I14&lt;(IF(K$8/Berechnung!$AH$22&gt;1.5,15,K$8/Berechnung!$AH$22*10)),(IF(y_AHPoS!I14&lt;=(IF(K$8/Berechnung!$AH$22&gt;1.5,15,K$8/Berechnung!$AH$22*10)),"BLR",(IF(y_BmV!I14&lt;=(IF(K$8/Berechnung!$AH$22&gt;1.5,15,K$8/Berechnung!$AH$22*10)),"BmV","SVE")))),Konsolen!I14)))</f>
        <v>SVE</v>
      </c>
      <c r="L15" s="36" t="str">
        <f>IF(y_Stahl!J14="-",(IF(y_AHP!J14="-",Konsolen!J14,IF(y_AHP!J14&lt;(IF(L$8/Berechnung!$AH$22&gt;1.5,15,L$8/Berechnung!$AH$22*10)),"BLR",Konsolen!J14))),(IF(y_Stahl!J14&lt;(IF(L$8/Berechnung!$AH$22&gt;1.5,15,L$8/Berechnung!$AH$22*10)),(IF(y_AHPoS!J14&lt;=(IF(L$8/Berechnung!$AH$22&gt;1.5,15,L$8/Berechnung!$AH$22*10)),"BLR",(IF(y_BmV!J14&lt;=(IF(L$8/Berechnung!$AH$22&gt;1.5,15,L$8/Berechnung!$AH$22*10)),"BmV","SVE")))),Konsolen!J14)))</f>
        <v>SVE</v>
      </c>
      <c r="M15" s="36" t="str">
        <f>IF(y_Stahl!K14="-",(IF(y_AHP!K14="-",Konsolen!K14,IF(y_AHP!K14&lt;(IF(M$8/Berechnung!$AH$22&gt;1.5,15,M$8/Berechnung!$AH$22*10)),"BLR",Konsolen!K14))),(IF(y_Stahl!K14&lt;(IF(M$8/Berechnung!$AH$22&gt;1.5,15,M$8/Berechnung!$AH$22*10)),(IF(y_AHPoS!K14&lt;=(IF(M$8/Berechnung!$AH$22&gt;1.5,15,M$8/Berechnung!$AH$22*10)),"BLR",(IF(y_BmV!K14&lt;=(IF(M$8/Berechnung!$AH$22&gt;1.5,15,M$8/Berechnung!$AH$22*10)),"BmV","SVE")))),Konsolen!K14)))</f>
        <v>SVE</v>
      </c>
      <c r="N15" s="36" t="str">
        <f>IF(y_Stahl!L14="-",(IF(y_AHP!L14="-",Konsolen!L14,IF(y_AHP!L14&lt;(IF(N$8/Berechnung!$AH$22&gt;1.5,15,N$8/Berechnung!$AH$22*10)),"BLR",Konsolen!L14))),(IF(y_Stahl!L14&lt;(IF(N$8/Berechnung!$AH$22&gt;1.5,15,N$8/Berechnung!$AH$22*10)),(IF(y_AHPoS!L14&lt;=(IF(N$8/Berechnung!$AH$22&gt;1.5,15,N$8/Berechnung!$AH$22*10)),"BLR",(IF(y_BmV!L14&lt;=(IF(N$8/Berechnung!$AH$22&gt;1.5,15,N$8/Berechnung!$AH$22*10)),"BmV","SVE")))),Konsolen!L14)))</f>
        <v>SVE</v>
      </c>
      <c r="O15" s="36">
        <f>IF(y_Stahl!M14="-",(IF(y_AHP!M14="-",Konsolen!M14,IF(y_AHP!M14&lt;(IF(O$8/Berechnung!$AH$22&gt;1.5,15,O$8/Berechnung!$AH$22*10)),"BLR",Konsolen!M14))),(IF(y_Stahl!M14&lt;(IF(O$8/Berechnung!$AH$22&gt;1.5,15,O$8/Berechnung!$AH$22*10)),(IF(y_AHPoS!M14&lt;=(IF(O$8/Berechnung!$AH$22&gt;1.5,15,O$8/Berechnung!$AH$22*10)),"BLR",(IF(y_BmV!M14&lt;=(IF(O$8/Berechnung!$AH$22&gt;1.5,15,O$8/Berechnung!$AH$22*10)),"BmV","SVE")))),Konsolen!M14)))</f>
        <v>1</v>
      </c>
      <c r="P15" s="36">
        <f>IF(y_Stahl!N14="-",(IF(y_AHP!N14="-",Konsolen!N14,IF(y_AHP!N14&lt;(IF(P$8/Berechnung!$AH$22&gt;1.5,15,P$8/Berechnung!$AH$22*10)),"BLR",Konsolen!N14))),(IF(y_Stahl!N14&lt;(IF(P$8/Berechnung!$AH$22&gt;1.5,15,P$8/Berechnung!$AH$22*10)),(IF(y_AHPoS!N14&lt;=(IF(P$8/Berechnung!$AH$22&gt;1.5,15,P$8/Berechnung!$AH$22*10)),"BLR",(IF(y_BmV!N14&lt;=(IF(P$8/Berechnung!$AH$22&gt;1.5,15,P$8/Berechnung!$AH$22*10)),"BmV","SVE")))),Konsolen!N14)))</f>
        <v>1</v>
      </c>
      <c r="Q15" s="36">
        <f>IF(y_Stahl!O14="-",(IF(y_AHP!O14="-",Konsolen!O14,IF(y_AHP!O14&lt;(IF(Q$8/Berechnung!$AH$22&gt;1.5,15,Q$8/Berechnung!$AH$22*10)),"BLR",Konsolen!O14))),(IF(y_Stahl!O14&lt;(IF(Q$8/Berechnung!$AH$22&gt;1.5,15,Q$8/Berechnung!$AH$22*10)),(IF(y_AHPoS!O14&lt;=(IF(Q$8/Berechnung!$AH$22&gt;1.5,15,Q$8/Berechnung!$AH$22*10)),"BLR",(IF(y_BmV!O14&lt;=(IF(Q$8/Berechnung!$AH$22&gt;1.5,15,Q$8/Berechnung!$AH$22*10)),"BmV","SVE")))),Konsolen!O14)))</f>
        <v>1</v>
      </c>
      <c r="R15" s="36">
        <f>IF(y_Stahl!P14="-",(IF(y_AHP!P14="-",Konsolen!P14,IF(y_AHP!P14&lt;(IF(R$8/Berechnung!$AH$22&gt;1.5,15,R$8/Berechnung!$AH$22*10)),"BLR",Konsolen!P14))),(IF(y_Stahl!P14&lt;(IF(R$8/Berechnung!$AH$22&gt;1.5,15,R$8/Berechnung!$AH$22*10)),(IF(y_AHPoS!P14&lt;=(IF(R$8/Berechnung!$AH$22&gt;1.5,15,R$8/Berechnung!$AH$22*10)),"BLR",(IF(y_BmV!P14&lt;=(IF(R$8/Berechnung!$AH$22&gt;1.5,15,R$8/Berechnung!$AH$22*10)),"BmV","SVE")))),Konsolen!P14)))</f>
        <v>1</v>
      </c>
      <c r="S15" s="36">
        <f>IF(y_Stahl!Q14="-",(IF(y_AHP!Q14="-",Konsolen!Q14,IF(y_AHP!Q14&lt;(IF(S$8/Berechnung!$AH$22&gt;1.5,15,S$8/Berechnung!$AH$22*10)),"BLR",Konsolen!Q14))),(IF(y_Stahl!Q14&lt;(IF(S$8/Berechnung!$AH$22&gt;1.5,15,S$8/Berechnung!$AH$22*10)),(IF(y_AHPoS!Q14&lt;=(IF(S$8/Berechnung!$AH$22&gt;1.5,15,S$8/Berechnung!$AH$22*10)),"BLR",(IF(y_BmV!Q14&lt;=(IF(S$8/Berechnung!$AH$22&gt;1.5,15,S$8/Berechnung!$AH$22*10)),"BmV","SVE")))),Konsolen!Q14)))</f>
        <v>1</v>
      </c>
      <c r="T15" s="36">
        <f>IF(y_Stahl!R14="-",(IF(y_AHP!R14="-",Konsolen!R14,IF(y_AHP!R14&lt;(IF(T$8/Berechnung!$AH$22&gt;1.5,15,T$8/Berechnung!$AH$22*10)),"BLR",Konsolen!R14))),(IF(y_Stahl!R14&lt;(IF(T$8/Berechnung!$AH$22&gt;1.5,15,T$8/Berechnung!$AH$22*10)),(IF(y_AHPoS!R14&lt;=(IF(T$8/Berechnung!$AH$22&gt;1.5,15,T$8/Berechnung!$AH$22*10)),"BLR",(IF(y_BmV!R14&lt;=(IF(T$8/Berechnung!$AH$22&gt;1.5,15,T$8/Berechnung!$AH$22*10)),"BmV","SVE")))),Konsolen!R14)))</f>
        <v>1</v>
      </c>
      <c r="U15" s="36">
        <f>IF(y_Stahl!S14="-",(IF(y_AHP!S14="-",Konsolen!S14,IF(y_AHP!S14&lt;(IF(U$8/Berechnung!$AH$22&gt;1.5,15,U$8/Berechnung!$AH$22*10)),"BLR",Konsolen!S14))),(IF(y_Stahl!S14&lt;(IF(U$8/Berechnung!$AH$22&gt;1.5,15,U$8/Berechnung!$AH$22*10)),(IF(y_AHPoS!S14&lt;=(IF(U$8/Berechnung!$AH$22&gt;1.5,15,U$8/Berechnung!$AH$22*10)),"BLR",(IF(y_BmV!S14&lt;=(IF(U$8/Berechnung!$AH$22&gt;1.5,15,U$8/Berechnung!$AH$22*10)),"BmV","SVE")))),Konsolen!S14)))</f>
        <v>1</v>
      </c>
      <c r="V15" s="36">
        <f>IF(y_Stahl!T14="-",(IF(y_AHP!T14="-",Konsolen!T14,IF(y_AHP!T14&lt;(IF(V$8/Berechnung!$AH$22&gt;1.5,15,V$8/Berechnung!$AH$22*10)),"BLR",Konsolen!T14))),(IF(y_Stahl!T14&lt;(IF(V$8/Berechnung!$AH$22&gt;1.5,15,V$8/Berechnung!$AH$22*10)),(IF(y_AHPoS!T14&lt;=(IF(V$8/Berechnung!$AH$22&gt;1.5,15,V$8/Berechnung!$AH$22*10)),"BLR",(IF(y_BmV!T14&lt;=(IF(V$8/Berechnung!$AH$22&gt;1.5,15,V$8/Berechnung!$AH$22*10)),"BmV","SVE")))),Konsolen!T14)))</f>
        <v>1</v>
      </c>
      <c r="W15" s="36">
        <f>IF(y_Stahl!U14="-",(IF(y_AHP!U14="-",Konsolen!U14,IF(y_AHP!U14&lt;(IF(W$8/Berechnung!$AH$22&gt;1.5,15,W$8/Berechnung!$AH$22*10)),"BLR",Konsolen!U14))),(IF(y_Stahl!U14&lt;(IF(W$8/Berechnung!$AH$22&gt;1.5,15,W$8/Berechnung!$AH$22*10)),(IF(y_AHPoS!U14&lt;=(IF(W$8/Berechnung!$AH$22&gt;1.5,15,W$8/Berechnung!$AH$22*10)),"BLR",(IF(y_BmV!U14&lt;=(IF(W$8/Berechnung!$AH$22&gt;1.5,15,W$8/Berechnung!$AH$22*10)),"BmV","SVE")))),Konsolen!U14)))</f>
        <v>1</v>
      </c>
      <c r="X15" s="36">
        <f>IF(y_Stahl!V14="-",(IF(y_AHP!V14="-",Konsolen!V14,IF(y_AHP!V14&lt;(IF(X$8/Berechnung!$AH$22&gt;1.5,15,X$8/Berechnung!$AH$22*10)),"BLR",Konsolen!V14))),(IF(y_Stahl!V14&lt;(IF(X$8/Berechnung!$AH$22&gt;1.5,15,X$8/Berechnung!$AH$22*10)),(IF(y_AHPoS!V14&lt;=(IF(X$8/Berechnung!$AH$22&gt;1.5,15,X$8/Berechnung!$AH$22*10)),"BLR",(IF(y_BmV!V14&lt;=(IF(X$8/Berechnung!$AH$22&gt;1.5,15,X$8/Berechnung!$AH$22*10)),"BmV","SVE")))),Konsolen!V14)))</f>
        <v>1</v>
      </c>
      <c r="Y15" s="36">
        <f>IF(y_Stahl!W14="-",(IF(y_AHP!W14="-",Konsolen!W14,IF(y_AHP!W14&lt;(IF(Y$8/Berechnung!$AH$22&gt;1.5,15,Y$8/Berechnung!$AH$22*10)),"BLR",Konsolen!W14))),(IF(y_Stahl!W14&lt;(IF(Y$8/Berechnung!$AH$22&gt;1.5,15,Y$8/Berechnung!$AH$22*10)),(IF(y_AHPoS!W14&lt;=(IF(Y$8/Berechnung!$AH$22&gt;1.5,15,Y$8/Berechnung!$AH$22*10)),"BLR",(IF(y_BmV!W14&lt;=(IF(Y$8/Berechnung!$AH$22&gt;1.5,15,Y$8/Berechnung!$AH$22*10)),"BmV","SVE")))),Konsolen!W14)))</f>
        <v>1</v>
      </c>
      <c r="Z15" s="36">
        <f>IF(y_Stahl!X14="-",(IF(y_AHP!X14="-",Konsolen!X14,IF(y_AHP!X14&lt;(IF(Z$8/Berechnung!$AH$22&gt;1.5,15,Z$8/Berechnung!$AH$22*10)),"BLR",Konsolen!X14))),(IF(y_Stahl!X14&lt;(IF(Z$8/Berechnung!$AH$22&gt;1.5,15,Z$8/Berechnung!$AH$22*10)),(IF(y_AHPoS!X14&lt;=(IF(Z$8/Berechnung!$AH$22&gt;1.5,15,Z$8/Berechnung!$AH$22*10)),"BLR",(IF(y_BmV!X14&lt;=(IF(Z$8/Berechnung!$AH$22&gt;1.5,15,Z$8/Berechnung!$AH$22*10)),"BmV","SVE")))),Konsolen!X14)))</f>
        <v>1</v>
      </c>
      <c r="AA15" s="36">
        <f>IF(y_Stahl!Y14="-",(IF(y_AHP!Y14="-",Konsolen!Y14,IF(y_AHP!Y14&lt;(IF(AA$8/Berechnung!$AH$22&gt;1.5,15,AA$8/Berechnung!$AH$22*10)),"BLR",Konsolen!Y14))),(IF(y_Stahl!Y14&lt;(IF(AA$8/Berechnung!$AH$22&gt;1.5,15,AA$8/Berechnung!$AH$22*10)),(IF(y_AHPoS!Y14&lt;=(IF(AA$8/Berechnung!$AH$22&gt;1.5,15,AA$8/Berechnung!$AH$22*10)),"BLR",(IF(y_BmV!Y14&lt;=(IF(AA$8/Berechnung!$AH$22&gt;1.5,15,AA$8/Berechnung!$AH$22*10)),"BmV","SVE")))),Konsolen!Y14)))</f>
        <v>1</v>
      </c>
      <c r="AB15" s="36">
        <f>IF(y_Stahl!Z14="-",(IF(y_AHP!Z14="-",Konsolen!Z14,IF(y_AHP!Z14&lt;(IF(AB$8/Berechnung!$AH$22&gt;1.5,15,AB$8/Berechnung!$AH$22*10)),"BLR",Konsolen!Z14))),(IF(y_Stahl!Z14&lt;(IF(AB$8/Berechnung!$AH$22&gt;1.5,15,AB$8/Berechnung!$AH$22*10)),(IF(y_AHPoS!Z14&lt;=(IF(AB$8/Berechnung!$AH$22&gt;1.5,15,AB$8/Berechnung!$AH$22*10)),"BLR",(IF(y_BmV!Z14&lt;=(IF(AB$8/Berechnung!$AH$22&gt;1.5,15,AB$8/Berechnung!$AH$22*10)),"BmV","SVE")))),Konsolen!Z14)))</f>
        <v>1</v>
      </c>
      <c r="AC15" s="36">
        <f>IF(y_Stahl!AA14="-",(IF(y_AHP!AA14="-",Konsolen!AA14,IF(y_AHP!AA14&lt;(IF(AC$8/Berechnung!$AH$22&gt;1.5,15,AC$8/Berechnung!$AH$22*10)),"BLR",Konsolen!AA14))),(IF(y_Stahl!AA14&lt;(IF(AC$8/Berechnung!$AH$22&gt;1.5,15,AC$8/Berechnung!$AH$22*10)),(IF(y_AHPoS!AA14&lt;=(IF(AC$8/Berechnung!$AH$22&gt;1.5,15,AC$8/Berechnung!$AH$22*10)),"BLR",(IF(y_BmV!AA14&lt;=(IF(AC$8/Berechnung!$AH$22&gt;1.5,15,AC$8/Berechnung!$AH$22*10)),"BmV","SVE")))),Konsolen!AA14)))</f>
        <v>1</v>
      </c>
      <c r="AD15" s="36">
        <f>IF(y_Stahl!AB14="-",(IF(y_AHP!AB14="-",Konsolen!AB14,IF(y_AHP!AB14&lt;(IF(AD$8/Berechnung!$AH$22&gt;1.5,15,AD$8/Berechnung!$AH$22*10)),"BLR",Konsolen!AB14))),(IF(y_Stahl!AB14&lt;(IF(AD$8/Berechnung!$AH$22&gt;1.5,15,AD$8/Berechnung!$AH$22*10)),(IF(y_AHPoS!AB14&lt;=(IF(AD$8/Berechnung!$AH$22&gt;1.5,15,AD$8/Berechnung!$AH$22*10)),"BLR",(IF(y_BmV!AB14&lt;=(IF(AD$8/Berechnung!$AH$22&gt;1.5,15,AD$8/Berechnung!$AH$22*10)),"BmV","SVE")))),Konsolen!AB14)))</f>
        <v>1</v>
      </c>
      <c r="AE15" s="36">
        <f>IF(y_Stahl!AC14="-",(IF(y_AHP!AC14="-",Konsolen!AC14,IF(y_AHP!AC14&lt;(IF(AE$8/Berechnung!$AH$22&gt;1.5,15,AE$8/Berechnung!$AH$22*10)),"BLR",Konsolen!AC14))),(IF(y_Stahl!AC14&lt;(IF(AE$8/Berechnung!$AH$22&gt;1.5,15,AE$8/Berechnung!$AH$22*10)),(IF(y_AHPoS!AC14&lt;=(IF(AE$8/Berechnung!$AH$22&gt;1.5,15,AE$8/Berechnung!$AH$22*10)),"BLR",(IF(y_BmV!AC14&lt;=(IF(AE$8/Berechnung!$AH$22&gt;1.5,15,AE$8/Berechnung!$AH$22*10)),"BmV","SVE")))),Konsolen!AC14)))</f>
        <v>1</v>
      </c>
      <c r="AF15" s="36">
        <f>IF(y_Stahl!AD14="-",(IF(y_AHP!AD14="-",Konsolen!AD14,IF(y_AHP!AD14&lt;(IF(AF$8/Berechnung!$AH$22&gt;1.5,15,AF$8/Berechnung!$AH$22*10)),"BLR",Konsolen!AD14))),(IF(y_Stahl!AD14&lt;(IF(AF$8/Berechnung!$AH$22&gt;1.5,15,AF$8/Berechnung!$AH$22*10)),(IF(y_AHPoS!AD14&lt;=(IF(AF$8/Berechnung!$AH$22&gt;1.5,15,AF$8/Berechnung!$AH$22*10)),"BLR",(IF(y_BmV!AD14&lt;=(IF(AF$8/Berechnung!$AH$22&gt;1.5,15,AF$8/Berechnung!$AH$22*10)),"BmV","SVE")))),Konsolen!AD14)))</f>
        <v>2</v>
      </c>
      <c r="AG15" s="36">
        <f>IF(y_Stahl!AE14="-",(IF(y_AHP!AE14="-",Konsolen!AE14,IF(y_AHP!AE14&lt;(IF(AG$8/Berechnung!$AH$22&gt;1.5,15,AG$8/Berechnung!$AH$22*10)),"BLR",Konsolen!AE14))),(IF(y_Stahl!AE14&lt;(IF(AG$8/Berechnung!$AH$22&gt;1.5,15,AG$8/Berechnung!$AH$22*10)),(IF(y_AHPoS!AE14&lt;=(IF(AG$8/Berechnung!$AH$22&gt;1.5,15,AG$8/Berechnung!$AH$22*10)),"BLR",(IF(y_BmV!AE14&lt;=(IF(AG$8/Berechnung!$AH$22&gt;1.5,15,AG$8/Berechnung!$AH$22*10)),"BmV","SVE")))),Konsolen!AE14)))</f>
        <v>2</v>
      </c>
      <c r="AH15" s="36">
        <f>IF(y_Stahl!AF14="-",(IF(y_AHP!AF14="-",Konsolen!AF14,IF(y_AHP!AF14&lt;(IF(AH$8/Berechnung!$AH$22&gt;1.5,15,AH$8/Berechnung!$AH$22*10)),"BLR",Konsolen!AF14))),(IF(y_Stahl!AF14&lt;(IF(AH$8/Berechnung!$AH$22&gt;1.5,15,AH$8/Berechnung!$AH$22*10)),(IF(y_AHPoS!AF14&lt;=(IF(AH$8/Berechnung!$AH$22&gt;1.5,15,AH$8/Berechnung!$AH$22*10)),"BLR",(IF(y_BmV!AF14&lt;=(IF(AH$8/Berechnung!$AH$22&gt;1.5,15,AH$8/Berechnung!$AH$22*10)),"BmV","SVE")))),Konsolen!AF14)))</f>
        <v>2</v>
      </c>
      <c r="AI15" s="308"/>
      <c r="AJ15" s="96"/>
      <c r="AK15" s="96"/>
      <c r="AL15" s="96"/>
      <c r="AM15" s="96"/>
      <c r="AN15" s="96"/>
      <c r="AO15" s="96"/>
      <c r="AP15" s="96"/>
      <c r="AQ15" s="96"/>
      <c r="AR15" s="96"/>
      <c r="AS15" s="96"/>
      <c r="AT15" s="96"/>
      <c r="AU15" s="96"/>
      <c r="AV15" s="96"/>
      <c r="AW15" s="96"/>
      <c r="AX15" s="96"/>
      <c r="AY15" s="96"/>
      <c r="AZ15" s="96"/>
      <c r="BA15" s="61"/>
      <c r="BB15" s="61"/>
      <c r="BC15" s="61"/>
      <c r="BD15" s="61"/>
      <c r="BE15" s="61"/>
      <c r="BF15" s="61"/>
      <c r="BG15" s="61"/>
      <c r="BH15" s="61"/>
      <c r="BI15" s="61"/>
      <c r="BJ15" s="61"/>
      <c r="BK15" s="61"/>
      <c r="BL15" s="61"/>
      <c r="BM15" s="61"/>
      <c r="BN15" s="124"/>
    </row>
    <row r="16" spans="1:66" ht="18" customHeight="1">
      <c r="A16" s="101"/>
      <c r="B16" s="308"/>
      <c r="C16" s="416"/>
      <c r="D16" s="35">
        <v>130</v>
      </c>
      <c r="E16" s="36" t="str">
        <f>IF(y_Stahl!C15="-",(IF(y_AHP!C15="-",Konsolen!C15,IF(y_AHP!C15&lt;(IF(E$8/Berechnung!$AH$22&gt;1.5,15,E$8/Berechnung!$AH$22*10)),"BLR",Konsolen!C15))),(IF(y_Stahl!C15&lt;(IF(E$8/Berechnung!$AH$22&gt;1.5,15,E$8/Berechnung!$AH$22*10)),(IF(y_AHPoS!C15&lt;=(IF(E$8/Berechnung!$AH$22&gt;1.5,15,E$8/Berechnung!$AH$22*10)),"BLR",(IF(y_BmV!C15&lt;=(IF(E$8/Berechnung!$AH$22&gt;1.5,15,E$8/Berechnung!$AH$22*10)),"BmV","SVE")))),Konsolen!C15)))</f>
        <v>BmV</v>
      </c>
      <c r="F16" s="36" t="str">
        <f>IF(y_Stahl!D15="-",(IF(y_AHP!D15="-",Konsolen!D15,IF(y_AHP!D15&lt;(IF(F$8/Berechnung!$AH$22&gt;1.5,15,F$8/Berechnung!$AH$22*10)),"BLR",Konsolen!D15))),(IF(y_Stahl!D15&lt;(IF(F$8/Berechnung!$AH$22&gt;1.5,15,F$8/Berechnung!$AH$22*10)),(IF(y_AHPoS!D15&lt;=(IF(F$8/Berechnung!$AH$22&gt;1.5,15,F$8/Berechnung!$AH$22*10)),"BLR",(IF(y_BmV!D15&lt;=(IF(F$8/Berechnung!$AH$22&gt;1.5,15,F$8/Berechnung!$AH$22*10)),"BmV","SVE")))),Konsolen!D15)))</f>
        <v>SVE</v>
      </c>
      <c r="G16" s="36" t="str">
        <f>IF(y_Stahl!E15="-",(IF(y_AHP!E15="-",Konsolen!E15,IF(y_AHP!E15&lt;(IF(G$8/Berechnung!$AH$22&gt;1.5,15,G$8/Berechnung!$AH$22*10)),"BLR",Konsolen!E15))),(IF(y_Stahl!E15&lt;(IF(G$8/Berechnung!$AH$22&gt;1.5,15,G$8/Berechnung!$AH$22*10)),(IF(y_AHPoS!E15&lt;=(IF(G$8/Berechnung!$AH$22&gt;1.5,15,G$8/Berechnung!$AH$22*10)),"BLR",(IF(y_BmV!E15&lt;=(IF(G$8/Berechnung!$AH$22&gt;1.5,15,G$8/Berechnung!$AH$22*10)),"BmV","SVE")))),Konsolen!E15)))</f>
        <v>SVE</v>
      </c>
      <c r="H16" s="36" t="str">
        <f>IF(y_Stahl!F15="-",(IF(y_AHP!F15="-",Konsolen!F15,IF(y_AHP!F15&lt;(IF(H$8/Berechnung!$AH$22&gt;1.5,15,H$8/Berechnung!$AH$22*10)),"BLR",Konsolen!F15))),(IF(y_Stahl!F15&lt;(IF(H$8/Berechnung!$AH$22&gt;1.5,15,H$8/Berechnung!$AH$22*10)),(IF(y_AHPoS!F15&lt;=(IF(H$8/Berechnung!$AH$22&gt;1.5,15,H$8/Berechnung!$AH$22*10)),"BLR",(IF(y_BmV!F15&lt;=(IF(H$8/Berechnung!$AH$22&gt;1.5,15,H$8/Berechnung!$AH$22*10)),"BmV","SVE")))),Konsolen!F15)))</f>
        <v>SVE</v>
      </c>
      <c r="I16" s="36" t="str">
        <f>IF(y_Stahl!G15="-",(IF(y_AHP!G15="-",Konsolen!G15,IF(y_AHP!G15&lt;(IF(I$8/Berechnung!$AH$22&gt;1.5,15,I$8/Berechnung!$AH$22*10)),"BLR",Konsolen!G15))),(IF(y_Stahl!G15&lt;(IF(I$8/Berechnung!$AH$22&gt;1.5,15,I$8/Berechnung!$AH$22*10)),(IF(y_AHPoS!G15&lt;=(IF(I$8/Berechnung!$AH$22&gt;1.5,15,I$8/Berechnung!$AH$22*10)),"BLR",(IF(y_BmV!G15&lt;=(IF(I$8/Berechnung!$AH$22&gt;1.5,15,I$8/Berechnung!$AH$22*10)),"BmV","SVE")))),Konsolen!G15)))</f>
        <v>SVE</v>
      </c>
      <c r="J16" s="36" t="str">
        <f>IF(y_Stahl!H15="-",(IF(y_AHP!H15="-",Konsolen!H15,IF(y_AHP!H15&lt;(IF(J$8/Berechnung!$AH$22&gt;1.5,15,J$8/Berechnung!$AH$22*10)),"BLR",Konsolen!H15))),(IF(y_Stahl!H15&lt;(IF(J$8/Berechnung!$AH$22&gt;1.5,15,J$8/Berechnung!$AH$22*10)),(IF(y_AHPoS!H15&lt;=(IF(J$8/Berechnung!$AH$22&gt;1.5,15,J$8/Berechnung!$AH$22*10)),"BLR",(IF(y_BmV!H15&lt;=(IF(J$8/Berechnung!$AH$22&gt;1.5,15,J$8/Berechnung!$AH$22*10)),"BmV","SVE")))),Konsolen!H15)))</f>
        <v>SVE</v>
      </c>
      <c r="K16" s="36" t="str">
        <f>IF(y_Stahl!I15="-",(IF(y_AHP!I15="-",Konsolen!I15,IF(y_AHP!I15&lt;(IF(K$8/Berechnung!$AH$22&gt;1.5,15,K$8/Berechnung!$AH$22*10)),"BLR",Konsolen!I15))),(IF(y_Stahl!I15&lt;(IF(K$8/Berechnung!$AH$22&gt;1.5,15,K$8/Berechnung!$AH$22*10)),(IF(y_AHPoS!I15&lt;=(IF(K$8/Berechnung!$AH$22&gt;1.5,15,K$8/Berechnung!$AH$22*10)),"BLR",(IF(y_BmV!I15&lt;=(IF(K$8/Berechnung!$AH$22&gt;1.5,15,K$8/Berechnung!$AH$22*10)),"BmV","SVE")))),Konsolen!I15)))</f>
        <v>SVE</v>
      </c>
      <c r="L16" s="36" t="str">
        <f>IF(y_Stahl!J15="-",(IF(y_AHP!J15="-",Konsolen!J15,IF(y_AHP!J15&lt;(IF(L$8/Berechnung!$AH$22&gt;1.5,15,L$8/Berechnung!$AH$22*10)),"BLR",Konsolen!J15))),(IF(y_Stahl!J15&lt;(IF(L$8/Berechnung!$AH$22&gt;1.5,15,L$8/Berechnung!$AH$22*10)),(IF(y_AHPoS!J15&lt;=(IF(L$8/Berechnung!$AH$22&gt;1.5,15,L$8/Berechnung!$AH$22*10)),"BLR",(IF(y_BmV!J15&lt;=(IF(L$8/Berechnung!$AH$22&gt;1.5,15,L$8/Berechnung!$AH$22*10)),"BmV","SVE")))),Konsolen!J15)))</f>
        <v>SVE</v>
      </c>
      <c r="M16" s="36" t="str">
        <f>IF(y_Stahl!K15="-",(IF(y_AHP!K15="-",Konsolen!K15,IF(y_AHP!K15&lt;(IF(M$8/Berechnung!$AH$22&gt;1.5,15,M$8/Berechnung!$AH$22*10)),"BLR",Konsolen!K15))),(IF(y_Stahl!K15&lt;(IF(M$8/Berechnung!$AH$22&gt;1.5,15,M$8/Berechnung!$AH$22*10)),(IF(y_AHPoS!K15&lt;=(IF(M$8/Berechnung!$AH$22&gt;1.5,15,M$8/Berechnung!$AH$22*10)),"BLR",(IF(y_BmV!K15&lt;=(IF(M$8/Berechnung!$AH$22&gt;1.5,15,M$8/Berechnung!$AH$22*10)),"BmV","SVE")))),Konsolen!K15)))</f>
        <v>SVE</v>
      </c>
      <c r="N16" s="36">
        <f>IF(y_Stahl!L15="-",(IF(y_AHP!L15="-",Konsolen!L15,IF(y_AHP!L15&lt;(IF(N$8/Berechnung!$AH$22&gt;1.5,15,N$8/Berechnung!$AH$22*10)),"BLR",Konsolen!L15))),(IF(y_Stahl!L15&lt;(IF(N$8/Berechnung!$AH$22&gt;1.5,15,N$8/Berechnung!$AH$22*10)),(IF(y_AHPoS!L15&lt;=(IF(N$8/Berechnung!$AH$22&gt;1.5,15,N$8/Berechnung!$AH$22*10)),"BLR",(IF(y_BmV!L15&lt;=(IF(N$8/Berechnung!$AH$22&gt;1.5,15,N$8/Berechnung!$AH$22*10)),"BmV","SVE")))),Konsolen!L15)))</f>
        <v>1</v>
      </c>
      <c r="O16" s="36">
        <f>IF(y_Stahl!M15="-",(IF(y_AHP!M15="-",Konsolen!M15,IF(y_AHP!M15&lt;(IF(O$8/Berechnung!$AH$22&gt;1.5,15,O$8/Berechnung!$AH$22*10)),"BLR",Konsolen!M15))),(IF(y_Stahl!M15&lt;(IF(O$8/Berechnung!$AH$22&gt;1.5,15,O$8/Berechnung!$AH$22*10)),(IF(y_AHPoS!M15&lt;=(IF(O$8/Berechnung!$AH$22&gt;1.5,15,O$8/Berechnung!$AH$22*10)),"BLR",(IF(y_BmV!M15&lt;=(IF(O$8/Berechnung!$AH$22&gt;1.5,15,O$8/Berechnung!$AH$22*10)),"BmV","SVE")))),Konsolen!M15)))</f>
        <v>1</v>
      </c>
      <c r="P16" s="36">
        <f>IF(y_Stahl!N15="-",(IF(y_AHP!N15="-",Konsolen!N15,IF(y_AHP!N15&lt;(IF(P$8/Berechnung!$AH$22&gt;1.5,15,P$8/Berechnung!$AH$22*10)),"BLR",Konsolen!N15))),(IF(y_Stahl!N15&lt;(IF(P$8/Berechnung!$AH$22&gt;1.5,15,P$8/Berechnung!$AH$22*10)),(IF(y_AHPoS!N15&lt;=(IF(P$8/Berechnung!$AH$22&gt;1.5,15,P$8/Berechnung!$AH$22*10)),"BLR",(IF(y_BmV!N15&lt;=(IF(P$8/Berechnung!$AH$22&gt;1.5,15,P$8/Berechnung!$AH$22*10)),"BmV","SVE")))),Konsolen!N15)))</f>
        <v>1</v>
      </c>
      <c r="Q16" s="36">
        <f>IF(y_Stahl!O15="-",(IF(y_AHP!O15="-",Konsolen!O15,IF(y_AHP!O15&lt;(IF(Q$8/Berechnung!$AH$22&gt;1.5,15,Q$8/Berechnung!$AH$22*10)),"BLR",Konsolen!O15))),(IF(y_Stahl!O15&lt;(IF(Q$8/Berechnung!$AH$22&gt;1.5,15,Q$8/Berechnung!$AH$22*10)),(IF(y_AHPoS!O15&lt;=(IF(Q$8/Berechnung!$AH$22&gt;1.5,15,Q$8/Berechnung!$AH$22*10)),"BLR",(IF(y_BmV!O15&lt;=(IF(Q$8/Berechnung!$AH$22&gt;1.5,15,Q$8/Berechnung!$AH$22*10)),"BmV","SVE")))),Konsolen!O15)))</f>
        <v>1</v>
      </c>
      <c r="R16" s="36">
        <f>IF(y_Stahl!P15="-",(IF(y_AHP!P15="-",Konsolen!P15,IF(y_AHP!P15&lt;(IF(R$8/Berechnung!$AH$22&gt;1.5,15,R$8/Berechnung!$AH$22*10)),"BLR",Konsolen!P15))),(IF(y_Stahl!P15&lt;(IF(R$8/Berechnung!$AH$22&gt;1.5,15,R$8/Berechnung!$AH$22*10)),(IF(y_AHPoS!P15&lt;=(IF(R$8/Berechnung!$AH$22&gt;1.5,15,R$8/Berechnung!$AH$22*10)),"BLR",(IF(y_BmV!P15&lt;=(IF(R$8/Berechnung!$AH$22&gt;1.5,15,R$8/Berechnung!$AH$22*10)),"BmV","SVE")))),Konsolen!P15)))</f>
        <v>1</v>
      </c>
      <c r="S16" s="36">
        <f>IF(y_Stahl!Q15="-",(IF(y_AHP!Q15="-",Konsolen!Q15,IF(y_AHP!Q15&lt;(IF(S$8/Berechnung!$AH$22&gt;1.5,15,S$8/Berechnung!$AH$22*10)),"BLR",Konsolen!Q15))),(IF(y_Stahl!Q15&lt;(IF(S$8/Berechnung!$AH$22&gt;1.5,15,S$8/Berechnung!$AH$22*10)),(IF(y_AHPoS!Q15&lt;=(IF(S$8/Berechnung!$AH$22&gt;1.5,15,S$8/Berechnung!$AH$22*10)),"BLR",(IF(y_BmV!Q15&lt;=(IF(S$8/Berechnung!$AH$22&gt;1.5,15,S$8/Berechnung!$AH$22*10)),"BmV","SVE")))),Konsolen!Q15)))</f>
        <v>1</v>
      </c>
      <c r="T16" s="36">
        <f>IF(y_Stahl!R15="-",(IF(y_AHP!R15="-",Konsolen!R15,IF(y_AHP!R15&lt;(IF(T$8/Berechnung!$AH$22&gt;1.5,15,T$8/Berechnung!$AH$22*10)),"BLR",Konsolen!R15))),(IF(y_Stahl!R15&lt;(IF(T$8/Berechnung!$AH$22&gt;1.5,15,T$8/Berechnung!$AH$22*10)),(IF(y_AHPoS!R15&lt;=(IF(T$8/Berechnung!$AH$22&gt;1.5,15,T$8/Berechnung!$AH$22*10)),"BLR",(IF(y_BmV!R15&lt;=(IF(T$8/Berechnung!$AH$22&gt;1.5,15,T$8/Berechnung!$AH$22*10)),"BmV","SVE")))),Konsolen!R15)))</f>
        <v>1</v>
      </c>
      <c r="U16" s="36">
        <f>IF(y_Stahl!S15="-",(IF(y_AHP!S15="-",Konsolen!S15,IF(y_AHP!S15&lt;(IF(U$8/Berechnung!$AH$22&gt;1.5,15,U$8/Berechnung!$AH$22*10)),"BLR",Konsolen!S15))),(IF(y_Stahl!S15&lt;(IF(U$8/Berechnung!$AH$22&gt;1.5,15,U$8/Berechnung!$AH$22*10)),(IF(y_AHPoS!S15&lt;=(IF(U$8/Berechnung!$AH$22&gt;1.5,15,U$8/Berechnung!$AH$22*10)),"BLR",(IF(y_BmV!S15&lt;=(IF(U$8/Berechnung!$AH$22&gt;1.5,15,U$8/Berechnung!$AH$22*10)),"BmV","SVE")))),Konsolen!S15)))</f>
        <v>1</v>
      </c>
      <c r="V16" s="36">
        <f>IF(y_Stahl!T15="-",(IF(y_AHP!T15="-",Konsolen!T15,IF(y_AHP!T15&lt;(IF(V$8/Berechnung!$AH$22&gt;1.5,15,V$8/Berechnung!$AH$22*10)),"BLR",Konsolen!T15))),(IF(y_Stahl!T15&lt;(IF(V$8/Berechnung!$AH$22&gt;1.5,15,V$8/Berechnung!$AH$22*10)),(IF(y_AHPoS!T15&lt;=(IF(V$8/Berechnung!$AH$22&gt;1.5,15,V$8/Berechnung!$AH$22*10)),"BLR",(IF(y_BmV!T15&lt;=(IF(V$8/Berechnung!$AH$22&gt;1.5,15,V$8/Berechnung!$AH$22*10)),"BmV","SVE")))),Konsolen!T15)))</f>
        <v>1</v>
      </c>
      <c r="W16" s="36">
        <f>IF(y_Stahl!U15="-",(IF(y_AHP!U15="-",Konsolen!U15,IF(y_AHP!U15&lt;(IF(W$8/Berechnung!$AH$22&gt;1.5,15,W$8/Berechnung!$AH$22*10)),"BLR",Konsolen!U15))),(IF(y_Stahl!U15&lt;(IF(W$8/Berechnung!$AH$22&gt;1.5,15,W$8/Berechnung!$AH$22*10)),(IF(y_AHPoS!U15&lt;=(IF(W$8/Berechnung!$AH$22&gt;1.5,15,W$8/Berechnung!$AH$22*10)),"BLR",(IF(y_BmV!U15&lt;=(IF(W$8/Berechnung!$AH$22&gt;1.5,15,W$8/Berechnung!$AH$22*10)),"BmV","SVE")))),Konsolen!U15)))</f>
        <v>1</v>
      </c>
      <c r="X16" s="36">
        <f>IF(y_Stahl!V15="-",(IF(y_AHP!V15="-",Konsolen!V15,IF(y_AHP!V15&lt;(IF(X$8/Berechnung!$AH$22&gt;1.5,15,X$8/Berechnung!$AH$22*10)),"BLR",Konsolen!V15))),(IF(y_Stahl!V15&lt;(IF(X$8/Berechnung!$AH$22&gt;1.5,15,X$8/Berechnung!$AH$22*10)),(IF(y_AHPoS!V15&lt;=(IF(X$8/Berechnung!$AH$22&gt;1.5,15,X$8/Berechnung!$AH$22*10)),"BLR",(IF(y_BmV!V15&lt;=(IF(X$8/Berechnung!$AH$22&gt;1.5,15,X$8/Berechnung!$AH$22*10)),"BmV","SVE")))),Konsolen!V15)))</f>
        <v>1</v>
      </c>
      <c r="Y16" s="36">
        <f>IF(y_Stahl!W15="-",(IF(y_AHP!W15="-",Konsolen!W15,IF(y_AHP!W15&lt;(IF(Y$8/Berechnung!$AH$22&gt;1.5,15,Y$8/Berechnung!$AH$22*10)),"BLR",Konsolen!W15))),(IF(y_Stahl!W15&lt;(IF(Y$8/Berechnung!$AH$22&gt;1.5,15,Y$8/Berechnung!$AH$22*10)),(IF(y_AHPoS!W15&lt;=(IF(Y$8/Berechnung!$AH$22&gt;1.5,15,Y$8/Berechnung!$AH$22*10)),"BLR",(IF(y_BmV!W15&lt;=(IF(Y$8/Berechnung!$AH$22&gt;1.5,15,Y$8/Berechnung!$AH$22*10)),"BmV","SVE")))),Konsolen!W15)))</f>
        <v>1</v>
      </c>
      <c r="Z16" s="36">
        <f>IF(y_Stahl!X15="-",(IF(y_AHP!X15="-",Konsolen!X15,IF(y_AHP!X15&lt;(IF(Z$8/Berechnung!$AH$22&gt;1.5,15,Z$8/Berechnung!$AH$22*10)),"BLR",Konsolen!X15))),(IF(y_Stahl!X15&lt;(IF(Z$8/Berechnung!$AH$22&gt;1.5,15,Z$8/Berechnung!$AH$22*10)),(IF(y_AHPoS!X15&lt;=(IF(Z$8/Berechnung!$AH$22&gt;1.5,15,Z$8/Berechnung!$AH$22*10)),"BLR",(IF(y_BmV!X15&lt;=(IF(Z$8/Berechnung!$AH$22&gt;1.5,15,Z$8/Berechnung!$AH$22*10)),"BmV","SVE")))),Konsolen!X15)))</f>
        <v>1</v>
      </c>
      <c r="AA16" s="36">
        <f>IF(y_Stahl!Y15="-",(IF(y_AHP!Y15="-",Konsolen!Y15,IF(y_AHP!Y15&lt;(IF(AA$8/Berechnung!$AH$22&gt;1.5,15,AA$8/Berechnung!$AH$22*10)),"BLR",Konsolen!Y15))),(IF(y_Stahl!Y15&lt;(IF(AA$8/Berechnung!$AH$22&gt;1.5,15,AA$8/Berechnung!$AH$22*10)),(IF(y_AHPoS!Y15&lt;=(IF(AA$8/Berechnung!$AH$22&gt;1.5,15,AA$8/Berechnung!$AH$22*10)),"BLR",(IF(y_BmV!Y15&lt;=(IF(AA$8/Berechnung!$AH$22&gt;1.5,15,AA$8/Berechnung!$AH$22*10)),"BmV","SVE")))),Konsolen!Y15)))</f>
        <v>1</v>
      </c>
      <c r="AB16" s="36">
        <f>IF(y_Stahl!Z15="-",(IF(y_AHP!Z15="-",Konsolen!Z15,IF(y_AHP!Z15&lt;(IF(AB$8/Berechnung!$AH$22&gt;1.5,15,AB$8/Berechnung!$AH$22*10)),"BLR",Konsolen!Z15))),(IF(y_Stahl!Z15&lt;(IF(AB$8/Berechnung!$AH$22&gt;1.5,15,AB$8/Berechnung!$AH$22*10)),(IF(y_AHPoS!Z15&lt;=(IF(AB$8/Berechnung!$AH$22&gt;1.5,15,AB$8/Berechnung!$AH$22*10)),"BLR",(IF(y_BmV!Z15&lt;=(IF(AB$8/Berechnung!$AH$22&gt;1.5,15,AB$8/Berechnung!$AH$22*10)),"BmV","SVE")))),Konsolen!Z15)))</f>
        <v>1</v>
      </c>
      <c r="AC16" s="36">
        <f>IF(y_Stahl!AA15="-",(IF(y_AHP!AA15="-",Konsolen!AA15,IF(y_AHP!AA15&lt;(IF(AC$8/Berechnung!$AH$22&gt;1.5,15,AC$8/Berechnung!$AH$22*10)),"BLR",Konsolen!AA15))),(IF(y_Stahl!AA15&lt;(IF(AC$8/Berechnung!$AH$22&gt;1.5,15,AC$8/Berechnung!$AH$22*10)),(IF(y_AHPoS!AA15&lt;=(IF(AC$8/Berechnung!$AH$22&gt;1.5,15,AC$8/Berechnung!$AH$22*10)),"BLR",(IF(y_BmV!AA15&lt;=(IF(AC$8/Berechnung!$AH$22&gt;1.5,15,AC$8/Berechnung!$AH$22*10)),"BmV","SVE")))),Konsolen!AA15)))</f>
        <v>2</v>
      </c>
      <c r="AD16" s="36">
        <f>IF(y_Stahl!AB15="-",(IF(y_AHP!AB15="-",Konsolen!AB15,IF(y_AHP!AB15&lt;(IF(AD$8/Berechnung!$AH$22&gt;1.5,15,AD$8/Berechnung!$AH$22*10)),"BLR",Konsolen!AB15))),(IF(y_Stahl!AB15&lt;(IF(AD$8/Berechnung!$AH$22&gt;1.5,15,AD$8/Berechnung!$AH$22*10)),(IF(y_AHPoS!AB15&lt;=(IF(AD$8/Berechnung!$AH$22&gt;1.5,15,AD$8/Berechnung!$AH$22*10)),"BLR",(IF(y_BmV!AB15&lt;=(IF(AD$8/Berechnung!$AH$22&gt;1.5,15,AD$8/Berechnung!$AH$22*10)),"BmV","SVE")))),Konsolen!AB15)))</f>
        <v>2</v>
      </c>
      <c r="AE16" s="36">
        <f>IF(y_Stahl!AC15="-",(IF(y_AHP!AC15="-",Konsolen!AC15,IF(y_AHP!AC15&lt;(IF(AE$8/Berechnung!$AH$22&gt;1.5,15,AE$8/Berechnung!$AH$22*10)),"BLR",Konsolen!AC15))),(IF(y_Stahl!AC15&lt;(IF(AE$8/Berechnung!$AH$22&gt;1.5,15,AE$8/Berechnung!$AH$22*10)),(IF(y_AHPoS!AC15&lt;=(IF(AE$8/Berechnung!$AH$22&gt;1.5,15,AE$8/Berechnung!$AH$22*10)),"BLR",(IF(y_BmV!AC15&lt;=(IF(AE$8/Berechnung!$AH$22&gt;1.5,15,AE$8/Berechnung!$AH$22*10)),"BmV","SVE")))),Konsolen!AC15)))</f>
        <v>2</v>
      </c>
      <c r="AF16" s="36">
        <f>IF(y_Stahl!AD15="-",(IF(y_AHP!AD15="-",Konsolen!AD15,IF(y_AHP!AD15&lt;(IF(AF$8/Berechnung!$AH$22&gt;1.5,15,AF$8/Berechnung!$AH$22*10)),"BLR",Konsolen!AD15))),(IF(y_Stahl!AD15&lt;(IF(AF$8/Berechnung!$AH$22&gt;1.5,15,AF$8/Berechnung!$AH$22*10)),(IF(y_AHPoS!AD15&lt;=(IF(AF$8/Berechnung!$AH$22&gt;1.5,15,AF$8/Berechnung!$AH$22*10)),"BLR",(IF(y_BmV!AD15&lt;=(IF(AF$8/Berechnung!$AH$22&gt;1.5,15,AF$8/Berechnung!$AH$22*10)),"BmV","SVE")))),Konsolen!AD15)))</f>
        <v>2</v>
      </c>
      <c r="AG16" s="36">
        <f>IF(y_Stahl!AE15="-",(IF(y_AHP!AE15="-",Konsolen!AE15,IF(y_AHP!AE15&lt;(IF(AG$8/Berechnung!$AH$22&gt;1.5,15,AG$8/Berechnung!$AH$22*10)),"BLR",Konsolen!AE15))),(IF(y_Stahl!AE15&lt;(IF(AG$8/Berechnung!$AH$22&gt;1.5,15,AG$8/Berechnung!$AH$22*10)),(IF(y_AHPoS!AE15&lt;=(IF(AG$8/Berechnung!$AH$22&gt;1.5,15,AG$8/Berechnung!$AH$22*10)),"BLR",(IF(y_BmV!AE15&lt;=(IF(AG$8/Berechnung!$AH$22&gt;1.5,15,AG$8/Berechnung!$AH$22*10)),"BmV","SVE")))),Konsolen!AE15)))</f>
        <v>2</v>
      </c>
      <c r="AH16" s="36">
        <f>IF(y_Stahl!AF15="-",(IF(y_AHP!AF15="-",Konsolen!AF15,IF(y_AHP!AF15&lt;(IF(AH$8/Berechnung!$AH$22&gt;1.5,15,AH$8/Berechnung!$AH$22*10)),"BLR",Konsolen!AF15))),(IF(y_Stahl!AF15&lt;(IF(AH$8/Berechnung!$AH$22&gt;1.5,15,AH$8/Berechnung!$AH$22*10)),(IF(y_AHPoS!AF15&lt;=(IF(AH$8/Berechnung!$AH$22&gt;1.5,15,AH$8/Berechnung!$AH$22*10)),"BLR",(IF(y_BmV!AF15&lt;=(IF(AH$8/Berechnung!$AH$22&gt;1.5,15,AH$8/Berechnung!$AH$22*10)),"BmV","SVE")))),Konsolen!AF15)))</f>
        <v>2</v>
      </c>
      <c r="AI16" s="308"/>
      <c r="AJ16" s="96"/>
      <c r="AK16" s="96"/>
      <c r="AL16" s="96"/>
      <c r="AM16" s="96"/>
      <c r="AN16" s="96"/>
      <c r="AO16" s="96"/>
      <c r="AP16" s="96"/>
      <c r="AQ16" s="96"/>
      <c r="AR16" s="96"/>
      <c r="AS16" s="96"/>
      <c r="AT16" s="96"/>
      <c r="AU16" s="96"/>
      <c r="AV16" s="96"/>
      <c r="AW16" s="96"/>
      <c r="AX16" s="96"/>
      <c r="AY16" s="96"/>
      <c r="AZ16" s="96"/>
      <c r="BA16" s="61"/>
      <c r="BB16" s="61"/>
      <c r="BC16" s="61"/>
      <c r="BD16" s="61"/>
      <c r="BE16" s="61"/>
      <c r="BF16" s="61"/>
      <c r="BG16" s="61"/>
      <c r="BH16" s="61"/>
      <c r="BI16" s="61"/>
      <c r="BJ16" s="61"/>
      <c r="BK16" s="61"/>
      <c r="BL16" s="61"/>
      <c r="BM16" s="61"/>
      <c r="BN16" s="124"/>
    </row>
    <row r="17" spans="1:66" ht="18" customHeight="1">
      <c r="A17" s="101"/>
      <c r="B17" s="308"/>
      <c r="C17" s="416"/>
      <c r="D17" s="35">
        <v>140</v>
      </c>
      <c r="E17" s="36" t="str">
        <f>IF(y_Stahl!C16="-",(IF(y_AHP!C16="-",Konsolen!C16,IF(y_AHP!C16&lt;(IF(E$8/Berechnung!$AH$22&gt;1.5,15,E$8/Berechnung!$AH$22*10)),"BLR",Konsolen!C16))),(IF(y_Stahl!C16&lt;(IF(E$8/Berechnung!$AH$22&gt;1.5,15,E$8/Berechnung!$AH$22*10)),(IF(y_AHPoS!C16&lt;=(IF(E$8/Berechnung!$AH$22&gt;1.5,15,E$8/Berechnung!$AH$22*10)),"BLR",(IF(y_BmV!C16&lt;=(IF(E$8/Berechnung!$AH$22&gt;1.5,15,E$8/Berechnung!$AH$22*10)),"BmV","SVE")))),Konsolen!C16)))</f>
        <v>BmV</v>
      </c>
      <c r="F17" s="36" t="str">
        <f>IF(y_Stahl!D16="-",(IF(y_AHP!D16="-",Konsolen!D16,IF(y_AHP!D16&lt;(IF(F$8/Berechnung!$AH$22&gt;1.5,15,F$8/Berechnung!$AH$22*10)),"BLR",Konsolen!D16))),(IF(y_Stahl!D16&lt;(IF(F$8/Berechnung!$AH$22&gt;1.5,15,F$8/Berechnung!$AH$22*10)),(IF(y_AHPoS!D16&lt;=(IF(F$8/Berechnung!$AH$22&gt;1.5,15,F$8/Berechnung!$AH$22*10)),"BLR",(IF(y_BmV!D16&lt;=(IF(F$8/Berechnung!$AH$22&gt;1.5,15,F$8/Berechnung!$AH$22*10)),"BmV","SVE")))),Konsolen!D16)))</f>
        <v>SVE</v>
      </c>
      <c r="G17" s="36" t="str">
        <f>IF(y_Stahl!E16="-",(IF(y_AHP!E16="-",Konsolen!E16,IF(y_AHP!E16&lt;(IF(G$8/Berechnung!$AH$22&gt;1.5,15,G$8/Berechnung!$AH$22*10)),"BLR",Konsolen!E16))),(IF(y_Stahl!E16&lt;(IF(G$8/Berechnung!$AH$22&gt;1.5,15,G$8/Berechnung!$AH$22*10)),(IF(y_AHPoS!E16&lt;=(IF(G$8/Berechnung!$AH$22&gt;1.5,15,G$8/Berechnung!$AH$22*10)),"BLR",(IF(y_BmV!E16&lt;=(IF(G$8/Berechnung!$AH$22&gt;1.5,15,G$8/Berechnung!$AH$22*10)),"BmV","SVE")))),Konsolen!E16)))</f>
        <v>SVE</v>
      </c>
      <c r="H17" s="36" t="str">
        <f>IF(y_Stahl!F16="-",(IF(y_AHP!F16="-",Konsolen!F16,IF(y_AHP!F16&lt;(IF(H$8/Berechnung!$AH$22&gt;1.5,15,H$8/Berechnung!$AH$22*10)),"BLR",Konsolen!F16))),(IF(y_Stahl!F16&lt;(IF(H$8/Berechnung!$AH$22&gt;1.5,15,H$8/Berechnung!$AH$22*10)),(IF(y_AHPoS!F16&lt;=(IF(H$8/Berechnung!$AH$22&gt;1.5,15,H$8/Berechnung!$AH$22*10)),"BLR",(IF(y_BmV!F16&lt;=(IF(H$8/Berechnung!$AH$22&gt;1.5,15,H$8/Berechnung!$AH$22*10)),"BmV","SVE")))),Konsolen!F16)))</f>
        <v>SVE</v>
      </c>
      <c r="I17" s="36" t="str">
        <f>IF(y_Stahl!G16="-",(IF(y_AHP!G16="-",Konsolen!G16,IF(y_AHP!G16&lt;(IF(I$8/Berechnung!$AH$22&gt;1.5,15,I$8/Berechnung!$AH$22*10)),"BLR",Konsolen!G16))),(IF(y_Stahl!G16&lt;(IF(I$8/Berechnung!$AH$22&gt;1.5,15,I$8/Berechnung!$AH$22*10)),(IF(y_AHPoS!G16&lt;=(IF(I$8/Berechnung!$AH$22&gt;1.5,15,I$8/Berechnung!$AH$22*10)),"BLR",(IF(y_BmV!G16&lt;=(IF(I$8/Berechnung!$AH$22&gt;1.5,15,I$8/Berechnung!$AH$22*10)),"BmV","SVE")))),Konsolen!G16)))</f>
        <v>SVE</v>
      </c>
      <c r="J17" s="36" t="str">
        <f>IF(y_Stahl!H16="-",(IF(y_AHP!H16="-",Konsolen!H16,IF(y_AHP!H16&lt;(IF(J$8/Berechnung!$AH$22&gt;1.5,15,J$8/Berechnung!$AH$22*10)),"BLR",Konsolen!H16))),(IF(y_Stahl!H16&lt;(IF(J$8/Berechnung!$AH$22&gt;1.5,15,J$8/Berechnung!$AH$22*10)),(IF(y_AHPoS!H16&lt;=(IF(J$8/Berechnung!$AH$22&gt;1.5,15,J$8/Berechnung!$AH$22*10)),"BLR",(IF(y_BmV!H16&lt;=(IF(J$8/Berechnung!$AH$22&gt;1.5,15,J$8/Berechnung!$AH$22*10)),"BmV","SVE")))),Konsolen!H16)))</f>
        <v>SVE</v>
      </c>
      <c r="K17" s="36" t="str">
        <f>IF(y_Stahl!I16="-",(IF(y_AHP!I16="-",Konsolen!I16,IF(y_AHP!I16&lt;(IF(K$8/Berechnung!$AH$22&gt;1.5,15,K$8/Berechnung!$AH$22*10)),"BLR",Konsolen!I16))),(IF(y_Stahl!I16&lt;(IF(K$8/Berechnung!$AH$22&gt;1.5,15,K$8/Berechnung!$AH$22*10)),(IF(y_AHPoS!I16&lt;=(IF(K$8/Berechnung!$AH$22&gt;1.5,15,K$8/Berechnung!$AH$22*10)),"BLR",(IF(y_BmV!I16&lt;=(IF(K$8/Berechnung!$AH$22&gt;1.5,15,K$8/Berechnung!$AH$22*10)),"BmV","SVE")))),Konsolen!I16)))</f>
        <v>SVE</v>
      </c>
      <c r="L17" s="36" t="str">
        <f>IF(y_Stahl!J16="-",(IF(y_AHP!J16="-",Konsolen!J16,IF(y_AHP!J16&lt;(IF(L$8/Berechnung!$AH$22&gt;1.5,15,L$8/Berechnung!$AH$22*10)),"BLR",Konsolen!J16))),(IF(y_Stahl!J16&lt;(IF(L$8/Berechnung!$AH$22&gt;1.5,15,L$8/Berechnung!$AH$22*10)),(IF(y_AHPoS!J16&lt;=(IF(L$8/Berechnung!$AH$22&gt;1.5,15,L$8/Berechnung!$AH$22*10)),"BLR",(IF(y_BmV!J16&lt;=(IF(L$8/Berechnung!$AH$22&gt;1.5,15,L$8/Berechnung!$AH$22*10)),"BmV","SVE")))),Konsolen!J16)))</f>
        <v>SVE</v>
      </c>
      <c r="M17" s="36" t="str">
        <f>IF(y_Stahl!K16="-",(IF(y_AHP!K16="-",Konsolen!K16,IF(y_AHP!K16&lt;(IF(M$8/Berechnung!$AH$22&gt;1.5,15,M$8/Berechnung!$AH$22*10)),"BLR",Konsolen!K16))),(IF(y_Stahl!K16&lt;(IF(M$8/Berechnung!$AH$22&gt;1.5,15,M$8/Berechnung!$AH$22*10)),(IF(y_AHPoS!K16&lt;=(IF(M$8/Berechnung!$AH$22&gt;1.5,15,M$8/Berechnung!$AH$22*10)),"BLR",(IF(y_BmV!K16&lt;=(IF(M$8/Berechnung!$AH$22&gt;1.5,15,M$8/Berechnung!$AH$22*10)),"BmV","SVE")))),Konsolen!K16)))</f>
        <v>SVE</v>
      </c>
      <c r="N17" s="36">
        <f>IF(y_Stahl!L16="-",(IF(y_AHP!L16="-",Konsolen!L16,IF(y_AHP!L16&lt;(IF(N$8/Berechnung!$AH$22&gt;1.5,15,N$8/Berechnung!$AH$22*10)),"BLR",Konsolen!L16))),(IF(y_Stahl!L16&lt;(IF(N$8/Berechnung!$AH$22&gt;1.5,15,N$8/Berechnung!$AH$22*10)),(IF(y_AHPoS!L16&lt;=(IF(N$8/Berechnung!$AH$22&gt;1.5,15,N$8/Berechnung!$AH$22*10)),"BLR",(IF(y_BmV!L16&lt;=(IF(N$8/Berechnung!$AH$22&gt;1.5,15,N$8/Berechnung!$AH$22*10)),"BmV","SVE")))),Konsolen!L16)))</f>
        <v>1</v>
      </c>
      <c r="O17" s="36">
        <f>IF(y_Stahl!M16="-",(IF(y_AHP!M16="-",Konsolen!M16,IF(y_AHP!M16&lt;(IF(O$8/Berechnung!$AH$22&gt;1.5,15,O$8/Berechnung!$AH$22*10)),"BLR",Konsolen!M16))),(IF(y_Stahl!M16&lt;(IF(O$8/Berechnung!$AH$22&gt;1.5,15,O$8/Berechnung!$AH$22*10)),(IF(y_AHPoS!M16&lt;=(IF(O$8/Berechnung!$AH$22&gt;1.5,15,O$8/Berechnung!$AH$22*10)),"BLR",(IF(y_BmV!M16&lt;=(IF(O$8/Berechnung!$AH$22&gt;1.5,15,O$8/Berechnung!$AH$22*10)),"BmV","SVE")))),Konsolen!M16)))</f>
        <v>1</v>
      </c>
      <c r="P17" s="36">
        <f>IF(y_Stahl!N16="-",(IF(y_AHP!N16="-",Konsolen!N16,IF(y_AHP!N16&lt;(IF(P$8/Berechnung!$AH$22&gt;1.5,15,P$8/Berechnung!$AH$22*10)),"BLR",Konsolen!N16))),(IF(y_Stahl!N16&lt;(IF(P$8/Berechnung!$AH$22&gt;1.5,15,P$8/Berechnung!$AH$22*10)),(IF(y_AHPoS!N16&lt;=(IF(P$8/Berechnung!$AH$22&gt;1.5,15,P$8/Berechnung!$AH$22*10)),"BLR",(IF(y_BmV!N16&lt;=(IF(P$8/Berechnung!$AH$22&gt;1.5,15,P$8/Berechnung!$AH$22*10)),"BmV","SVE")))),Konsolen!N16)))</f>
        <v>1</v>
      </c>
      <c r="Q17" s="36">
        <f>IF(y_Stahl!O16="-",(IF(y_AHP!O16="-",Konsolen!O16,IF(y_AHP!O16&lt;(IF(Q$8/Berechnung!$AH$22&gt;1.5,15,Q$8/Berechnung!$AH$22*10)),"BLR",Konsolen!O16))),(IF(y_Stahl!O16&lt;(IF(Q$8/Berechnung!$AH$22&gt;1.5,15,Q$8/Berechnung!$AH$22*10)),(IF(y_AHPoS!O16&lt;=(IF(Q$8/Berechnung!$AH$22&gt;1.5,15,Q$8/Berechnung!$AH$22*10)),"BLR",(IF(y_BmV!O16&lt;=(IF(Q$8/Berechnung!$AH$22&gt;1.5,15,Q$8/Berechnung!$AH$22*10)),"BmV","SVE")))),Konsolen!O16)))</f>
        <v>1</v>
      </c>
      <c r="R17" s="36">
        <f>IF(y_Stahl!P16="-",(IF(y_AHP!P16="-",Konsolen!P16,IF(y_AHP!P16&lt;(IF(R$8/Berechnung!$AH$22&gt;1.5,15,R$8/Berechnung!$AH$22*10)),"BLR",Konsolen!P16))),(IF(y_Stahl!P16&lt;(IF(R$8/Berechnung!$AH$22&gt;1.5,15,R$8/Berechnung!$AH$22*10)),(IF(y_AHPoS!P16&lt;=(IF(R$8/Berechnung!$AH$22&gt;1.5,15,R$8/Berechnung!$AH$22*10)),"BLR",(IF(y_BmV!P16&lt;=(IF(R$8/Berechnung!$AH$22&gt;1.5,15,R$8/Berechnung!$AH$22*10)),"BmV","SVE")))),Konsolen!P16)))</f>
        <v>1</v>
      </c>
      <c r="S17" s="36">
        <f>IF(y_Stahl!Q16="-",(IF(y_AHP!Q16="-",Konsolen!Q16,IF(y_AHP!Q16&lt;(IF(S$8/Berechnung!$AH$22&gt;1.5,15,S$8/Berechnung!$AH$22*10)),"BLR",Konsolen!Q16))),(IF(y_Stahl!Q16&lt;(IF(S$8/Berechnung!$AH$22&gt;1.5,15,S$8/Berechnung!$AH$22*10)),(IF(y_AHPoS!Q16&lt;=(IF(S$8/Berechnung!$AH$22&gt;1.5,15,S$8/Berechnung!$AH$22*10)),"BLR",(IF(y_BmV!Q16&lt;=(IF(S$8/Berechnung!$AH$22&gt;1.5,15,S$8/Berechnung!$AH$22*10)),"BmV","SVE")))),Konsolen!Q16)))</f>
        <v>1</v>
      </c>
      <c r="T17" s="36">
        <f>IF(y_Stahl!R16="-",(IF(y_AHP!R16="-",Konsolen!R16,IF(y_AHP!R16&lt;(IF(T$8/Berechnung!$AH$22&gt;1.5,15,T$8/Berechnung!$AH$22*10)),"BLR",Konsolen!R16))),(IF(y_Stahl!R16&lt;(IF(T$8/Berechnung!$AH$22&gt;1.5,15,T$8/Berechnung!$AH$22*10)),(IF(y_AHPoS!R16&lt;=(IF(T$8/Berechnung!$AH$22&gt;1.5,15,T$8/Berechnung!$AH$22*10)),"BLR",(IF(y_BmV!R16&lt;=(IF(T$8/Berechnung!$AH$22&gt;1.5,15,T$8/Berechnung!$AH$22*10)),"BmV","SVE")))),Konsolen!R16)))</f>
        <v>1</v>
      </c>
      <c r="U17" s="36">
        <f>IF(y_Stahl!S16="-",(IF(y_AHP!S16="-",Konsolen!S16,IF(y_AHP!S16&lt;(IF(U$8/Berechnung!$AH$22&gt;1.5,15,U$8/Berechnung!$AH$22*10)),"BLR",Konsolen!S16))),(IF(y_Stahl!S16&lt;(IF(U$8/Berechnung!$AH$22&gt;1.5,15,U$8/Berechnung!$AH$22*10)),(IF(y_AHPoS!S16&lt;=(IF(U$8/Berechnung!$AH$22&gt;1.5,15,U$8/Berechnung!$AH$22*10)),"BLR",(IF(y_BmV!S16&lt;=(IF(U$8/Berechnung!$AH$22&gt;1.5,15,U$8/Berechnung!$AH$22*10)),"BmV","SVE")))),Konsolen!S16)))</f>
        <v>1</v>
      </c>
      <c r="V17" s="36">
        <f>IF(y_Stahl!T16="-",(IF(y_AHP!T16="-",Konsolen!T16,IF(y_AHP!T16&lt;(IF(V$8/Berechnung!$AH$22&gt;1.5,15,V$8/Berechnung!$AH$22*10)),"BLR",Konsolen!T16))),(IF(y_Stahl!T16&lt;(IF(V$8/Berechnung!$AH$22&gt;1.5,15,V$8/Berechnung!$AH$22*10)),(IF(y_AHPoS!T16&lt;=(IF(V$8/Berechnung!$AH$22&gt;1.5,15,V$8/Berechnung!$AH$22*10)),"BLR",(IF(y_BmV!T16&lt;=(IF(V$8/Berechnung!$AH$22&gt;1.5,15,V$8/Berechnung!$AH$22*10)),"BmV","SVE")))),Konsolen!T16)))</f>
        <v>1</v>
      </c>
      <c r="W17" s="36">
        <f>IF(y_Stahl!U16="-",(IF(y_AHP!U16="-",Konsolen!U16,IF(y_AHP!U16&lt;(IF(W$8/Berechnung!$AH$22&gt;1.5,15,W$8/Berechnung!$AH$22*10)),"BLR",Konsolen!U16))),(IF(y_Stahl!U16&lt;(IF(W$8/Berechnung!$AH$22&gt;1.5,15,W$8/Berechnung!$AH$22*10)),(IF(y_AHPoS!U16&lt;=(IF(W$8/Berechnung!$AH$22&gt;1.5,15,W$8/Berechnung!$AH$22*10)),"BLR",(IF(y_BmV!U16&lt;=(IF(W$8/Berechnung!$AH$22&gt;1.5,15,W$8/Berechnung!$AH$22*10)),"BmV","SVE")))),Konsolen!U16)))</f>
        <v>1</v>
      </c>
      <c r="X17" s="36">
        <f>IF(y_Stahl!V16="-",(IF(y_AHP!V16="-",Konsolen!V16,IF(y_AHP!V16&lt;(IF(X$8/Berechnung!$AH$22&gt;1.5,15,X$8/Berechnung!$AH$22*10)),"BLR",Konsolen!V16))),(IF(y_Stahl!V16&lt;(IF(X$8/Berechnung!$AH$22&gt;1.5,15,X$8/Berechnung!$AH$22*10)),(IF(y_AHPoS!V16&lt;=(IF(X$8/Berechnung!$AH$22&gt;1.5,15,X$8/Berechnung!$AH$22*10)),"BLR",(IF(y_BmV!V16&lt;=(IF(X$8/Berechnung!$AH$22&gt;1.5,15,X$8/Berechnung!$AH$22*10)),"BmV","SVE")))),Konsolen!V16)))</f>
        <v>1</v>
      </c>
      <c r="Y17" s="36">
        <f>IF(y_Stahl!W16="-",(IF(y_AHP!W16="-",Konsolen!W16,IF(y_AHP!W16&lt;(IF(Y$8/Berechnung!$AH$22&gt;1.5,15,Y$8/Berechnung!$AH$22*10)),"BLR",Konsolen!W16))),(IF(y_Stahl!W16&lt;(IF(Y$8/Berechnung!$AH$22&gt;1.5,15,Y$8/Berechnung!$AH$22*10)),(IF(y_AHPoS!W16&lt;=(IF(Y$8/Berechnung!$AH$22&gt;1.5,15,Y$8/Berechnung!$AH$22*10)),"BLR",(IF(y_BmV!W16&lt;=(IF(Y$8/Berechnung!$AH$22&gt;1.5,15,Y$8/Berechnung!$AH$22*10)),"BmV","SVE")))),Konsolen!W16)))</f>
        <v>1</v>
      </c>
      <c r="Z17" s="36">
        <f>IF(y_Stahl!X16="-",(IF(y_AHP!X16="-",Konsolen!X16,IF(y_AHP!X16&lt;(IF(Z$8/Berechnung!$AH$22&gt;1.5,15,Z$8/Berechnung!$AH$22*10)),"BLR",Konsolen!X16))),(IF(y_Stahl!X16&lt;(IF(Z$8/Berechnung!$AH$22&gt;1.5,15,Z$8/Berechnung!$AH$22*10)),(IF(y_AHPoS!X16&lt;=(IF(Z$8/Berechnung!$AH$22&gt;1.5,15,Z$8/Berechnung!$AH$22*10)),"BLR",(IF(y_BmV!X16&lt;=(IF(Z$8/Berechnung!$AH$22&gt;1.5,15,Z$8/Berechnung!$AH$22*10)),"BmV","SVE")))),Konsolen!X16)))</f>
        <v>1</v>
      </c>
      <c r="AA17" s="36">
        <f>IF(y_Stahl!Y16="-",(IF(y_AHP!Y16="-",Konsolen!Y16,IF(y_AHP!Y16&lt;(IF(AA$8/Berechnung!$AH$22&gt;1.5,15,AA$8/Berechnung!$AH$22*10)),"BLR",Konsolen!Y16))),(IF(y_Stahl!Y16&lt;(IF(AA$8/Berechnung!$AH$22&gt;1.5,15,AA$8/Berechnung!$AH$22*10)),(IF(y_AHPoS!Y16&lt;=(IF(AA$8/Berechnung!$AH$22&gt;1.5,15,AA$8/Berechnung!$AH$22*10)),"BLR",(IF(y_BmV!Y16&lt;=(IF(AA$8/Berechnung!$AH$22&gt;1.5,15,AA$8/Berechnung!$AH$22*10)),"BmV","SVE")))),Konsolen!Y16)))</f>
        <v>2</v>
      </c>
      <c r="AB17" s="36">
        <f>IF(y_Stahl!Z16="-",(IF(y_AHP!Z16="-",Konsolen!Z16,IF(y_AHP!Z16&lt;(IF(AB$8/Berechnung!$AH$22&gt;1.5,15,AB$8/Berechnung!$AH$22*10)),"BLR",Konsolen!Z16))),(IF(y_Stahl!Z16&lt;(IF(AB$8/Berechnung!$AH$22&gt;1.5,15,AB$8/Berechnung!$AH$22*10)),(IF(y_AHPoS!Z16&lt;=(IF(AB$8/Berechnung!$AH$22&gt;1.5,15,AB$8/Berechnung!$AH$22*10)),"BLR",(IF(y_BmV!Z16&lt;=(IF(AB$8/Berechnung!$AH$22&gt;1.5,15,AB$8/Berechnung!$AH$22*10)),"BmV","SVE")))),Konsolen!Z16)))</f>
        <v>2</v>
      </c>
      <c r="AC17" s="36">
        <f>IF(y_Stahl!AA16="-",(IF(y_AHP!AA16="-",Konsolen!AA16,IF(y_AHP!AA16&lt;(IF(AC$8/Berechnung!$AH$22&gt;1.5,15,AC$8/Berechnung!$AH$22*10)),"BLR",Konsolen!AA16))),(IF(y_Stahl!AA16&lt;(IF(AC$8/Berechnung!$AH$22&gt;1.5,15,AC$8/Berechnung!$AH$22*10)),(IF(y_AHPoS!AA16&lt;=(IF(AC$8/Berechnung!$AH$22&gt;1.5,15,AC$8/Berechnung!$AH$22*10)),"BLR",(IF(y_BmV!AA16&lt;=(IF(AC$8/Berechnung!$AH$22&gt;1.5,15,AC$8/Berechnung!$AH$22*10)),"BmV","SVE")))),Konsolen!AA16)))</f>
        <v>2</v>
      </c>
      <c r="AD17" s="36">
        <f>IF(y_Stahl!AB16="-",(IF(y_AHP!AB16="-",Konsolen!AB16,IF(y_AHP!AB16&lt;(IF(AD$8/Berechnung!$AH$22&gt;1.5,15,AD$8/Berechnung!$AH$22*10)),"BLR",Konsolen!AB16))),(IF(y_Stahl!AB16&lt;(IF(AD$8/Berechnung!$AH$22&gt;1.5,15,AD$8/Berechnung!$AH$22*10)),(IF(y_AHPoS!AB16&lt;=(IF(AD$8/Berechnung!$AH$22&gt;1.5,15,AD$8/Berechnung!$AH$22*10)),"BLR",(IF(y_BmV!AB16&lt;=(IF(AD$8/Berechnung!$AH$22&gt;1.5,15,AD$8/Berechnung!$AH$22*10)),"BmV","SVE")))),Konsolen!AB16)))</f>
        <v>2</v>
      </c>
      <c r="AE17" s="36">
        <f>IF(y_Stahl!AC16="-",(IF(y_AHP!AC16="-",Konsolen!AC16,IF(y_AHP!AC16&lt;(IF(AE$8/Berechnung!$AH$22&gt;1.5,15,AE$8/Berechnung!$AH$22*10)),"BLR",Konsolen!AC16))),(IF(y_Stahl!AC16&lt;(IF(AE$8/Berechnung!$AH$22&gt;1.5,15,AE$8/Berechnung!$AH$22*10)),(IF(y_AHPoS!AC16&lt;=(IF(AE$8/Berechnung!$AH$22&gt;1.5,15,AE$8/Berechnung!$AH$22*10)),"BLR",(IF(y_BmV!AC16&lt;=(IF(AE$8/Berechnung!$AH$22&gt;1.5,15,AE$8/Berechnung!$AH$22*10)),"BmV","SVE")))),Konsolen!AC16)))</f>
        <v>2</v>
      </c>
      <c r="AF17" s="36">
        <f>IF(y_Stahl!AD16="-",(IF(y_AHP!AD16="-",Konsolen!AD16,IF(y_AHP!AD16&lt;(IF(AF$8/Berechnung!$AH$22&gt;1.5,15,AF$8/Berechnung!$AH$22*10)),"BLR",Konsolen!AD16))),(IF(y_Stahl!AD16&lt;(IF(AF$8/Berechnung!$AH$22&gt;1.5,15,AF$8/Berechnung!$AH$22*10)),(IF(y_AHPoS!AD16&lt;=(IF(AF$8/Berechnung!$AH$22&gt;1.5,15,AF$8/Berechnung!$AH$22*10)),"BLR",(IF(y_BmV!AD16&lt;=(IF(AF$8/Berechnung!$AH$22&gt;1.5,15,AF$8/Berechnung!$AH$22*10)),"BmV","SVE")))),Konsolen!AD16)))</f>
        <v>2</v>
      </c>
      <c r="AG17" s="36">
        <f>IF(y_Stahl!AE16="-",(IF(y_AHP!AE16="-",Konsolen!AE16,IF(y_AHP!AE16&lt;(IF(AG$8/Berechnung!$AH$22&gt;1.5,15,AG$8/Berechnung!$AH$22*10)),"BLR",Konsolen!AE16))),(IF(y_Stahl!AE16&lt;(IF(AG$8/Berechnung!$AH$22&gt;1.5,15,AG$8/Berechnung!$AH$22*10)),(IF(y_AHPoS!AE16&lt;=(IF(AG$8/Berechnung!$AH$22&gt;1.5,15,AG$8/Berechnung!$AH$22*10)),"BLR",(IF(y_BmV!AE16&lt;=(IF(AG$8/Berechnung!$AH$22&gt;1.5,15,AG$8/Berechnung!$AH$22*10)),"BmV","SVE")))),Konsolen!AE16)))</f>
        <v>2</v>
      </c>
      <c r="AH17" s="36">
        <f>IF(y_Stahl!AF16="-",(IF(y_AHP!AF16="-",Konsolen!AF16,IF(y_AHP!AF16&lt;(IF(AH$8/Berechnung!$AH$22&gt;1.5,15,AH$8/Berechnung!$AH$22*10)),"BLR",Konsolen!AF16))),(IF(y_Stahl!AF16&lt;(IF(AH$8/Berechnung!$AH$22&gt;1.5,15,AH$8/Berechnung!$AH$22*10)),(IF(y_AHPoS!AF16&lt;=(IF(AH$8/Berechnung!$AH$22&gt;1.5,15,AH$8/Berechnung!$AH$22*10)),"BLR",(IF(y_BmV!AF16&lt;=(IF(AH$8/Berechnung!$AH$22&gt;1.5,15,AH$8/Berechnung!$AH$22*10)),"BmV","SVE")))),Konsolen!AF16)))</f>
        <v>2</v>
      </c>
      <c r="AI17" s="308"/>
      <c r="AJ17" s="96"/>
      <c r="AK17" s="96"/>
      <c r="AL17" s="96"/>
      <c r="AM17" s="96"/>
      <c r="AN17" s="96"/>
      <c r="AO17" s="96"/>
      <c r="AP17" s="96"/>
      <c r="AQ17" s="96"/>
      <c r="AR17" s="96"/>
      <c r="AS17" s="96"/>
      <c r="AT17" s="96"/>
      <c r="AU17" s="96"/>
      <c r="AV17" s="96"/>
      <c r="AW17" s="96"/>
      <c r="AX17" s="96"/>
      <c r="AY17" s="96"/>
      <c r="AZ17" s="96"/>
      <c r="BA17" s="61"/>
      <c r="BB17" s="61"/>
      <c r="BC17" s="61"/>
      <c r="BD17" s="61"/>
      <c r="BE17" s="61"/>
      <c r="BF17" s="61"/>
      <c r="BG17" s="61"/>
      <c r="BH17" s="61"/>
      <c r="BI17" s="61"/>
      <c r="BJ17" s="61"/>
      <c r="BK17" s="61"/>
      <c r="BL17" s="61"/>
      <c r="BM17" s="61"/>
      <c r="BN17" s="124"/>
    </row>
    <row r="18" spans="1:66" ht="18" customHeight="1">
      <c r="A18" s="101"/>
      <c r="B18" s="308"/>
      <c r="C18" s="416"/>
      <c r="D18" s="35">
        <v>150</v>
      </c>
      <c r="E18" s="36" t="str">
        <f>IF(y_Stahl!C17="-",(IF(y_AHP!C17="-",Konsolen!C17,IF(y_AHP!C17&lt;(IF(E$8/Berechnung!$AH$22&gt;1.5,15,E$8/Berechnung!$AH$22*10)),"BLR",Konsolen!C17))),(IF(y_Stahl!C17&lt;(IF(E$8/Berechnung!$AH$22&gt;1.5,15,E$8/Berechnung!$AH$22*10)),(IF(y_AHPoS!C17&lt;=(IF(E$8/Berechnung!$AH$22&gt;1.5,15,E$8/Berechnung!$AH$22*10)),"BLR",(IF(y_BmV!C17&lt;=(IF(E$8/Berechnung!$AH$22&gt;1.5,15,E$8/Berechnung!$AH$22*10)),"BmV","SVE")))),Konsolen!C17)))</f>
        <v>BmV</v>
      </c>
      <c r="F18" s="36" t="str">
        <f>IF(y_Stahl!D17="-",(IF(y_AHP!D17="-",Konsolen!D17,IF(y_AHP!D17&lt;(IF(F$8/Berechnung!$AH$22&gt;1.5,15,F$8/Berechnung!$AH$22*10)),"BLR",Konsolen!D17))),(IF(y_Stahl!D17&lt;(IF(F$8/Berechnung!$AH$22&gt;1.5,15,F$8/Berechnung!$AH$22*10)),(IF(y_AHPoS!D17&lt;=(IF(F$8/Berechnung!$AH$22&gt;1.5,15,F$8/Berechnung!$AH$22*10)),"BLR",(IF(y_BmV!D17&lt;=(IF(F$8/Berechnung!$AH$22&gt;1.5,15,F$8/Berechnung!$AH$22*10)),"BmV","SVE")))),Konsolen!D17)))</f>
        <v>SVE</v>
      </c>
      <c r="G18" s="36" t="str">
        <f>IF(y_Stahl!E17="-",(IF(y_AHP!E17="-",Konsolen!E17,IF(y_AHP!E17&lt;(IF(G$8/Berechnung!$AH$22&gt;1.5,15,G$8/Berechnung!$AH$22*10)),"BLR",Konsolen!E17))),(IF(y_Stahl!E17&lt;(IF(G$8/Berechnung!$AH$22&gt;1.5,15,G$8/Berechnung!$AH$22*10)),(IF(y_AHPoS!E17&lt;=(IF(G$8/Berechnung!$AH$22&gt;1.5,15,G$8/Berechnung!$AH$22*10)),"BLR",(IF(y_BmV!E17&lt;=(IF(G$8/Berechnung!$AH$22&gt;1.5,15,G$8/Berechnung!$AH$22*10)),"BmV","SVE")))),Konsolen!E17)))</f>
        <v>SVE</v>
      </c>
      <c r="H18" s="36" t="str">
        <f>IF(y_Stahl!F17="-",(IF(y_AHP!F17="-",Konsolen!F17,IF(y_AHP!F17&lt;(IF(H$8/Berechnung!$AH$22&gt;1.5,15,H$8/Berechnung!$AH$22*10)),"BLR",Konsolen!F17))),(IF(y_Stahl!F17&lt;(IF(H$8/Berechnung!$AH$22&gt;1.5,15,H$8/Berechnung!$AH$22*10)),(IF(y_AHPoS!F17&lt;=(IF(H$8/Berechnung!$AH$22&gt;1.5,15,H$8/Berechnung!$AH$22*10)),"BLR",(IF(y_BmV!F17&lt;=(IF(H$8/Berechnung!$AH$22&gt;1.5,15,H$8/Berechnung!$AH$22*10)),"BmV","SVE")))),Konsolen!F17)))</f>
        <v>SVE</v>
      </c>
      <c r="I18" s="36" t="str">
        <f>IF(y_Stahl!G17="-",(IF(y_AHP!G17="-",Konsolen!G17,IF(y_AHP!G17&lt;(IF(I$8/Berechnung!$AH$22&gt;1.5,15,I$8/Berechnung!$AH$22*10)),"BLR",Konsolen!G17))),(IF(y_Stahl!G17&lt;(IF(I$8/Berechnung!$AH$22&gt;1.5,15,I$8/Berechnung!$AH$22*10)),(IF(y_AHPoS!G17&lt;=(IF(I$8/Berechnung!$AH$22&gt;1.5,15,I$8/Berechnung!$AH$22*10)),"BLR",(IF(y_BmV!G17&lt;=(IF(I$8/Berechnung!$AH$22&gt;1.5,15,I$8/Berechnung!$AH$22*10)),"BmV","SVE")))),Konsolen!G17)))</f>
        <v>SVE</v>
      </c>
      <c r="J18" s="36" t="str">
        <f>IF(y_Stahl!H17="-",(IF(y_AHP!H17="-",Konsolen!H17,IF(y_AHP!H17&lt;(IF(J$8/Berechnung!$AH$22&gt;1.5,15,J$8/Berechnung!$AH$22*10)),"BLR",Konsolen!H17))),(IF(y_Stahl!H17&lt;(IF(J$8/Berechnung!$AH$22&gt;1.5,15,J$8/Berechnung!$AH$22*10)),(IF(y_AHPoS!H17&lt;=(IF(J$8/Berechnung!$AH$22&gt;1.5,15,J$8/Berechnung!$AH$22*10)),"BLR",(IF(y_BmV!H17&lt;=(IF(J$8/Berechnung!$AH$22&gt;1.5,15,J$8/Berechnung!$AH$22*10)),"BmV","SVE")))),Konsolen!H17)))</f>
        <v>SVE</v>
      </c>
      <c r="K18" s="36" t="str">
        <f>IF(y_Stahl!I17="-",(IF(y_AHP!I17="-",Konsolen!I17,IF(y_AHP!I17&lt;(IF(K$8/Berechnung!$AH$22&gt;1.5,15,K$8/Berechnung!$AH$22*10)),"BLR",Konsolen!I17))),(IF(y_Stahl!I17&lt;(IF(K$8/Berechnung!$AH$22&gt;1.5,15,K$8/Berechnung!$AH$22*10)),(IF(y_AHPoS!I17&lt;=(IF(K$8/Berechnung!$AH$22&gt;1.5,15,K$8/Berechnung!$AH$22*10)),"BLR",(IF(y_BmV!I17&lt;=(IF(K$8/Berechnung!$AH$22&gt;1.5,15,K$8/Berechnung!$AH$22*10)),"BmV","SVE")))),Konsolen!I17)))</f>
        <v>SVE</v>
      </c>
      <c r="L18" s="36" t="str">
        <f>IF(y_Stahl!J17="-",(IF(y_AHP!J17="-",Konsolen!J17,IF(y_AHP!J17&lt;(IF(L$8/Berechnung!$AH$22&gt;1.5,15,L$8/Berechnung!$AH$22*10)),"BLR",Konsolen!J17))),(IF(y_Stahl!J17&lt;(IF(L$8/Berechnung!$AH$22&gt;1.5,15,L$8/Berechnung!$AH$22*10)),(IF(y_AHPoS!J17&lt;=(IF(L$8/Berechnung!$AH$22&gt;1.5,15,L$8/Berechnung!$AH$22*10)),"BLR",(IF(y_BmV!J17&lt;=(IF(L$8/Berechnung!$AH$22&gt;1.5,15,L$8/Berechnung!$AH$22*10)),"BmV","SVE")))),Konsolen!J17)))</f>
        <v>SVE</v>
      </c>
      <c r="M18" s="36">
        <f>IF(y_Stahl!K17="-",(IF(y_AHP!K17="-",Konsolen!K17,IF(y_AHP!K17&lt;(IF(M$8/Berechnung!$AH$22&gt;1.5,15,M$8/Berechnung!$AH$22*10)),"BLR",Konsolen!K17))),(IF(y_Stahl!K17&lt;(IF(M$8/Berechnung!$AH$22&gt;1.5,15,M$8/Berechnung!$AH$22*10)),(IF(y_AHPoS!K17&lt;=(IF(M$8/Berechnung!$AH$22&gt;1.5,15,M$8/Berechnung!$AH$22*10)),"BLR",(IF(y_BmV!K17&lt;=(IF(M$8/Berechnung!$AH$22&gt;1.5,15,M$8/Berechnung!$AH$22*10)),"BmV","SVE")))),Konsolen!K17)))</f>
        <v>1</v>
      </c>
      <c r="N18" s="36">
        <f>IF(y_Stahl!L17="-",(IF(y_AHP!L17="-",Konsolen!L17,IF(y_AHP!L17&lt;(IF(N$8/Berechnung!$AH$22&gt;1.5,15,N$8/Berechnung!$AH$22*10)),"BLR",Konsolen!L17))),(IF(y_Stahl!L17&lt;(IF(N$8/Berechnung!$AH$22&gt;1.5,15,N$8/Berechnung!$AH$22*10)),(IF(y_AHPoS!L17&lt;=(IF(N$8/Berechnung!$AH$22&gt;1.5,15,N$8/Berechnung!$AH$22*10)),"BLR",(IF(y_BmV!L17&lt;=(IF(N$8/Berechnung!$AH$22&gt;1.5,15,N$8/Berechnung!$AH$22*10)),"BmV","SVE")))),Konsolen!L17)))</f>
        <v>1</v>
      </c>
      <c r="O18" s="36">
        <f>IF(y_Stahl!M17="-",(IF(y_AHP!M17="-",Konsolen!M17,IF(y_AHP!M17&lt;(IF(O$8/Berechnung!$AH$22&gt;1.5,15,O$8/Berechnung!$AH$22*10)),"BLR",Konsolen!M17))),(IF(y_Stahl!M17&lt;(IF(O$8/Berechnung!$AH$22&gt;1.5,15,O$8/Berechnung!$AH$22*10)),(IF(y_AHPoS!M17&lt;=(IF(O$8/Berechnung!$AH$22&gt;1.5,15,O$8/Berechnung!$AH$22*10)),"BLR",(IF(y_BmV!M17&lt;=(IF(O$8/Berechnung!$AH$22&gt;1.5,15,O$8/Berechnung!$AH$22*10)),"BmV","SVE")))),Konsolen!M17)))</f>
        <v>1</v>
      </c>
      <c r="P18" s="36">
        <f>IF(y_Stahl!N17="-",(IF(y_AHP!N17="-",Konsolen!N17,IF(y_AHP!N17&lt;(IF(P$8/Berechnung!$AH$22&gt;1.5,15,P$8/Berechnung!$AH$22*10)),"BLR",Konsolen!N17))),(IF(y_Stahl!N17&lt;(IF(P$8/Berechnung!$AH$22&gt;1.5,15,P$8/Berechnung!$AH$22*10)),(IF(y_AHPoS!N17&lt;=(IF(P$8/Berechnung!$AH$22&gt;1.5,15,P$8/Berechnung!$AH$22*10)),"BLR",(IF(y_BmV!N17&lt;=(IF(P$8/Berechnung!$AH$22&gt;1.5,15,P$8/Berechnung!$AH$22*10)),"BmV","SVE")))),Konsolen!N17)))</f>
        <v>1</v>
      </c>
      <c r="Q18" s="36">
        <f>IF(y_Stahl!O17="-",(IF(y_AHP!O17="-",Konsolen!O17,IF(y_AHP!O17&lt;(IF(Q$8/Berechnung!$AH$22&gt;1.5,15,Q$8/Berechnung!$AH$22*10)),"BLR",Konsolen!O17))),(IF(y_Stahl!O17&lt;(IF(Q$8/Berechnung!$AH$22&gt;1.5,15,Q$8/Berechnung!$AH$22*10)),(IF(y_AHPoS!O17&lt;=(IF(Q$8/Berechnung!$AH$22&gt;1.5,15,Q$8/Berechnung!$AH$22*10)),"BLR",(IF(y_BmV!O17&lt;=(IF(Q$8/Berechnung!$AH$22&gt;1.5,15,Q$8/Berechnung!$AH$22*10)),"BmV","SVE")))),Konsolen!O17)))</f>
        <v>1</v>
      </c>
      <c r="R18" s="36">
        <f>IF(y_Stahl!P17="-",(IF(y_AHP!P17="-",Konsolen!P17,IF(y_AHP!P17&lt;(IF(R$8/Berechnung!$AH$22&gt;1.5,15,R$8/Berechnung!$AH$22*10)),"BLR",Konsolen!P17))),(IF(y_Stahl!P17&lt;(IF(R$8/Berechnung!$AH$22&gt;1.5,15,R$8/Berechnung!$AH$22*10)),(IF(y_AHPoS!P17&lt;=(IF(R$8/Berechnung!$AH$22&gt;1.5,15,R$8/Berechnung!$AH$22*10)),"BLR",(IF(y_BmV!P17&lt;=(IF(R$8/Berechnung!$AH$22&gt;1.5,15,R$8/Berechnung!$AH$22*10)),"BmV","SVE")))),Konsolen!P17)))</f>
        <v>1</v>
      </c>
      <c r="S18" s="36">
        <f>IF(y_Stahl!Q17="-",(IF(y_AHP!Q17="-",Konsolen!Q17,IF(y_AHP!Q17&lt;(IF(S$8/Berechnung!$AH$22&gt;1.5,15,S$8/Berechnung!$AH$22*10)),"BLR",Konsolen!Q17))),(IF(y_Stahl!Q17&lt;(IF(S$8/Berechnung!$AH$22&gt;1.5,15,S$8/Berechnung!$AH$22*10)),(IF(y_AHPoS!Q17&lt;=(IF(S$8/Berechnung!$AH$22&gt;1.5,15,S$8/Berechnung!$AH$22*10)),"BLR",(IF(y_BmV!Q17&lt;=(IF(S$8/Berechnung!$AH$22&gt;1.5,15,S$8/Berechnung!$AH$22*10)),"BmV","SVE")))),Konsolen!Q17)))</f>
        <v>1</v>
      </c>
      <c r="T18" s="36">
        <f>IF(y_Stahl!R17="-",(IF(y_AHP!R17="-",Konsolen!R17,IF(y_AHP!R17&lt;(IF(T$8/Berechnung!$AH$22&gt;1.5,15,T$8/Berechnung!$AH$22*10)),"BLR",Konsolen!R17))),(IF(y_Stahl!R17&lt;(IF(T$8/Berechnung!$AH$22&gt;1.5,15,T$8/Berechnung!$AH$22*10)),(IF(y_AHPoS!R17&lt;=(IF(T$8/Berechnung!$AH$22&gt;1.5,15,T$8/Berechnung!$AH$22*10)),"BLR",(IF(y_BmV!R17&lt;=(IF(T$8/Berechnung!$AH$22&gt;1.5,15,T$8/Berechnung!$AH$22*10)),"BmV","SVE")))),Konsolen!R17)))</f>
        <v>1</v>
      </c>
      <c r="U18" s="36">
        <f>IF(y_Stahl!S17="-",(IF(y_AHP!S17="-",Konsolen!S17,IF(y_AHP!S17&lt;(IF(U$8/Berechnung!$AH$22&gt;1.5,15,U$8/Berechnung!$AH$22*10)),"BLR",Konsolen!S17))),(IF(y_Stahl!S17&lt;(IF(U$8/Berechnung!$AH$22&gt;1.5,15,U$8/Berechnung!$AH$22*10)),(IF(y_AHPoS!S17&lt;=(IF(U$8/Berechnung!$AH$22&gt;1.5,15,U$8/Berechnung!$AH$22*10)),"BLR",(IF(y_BmV!S17&lt;=(IF(U$8/Berechnung!$AH$22&gt;1.5,15,U$8/Berechnung!$AH$22*10)),"BmV","SVE")))),Konsolen!S17)))</f>
        <v>1</v>
      </c>
      <c r="V18" s="36">
        <f>IF(y_Stahl!T17="-",(IF(y_AHP!T17="-",Konsolen!T17,IF(y_AHP!T17&lt;(IF(V$8/Berechnung!$AH$22&gt;1.5,15,V$8/Berechnung!$AH$22*10)),"BLR",Konsolen!T17))),(IF(y_Stahl!T17&lt;(IF(V$8/Berechnung!$AH$22&gt;1.5,15,V$8/Berechnung!$AH$22*10)),(IF(y_AHPoS!T17&lt;=(IF(V$8/Berechnung!$AH$22&gt;1.5,15,V$8/Berechnung!$AH$22*10)),"BLR",(IF(y_BmV!T17&lt;=(IF(V$8/Berechnung!$AH$22&gt;1.5,15,V$8/Berechnung!$AH$22*10)),"BmV","SVE")))),Konsolen!T17)))</f>
        <v>1</v>
      </c>
      <c r="W18" s="36">
        <f>IF(y_Stahl!U17="-",(IF(y_AHP!U17="-",Konsolen!U17,IF(y_AHP!U17&lt;(IF(W$8/Berechnung!$AH$22&gt;1.5,15,W$8/Berechnung!$AH$22*10)),"BLR",Konsolen!U17))),(IF(y_Stahl!U17&lt;(IF(W$8/Berechnung!$AH$22&gt;1.5,15,W$8/Berechnung!$AH$22*10)),(IF(y_AHPoS!U17&lt;=(IF(W$8/Berechnung!$AH$22&gt;1.5,15,W$8/Berechnung!$AH$22*10)),"BLR",(IF(y_BmV!U17&lt;=(IF(W$8/Berechnung!$AH$22&gt;1.5,15,W$8/Berechnung!$AH$22*10)),"BmV","SVE")))),Konsolen!U17)))</f>
        <v>1</v>
      </c>
      <c r="X18" s="36">
        <f>IF(y_Stahl!V17="-",(IF(y_AHP!V17="-",Konsolen!V17,IF(y_AHP!V17&lt;(IF(X$8/Berechnung!$AH$22&gt;1.5,15,X$8/Berechnung!$AH$22*10)),"BLR",Konsolen!V17))),(IF(y_Stahl!V17&lt;(IF(X$8/Berechnung!$AH$22&gt;1.5,15,X$8/Berechnung!$AH$22*10)),(IF(y_AHPoS!V17&lt;=(IF(X$8/Berechnung!$AH$22&gt;1.5,15,X$8/Berechnung!$AH$22*10)),"BLR",(IF(y_BmV!V17&lt;=(IF(X$8/Berechnung!$AH$22&gt;1.5,15,X$8/Berechnung!$AH$22*10)),"BmV","SVE")))),Konsolen!V17)))</f>
        <v>1</v>
      </c>
      <c r="Y18" s="36">
        <f>IF(y_Stahl!W17="-",(IF(y_AHP!W17="-",Konsolen!W17,IF(y_AHP!W17&lt;(IF(Y$8/Berechnung!$AH$22&gt;1.5,15,Y$8/Berechnung!$AH$22*10)),"BLR",Konsolen!W17))),(IF(y_Stahl!W17&lt;(IF(Y$8/Berechnung!$AH$22&gt;1.5,15,Y$8/Berechnung!$AH$22*10)),(IF(y_AHPoS!W17&lt;=(IF(Y$8/Berechnung!$AH$22&gt;1.5,15,Y$8/Berechnung!$AH$22*10)),"BLR",(IF(y_BmV!W17&lt;=(IF(Y$8/Berechnung!$AH$22&gt;1.5,15,Y$8/Berechnung!$AH$22*10)),"BmV","SVE")))),Konsolen!W17)))</f>
        <v>2</v>
      </c>
      <c r="Z18" s="36">
        <f>IF(y_Stahl!X17="-",(IF(y_AHP!X17="-",Konsolen!X17,IF(y_AHP!X17&lt;(IF(Z$8/Berechnung!$AH$22&gt;1.5,15,Z$8/Berechnung!$AH$22*10)),"BLR",Konsolen!X17))),(IF(y_Stahl!X17&lt;(IF(Z$8/Berechnung!$AH$22&gt;1.5,15,Z$8/Berechnung!$AH$22*10)),(IF(y_AHPoS!X17&lt;=(IF(Z$8/Berechnung!$AH$22&gt;1.5,15,Z$8/Berechnung!$AH$22*10)),"BLR",(IF(y_BmV!X17&lt;=(IF(Z$8/Berechnung!$AH$22&gt;1.5,15,Z$8/Berechnung!$AH$22*10)),"BmV","SVE")))),Konsolen!X17)))</f>
        <v>2</v>
      </c>
      <c r="AA18" s="36">
        <f>IF(y_Stahl!Y17="-",(IF(y_AHP!Y17="-",Konsolen!Y17,IF(y_AHP!Y17&lt;(IF(AA$8/Berechnung!$AH$22&gt;1.5,15,AA$8/Berechnung!$AH$22*10)),"BLR",Konsolen!Y17))),(IF(y_Stahl!Y17&lt;(IF(AA$8/Berechnung!$AH$22&gt;1.5,15,AA$8/Berechnung!$AH$22*10)),(IF(y_AHPoS!Y17&lt;=(IF(AA$8/Berechnung!$AH$22&gt;1.5,15,AA$8/Berechnung!$AH$22*10)),"BLR",(IF(y_BmV!Y17&lt;=(IF(AA$8/Berechnung!$AH$22&gt;1.5,15,AA$8/Berechnung!$AH$22*10)),"BmV","SVE")))),Konsolen!Y17)))</f>
        <v>2</v>
      </c>
      <c r="AB18" s="36">
        <f>IF(y_Stahl!Z17="-",(IF(y_AHP!Z17="-",Konsolen!Z17,IF(y_AHP!Z17&lt;(IF(AB$8/Berechnung!$AH$22&gt;1.5,15,AB$8/Berechnung!$AH$22*10)),"BLR",Konsolen!Z17))),(IF(y_Stahl!Z17&lt;(IF(AB$8/Berechnung!$AH$22&gt;1.5,15,AB$8/Berechnung!$AH$22*10)),(IF(y_AHPoS!Z17&lt;=(IF(AB$8/Berechnung!$AH$22&gt;1.5,15,AB$8/Berechnung!$AH$22*10)),"BLR",(IF(y_BmV!Z17&lt;=(IF(AB$8/Berechnung!$AH$22&gt;1.5,15,AB$8/Berechnung!$AH$22*10)),"BmV","SVE")))),Konsolen!Z17)))</f>
        <v>2</v>
      </c>
      <c r="AC18" s="36">
        <f>IF(y_Stahl!AA17="-",(IF(y_AHP!AA17="-",Konsolen!AA17,IF(y_AHP!AA17&lt;(IF(AC$8/Berechnung!$AH$22&gt;1.5,15,AC$8/Berechnung!$AH$22*10)),"BLR",Konsolen!AA17))),(IF(y_Stahl!AA17&lt;(IF(AC$8/Berechnung!$AH$22&gt;1.5,15,AC$8/Berechnung!$AH$22*10)),(IF(y_AHPoS!AA17&lt;=(IF(AC$8/Berechnung!$AH$22&gt;1.5,15,AC$8/Berechnung!$AH$22*10)),"BLR",(IF(y_BmV!AA17&lt;=(IF(AC$8/Berechnung!$AH$22&gt;1.5,15,AC$8/Berechnung!$AH$22*10)),"BmV","SVE")))),Konsolen!AA17)))</f>
        <v>2</v>
      </c>
      <c r="AD18" s="36">
        <f>IF(y_Stahl!AB17="-",(IF(y_AHP!AB17="-",Konsolen!AB17,IF(y_AHP!AB17&lt;(IF(AD$8/Berechnung!$AH$22&gt;1.5,15,AD$8/Berechnung!$AH$22*10)),"BLR",Konsolen!AB17))),(IF(y_Stahl!AB17&lt;(IF(AD$8/Berechnung!$AH$22&gt;1.5,15,AD$8/Berechnung!$AH$22*10)),(IF(y_AHPoS!AB17&lt;=(IF(AD$8/Berechnung!$AH$22&gt;1.5,15,AD$8/Berechnung!$AH$22*10)),"BLR",(IF(y_BmV!AB17&lt;=(IF(AD$8/Berechnung!$AH$22&gt;1.5,15,AD$8/Berechnung!$AH$22*10)),"BmV","SVE")))),Konsolen!AB17)))</f>
        <v>2</v>
      </c>
      <c r="AE18" s="36">
        <f>IF(y_Stahl!AC17="-",(IF(y_AHP!AC17="-",Konsolen!AC17,IF(y_AHP!AC17&lt;(IF(AE$8/Berechnung!$AH$22&gt;1.5,15,AE$8/Berechnung!$AH$22*10)),"BLR",Konsolen!AC17))),(IF(y_Stahl!AC17&lt;(IF(AE$8/Berechnung!$AH$22&gt;1.5,15,AE$8/Berechnung!$AH$22*10)),(IF(y_AHPoS!AC17&lt;=(IF(AE$8/Berechnung!$AH$22&gt;1.5,15,AE$8/Berechnung!$AH$22*10)),"BLR",(IF(y_BmV!AC17&lt;=(IF(AE$8/Berechnung!$AH$22&gt;1.5,15,AE$8/Berechnung!$AH$22*10)),"BmV","SVE")))),Konsolen!AC17)))</f>
        <v>2</v>
      </c>
      <c r="AF18" s="36">
        <f>IF(y_Stahl!AD17="-",(IF(y_AHP!AD17="-",Konsolen!AD17,IF(y_AHP!AD17&lt;(IF(AF$8/Berechnung!$AH$22&gt;1.5,15,AF$8/Berechnung!$AH$22*10)),"BLR",Konsolen!AD17))),(IF(y_Stahl!AD17&lt;(IF(AF$8/Berechnung!$AH$22&gt;1.5,15,AF$8/Berechnung!$AH$22*10)),(IF(y_AHPoS!AD17&lt;=(IF(AF$8/Berechnung!$AH$22&gt;1.5,15,AF$8/Berechnung!$AH$22*10)),"BLR",(IF(y_BmV!AD17&lt;=(IF(AF$8/Berechnung!$AH$22&gt;1.5,15,AF$8/Berechnung!$AH$22*10)),"BmV","SVE")))),Konsolen!AD17)))</f>
        <v>2</v>
      </c>
      <c r="AG18" s="36">
        <f>IF(y_Stahl!AE17="-",(IF(y_AHP!AE17="-",Konsolen!AE17,IF(y_AHP!AE17&lt;(IF(AG$8/Berechnung!$AH$22&gt;1.5,15,AG$8/Berechnung!$AH$22*10)),"BLR",Konsolen!AE17))),(IF(y_Stahl!AE17&lt;(IF(AG$8/Berechnung!$AH$22&gt;1.5,15,AG$8/Berechnung!$AH$22*10)),(IF(y_AHPoS!AE17&lt;=(IF(AG$8/Berechnung!$AH$22&gt;1.5,15,AG$8/Berechnung!$AH$22*10)),"BLR",(IF(y_BmV!AE17&lt;=(IF(AG$8/Berechnung!$AH$22&gt;1.5,15,AG$8/Berechnung!$AH$22*10)),"BmV","SVE")))),Konsolen!AE17)))</f>
        <v>2</v>
      </c>
      <c r="AH18" s="36">
        <f>IF(y_Stahl!AF17="-",(IF(y_AHP!AF17="-",Konsolen!AF17,IF(y_AHP!AF17&lt;(IF(AH$8/Berechnung!$AH$22&gt;1.5,15,AH$8/Berechnung!$AH$22*10)),"BLR",Konsolen!AF17))),(IF(y_Stahl!AF17&lt;(IF(AH$8/Berechnung!$AH$22&gt;1.5,15,AH$8/Berechnung!$AH$22*10)),(IF(y_AHPoS!AF17&lt;=(IF(AH$8/Berechnung!$AH$22&gt;1.5,15,AH$8/Berechnung!$AH$22*10)),"BLR",(IF(y_BmV!AF17&lt;=(IF(AH$8/Berechnung!$AH$22&gt;1.5,15,AH$8/Berechnung!$AH$22*10)),"BmV","SVE")))),Konsolen!AF17)))</f>
        <v>2</v>
      </c>
      <c r="AI18" s="308"/>
      <c r="AJ18" s="96"/>
      <c r="AK18" s="96"/>
      <c r="AL18" s="96"/>
      <c r="AM18" s="96"/>
      <c r="AN18" s="96"/>
      <c r="AO18" s="96"/>
      <c r="AP18" s="96"/>
      <c r="AQ18" s="96"/>
      <c r="AR18" s="96"/>
      <c r="AS18" s="96"/>
      <c r="AT18" s="96"/>
      <c r="AU18" s="96"/>
      <c r="AV18" s="96"/>
      <c r="AW18" s="96"/>
      <c r="AX18" s="96"/>
      <c r="AY18" s="96"/>
      <c r="AZ18" s="96"/>
      <c r="BA18" s="61"/>
      <c r="BB18" s="61"/>
      <c r="BC18" s="61"/>
      <c r="BD18" s="61"/>
      <c r="BE18" s="61"/>
      <c r="BF18" s="61"/>
      <c r="BG18" s="61"/>
      <c r="BH18" s="61"/>
      <c r="BI18" s="61"/>
      <c r="BJ18" s="61"/>
      <c r="BK18" s="61"/>
      <c r="BL18" s="61"/>
      <c r="BM18" s="61"/>
      <c r="BN18" s="124"/>
    </row>
    <row r="19" spans="1:66" ht="18" customHeight="1">
      <c r="A19" s="101"/>
      <c r="B19" s="308"/>
      <c r="C19" s="416"/>
      <c r="D19" s="35">
        <v>160</v>
      </c>
      <c r="E19" s="36" t="str">
        <f>IF(y_Stahl!C18="-",(IF(y_AHP!C18="-",Konsolen!C18,IF(y_AHP!C18&lt;(IF(E$8/Berechnung!$AH$22&gt;1.5,15,E$8/Berechnung!$AH$22*10)),"BLR",Konsolen!C18))),(IF(y_Stahl!C18&lt;(IF(E$8/Berechnung!$AH$22&gt;1.5,15,E$8/Berechnung!$AH$22*10)),(IF(y_AHPoS!C18&lt;=(IF(E$8/Berechnung!$AH$22&gt;1.5,15,E$8/Berechnung!$AH$22*10)),"BLR",(IF(y_BmV!C18&lt;=(IF(E$8/Berechnung!$AH$22&gt;1.5,15,E$8/Berechnung!$AH$22*10)),"BmV","SVE")))),Konsolen!C18)))</f>
        <v>BmV</v>
      </c>
      <c r="F19" s="36" t="str">
        <f>IF(y_Stahl!D18="-",(IF(y_AHP!D18="-",Konsolen!D18,IF(y_AHP!D18&lt;(IF(F$8/Berechnung!$AH$22&gt;1.5,15,F$8/Berechnung!$AH$22*10)),"BLR",Konsolen!D18))),(IF(y_Stahl!D18&lt;(IF(F$8/Berechnung!$AH$22&gt;1.5,15,F$8/Berechnung!$AH$22*10)),(IF(y_AHPoS!D18&lt;=(IF(F$8/Berechnung!$AH$22&gt;1.5,15,F$8/Berechnung!$AH$22*10)),"BLR",(IF(y_BmV!D18&lt;=(IF(F$8/Berechnung!$AH$22&gt;1.5,15,F$8/Berechnung!$AH$22*10)),"BmV","SVE")))),Konsolen!D18)))</f>
        <v>SVE</v>
      </c>
      <c r="G19" s="36" t="str">
        <f>IF(y_Stahl!E18="-",(IF(y_AHP!E18="-",Konsolen!E18,IF(y_AHP!E18&lt;(IF(G$8/Berechnung!$AH$22&gt;1.5,15,G$8/Berechnung!$AH$22*10)),"BLR",Konsolen!E18))),(IF(y_Stahl!E18&lt;(IF(G$8/Berechnung!$AH$22&gt;1.5,15,G$8/Berechnung!$AH$22*10)),(IF(y_AHPoS!E18&lt;=(IF(G$8/Berechnung!$AH$22&gt;1.5,15,G$8/Berechnung!$AH$22*10)),"BLR",(IF(y_BmV!E18&lt;=(IF(G$8/Berechnung!$AH$22&gt;1.5,15,G$8/Berechnung!$AH$22*10)),"BmV","SVE")))),Konsolen!E18)))</f>
        <v>SVE</v>
      </c>
      <c r="H19" s="36" t="str">
        <f>IF(y_Stahl!F18="-",(IF(y_AHP!F18="-",Konsolen!F18,IF(y_AHP!F18&lt;(IF(H$8/Berechnung!$AH$22&gt;1.5,15,H$8/Berechnung!$AH$22*10)),"BLR",Konsolen!F18))),(IF(y_Stahl!F18&lt;(IF(H$8/Berechnung!$AH$22&gt;1.5,15,H$8/Berechnung!$AH$22*10)),(IF(y_AHPoS!F18&lt;=(IF(H$8/Berechnung!$AH$22&gt;1.5,15,H$8/Berechnung!$AH$22*10)),"BLR",(IF(y_BmV!F18&lt;=(IF(H$8/Berechnung!$AH$22&gt;1.5,15,H$8/Berechnung!$AH$22*10)),"BmV","SVE")))),Konsolen!F18)))</f>
        <v>SVE</v>
      </c>
      <c r="I19" s="36" t="str">
        <f>IF(y_Stahl!G18="-",(IF(y_AHP!G18="-",Konsolen!G18,IF(y_AHP!G18&lt;(IF(I$8/Berechnung!$AH$22&gt;1.5,15,I$8/Berechnung!$AH$22*10)),"BLR",Konsolen!G18))),(IF(y_Stahl!G18&lt;(IF(I$8/Berechnung!$AH$22&gt;1.5,15,I$8/Berechnung!$AH$22*10)),(IF(y_AHPoS!G18&lt;=(IF(I$8/Berechnung!$AH$22&gt;1.5,15,I$8/Berechnung!$AH$22*10)),"BLR",(IF(y_BmV!G18&lt;=(IF(I$8/Berechnung!$AH$22&gt;1.5,15,I$8/Berechnung!$AH$22*10)),"BmV","SVE")))),Konsolen!G18)))</f>
        <v>SVE</v>
      </c>
      <c r="J19" s="36" t="str">
        <f>IF(y_Stahl!H18="-",(IF(y_AHP!H18="-",Konsolen!H18,IF(y_AHP!H18&lt;(IF(J$8/Berechnung!$AH$22&gt;1.5,15,J$8/Berechnung!$AH$22*10)),"BLR",Konsolen!H18))),(IF(y_Stahl!H18&lt;(IF(J$8/Berechnung!$AH$22&gt;1.5,15,J$8/Berechnung!$AH$22*10)),(IF(y_AHPoS!H18&lt;=(IF(J$8/Berechnung!$AH$22&gt;1.5,15,J$8/Berechnung!$AH$22*10)),"BLR",(IF(y_BmV!H18&lt;=(IF(J$8/Berechnung!$AH$22&gt;1.5,15,J$8/Berechnung!$AH$22*10)),"BmV","SVE")))),Konsolen!H18)))</f>
        <v>SVE</v>
      </c>
      <c r="K19" s="36" t="str">
        <f>IF(y_Stahl!I18="-",(IF(y_AHP!I18="-",Konsolen!I18,IF(y_AHP!I18&lt;(IF(K$8/Berechnung!$AH$22&gt;1.5,15,K$8/Berechnung!$AH$22*10)),"BLR",Konsolen!I18))),(IF(y_Stahl!I18&lt;(IF(K$8/Berechnung!$AH$22&gt;1.5,15,K$8/Berechnung!$AH$22*10)),(IF(y_AHPoS!I18&lt;=(IF(K$8/Berechnung!$AH$22&gt;1.5,15,K$8/Berechnung!$AH$22*10)),"BLR",(IF(y_BmV!I18&lt;=(IF(K$8/Berechnung!$AH$22&gt;1.5,15,K$8/Berechnung!$AH$22*10)),"BmV","SVE")))),Konsolen!I18)))</f>
        <v>SVE</v>
      </c>
      <c r="L19" s="36" t="str">
        <f>IF(y_Stahl!J18="-",(IF(y_AHP!J18="-",Konsolen!J18,IF(y_AHP!J18&lt;(IF(L$8/Berechnung!$AH$22&gt;1.5,15,L$8/Berechnung!$AH$22*10)),"BLR",Konsolen!J18))),(IF(y_Stahl!J18&lt;(IF(L$8/Berechnung!$AH$22&gt;1.5,15,L$8/Berechnung!$AH$22*10)),(IF(y_AHPoS!J18&lt;=(IF(L$8/Berechnung!$AH$22&gt;1.5,15,L$8/Berechnung!$AH$22*10)),"BLR",(IF(y_BmV!J18&lt;=(IF(L$8/Berechnung!$AH$22&gt;1.5,15,L$8/Berechnung!$AH$22*10)),"BmV","SVE")))),Konsolen!J18)))</f>
        <v>SVE</v>
      </c>
      <c r="M19" s="36">
        <f>IF(y_Stahl!K18="-",(IF(y_AHP!K18="-",Konsolen!K18,IF(y_AHP!K18&lt;(IF(M$8/Berechnung!$AH$22&gt;1.5,15,M$8/Berechnung!$AH$22*10)),"BLR",Konsolen!K18))),(IF(y_Stahl!K18&lt;(IF(M$8/Berechnung!$AH$22&gt;1.5,15,M$8/Berechnung!$AH$22*10)),(IF(y_AHPoS!K18&lt;=(IF(M$8/Berechnung!$AH$22&gt;1.5,15,M$8/Berechnung!$AH$22*10)),"BLR",(IF(y_BmV!K18&lt;=(IF(M$8/Berechnung!$AH$22&gt;1.5,15,M$8/Berechnung!$AH$22*10)),"BmV","SVE")))),Konsolen!K18)))</f>
        <v>1</v>
      </c>
      <c r="N19" s="36">
        <f>IF(y_Stahl!L18="-",(IF(y_AHP!L18="-",Konsolen!L18,IF(y_AHP!L18&lt;(IF(N$8/Berechnung!$AH$22&gt;1.5,15,N$8/Berechnung!$AH$22*10)),"BLR",Konsolen!L18))),(IF(y_Stahl!L18&lt;(IF(N$8/Berechnung!$AH$22&gt;1.5,15,N$8/Berechnung!$AH$22*10)),(IF(y_AHPoS!L18&lt;=(IF(N$8/Berechnung!$AH$22&gt;1.5,15,N$8/Berechnung!$AH$22*10)),"BLR",(IF(y_BmV!L18&lt;=(IF(N$8/Berechnung!$AH$22&gt;1.5,15,N$8/Berechnung!$AH$22*10)),"BmV","SVE")))),Konsolen!L18)))</f>
        <v>1</v>
      </c>
      <c r="O19" s="36">
        <f>IF(y_Stahl!M18="-",(IF(y_AHP!M18="-",Konsolen!M18,IF(y_AHP!M18&lt;(IF(O$8/Berechnung!$AH$22&gt;1.5,15,O$8/Berechnung!$AH$22*10)),"BLR",Konsolen!M18))),(IF(y_Stahl!M18&lt;(IF(O$8/Berechnung!$AH$22&gt;1.5,15,O$8/Berechnung!$AH$22*10)),(IF(y_AHPoS!M18&lt;=(IF(O$8/Berechnung!$AH$22&gt;1.5,15,O$8/Berechnung!$AH$22*10)),"BLR",(IF(y_BmV!M18&lt;=(IF(O$8/Berechnung!$AH$22&gt;1.5,15,O$8/Berechnung!$AH$22*10)),"BmV","SVE")))),Konsolen!M18)))</f>
        <v>1</v>
      </c>
      <c r="P19" s="36">
        <f>IF(y_Stahl!N18="-",(IF(y_AHP!N18="-",Konsolen!N18,IF(y_AHP!N18&lt;(IF(P$8/Berechnung!$AH$22&gt;1.5,15,P$8/Berechnung!$AH$22*10)),"BLR",Konsolen!N18))),(IF(y_Stahl!N18&lt;(IF(P$8/Berechnung!$AH$22&gt;1.5,15,P$8/Berechnung!$AH$22*10)),(IF(y_AHPoS!N18&lt;=(IF(P$8/Berechnung!$AH$22&gt;1.5,15,P$8/Berechnung!$AH$22*10)),"BLR",(IF(y_BmV!N18&lt;=(IF(P$8/Berechnung!$AH$22&gt;1.5,15,P$8/Berechnung!$AH$22*10)),"BmV","SVE")))),Konsolen!N18)))</f>
        <v>1</v>
      </c>
      <c r="Q19" s="36">
        <f>IF(y_Stahl!O18="-",(IF(y_AHP!O18="-",Konsolen!O18,IF(y_AHP!O18&lt;(IF(Q$8/Berechnung!$AH$22&gt;1.5,15,Q$8/Berechnung!$AH$22*10)),"BLR",Konsolen!O18))),(IF(y_Stahl!O18&lt;(IF(Q$8/Berechnung!$AH$22&gt;1.5,15,Q$8/Berechnung!$AH$22*10)),(IF(y_AHPoS!O18&lt;=(IF(Q$8/Berechnung!$AH$22&gt;1.5,15,Q$8/Berechnung!$AH$22*10)),"BLR",(IF(y_BmV!O18&lt;=(IF(Q$8/Berechnung!$AH$22&gt;1.5,15,Q$8/Berechnung!$AH$22*10)),"BmV","SVE")))),Konsolen!O18)))</f>
        <v>1</v>
      </c>
      <c r="R19" s="36">
        <f>IF(y_Stahl!P18="-",(IF(y_AHP!P18="-",Konsolen!P18,IF(y_AHP!P18&lt;(IF(R$8/Berechnung!$AH$22&gt;1.5,15,R$8/Berechnung!$AH$22*10)),"BLR",Konsolen!P18))),(IF(y_Stahl!P18&lt;(IF(R$8/Berechnung!$AH$22&gt;1.5,15,R$8/Berechnung!$AH$22*10)),(IF(y_AHPoS!P18&lt;=(IF(R$8/Berechnung!$AH$22&gt;1.5,15,R$8/Berechnung!$AH$22*10)),"BLR",(IF(y_BmV!P18&lt;=(IF(R$8/Berechnung!$AH$22&gt;1.5,15,R$8/Berechnung!$AH$22*10)),"BmV","SVE")))),Konsolen!P18)))</f>
        <v>1</v>
      </c>
      <c r="S19" s="36">
        <f>IF(y_Stahl!Q18="-",(IF(y_AHP!Q18="-",Konsolen!Q18,IF(y_AHP!Q18&lt;(IF(S$8/Berechnung!$AH$22&gt;1.5,15,S$8/Berechnung!$AH$22*10)),"BLR",Konsolen!Q18))),(IF(y_Stahl!Q18&lt;(IF(S$8/Berechnung!$AH$22&gt;1.5,15,S$8/Berechnung!$AH$22*10)),(IF(y_AHPoS!Q18&lt;=(IF(S$8/Berechnung!$AH$22&gt;1.5,15,S$8/Berechnung!$AH$22*10)),"BLR",(IF(y_BmV!Q18&lt;=(IF(S$8/Berechnung!$AH$22&gt;1.5,15,S$8/Berechnung!$AH$22*10)),"BmV","SVE")))),Konsolen!Q18)))</f>
        <v>1</v>
      </c>
      <c r="T19" s="36">
        <f>IF(y_Stahl!R18="-",(IF(y_AHP!R18="-",Konsolen!R18,IF(y_AHP!R18&lt;(IF(T$8/Berechnung!$AH$22&gt;1.5,15,T$8/Berechnung!$AH$22*10)),"BLR",Konsolen!R18))),(IF(y_Stahl!R18&lt;(IF(T$8/Berechnung!$AH$22&gt;1.5,15,T$8/Berechnung!$AH$22*10)),(IF(y_AHPoS!R18&lt;=(IF(T$8/Berechnung!$AH$22&gt;1.5,15,T$8/Berechnung!$AH$22*10)),"BLR",(IF(y_BmV!R18&lt;=(IF(T$8/Berechnung!$AH$22&gt;1.5,15,T$8/Berechnung!$AH$22*10)),"BmV","SVE")))),Konsolen!R18)))</f>
        <v>1</v>
      </c>
      <c r="U19" s="36">
        <f>IF(y_Stahl!S18="-",(IF(y_AHP!S18="-",Konsolen!S18,IF(y_AHP!S18&lt;(IF(U$8/Berechnung!$AH$22&gt;1.5,15,U$8/Berechnung!$AH$22*10)),"BLR",Konsolen!S18))),(IF(y_Stahl!S18&lt;(IF(U$8/Berechnung!$AH$22&gt;1.5,15,U$8/Berechnung!$AH$22*10)),(IF(y_AHPoS!S18&lt;=(IF(U$8/Berechnung!$AH$22&gt;1.5,15,U$8/Berechnung!$AH$22*10)),"BLR",(IF(y_BmV!S18&lt;=(IF(U$8/Berechnung!$AH$22&gt;1.5,15,U$8/Berechnung!$AH$22*10)),"BmV","SVE")))),Konsolen!S18)))</f>
        <v>1</v>
      </c>
      <c r="V19" s="36">
        <f>IF(y_Stahl!T18="-",(IF(y_AHP!T18="-",Konsolen!T18,IF(y_AHP!T18&lt;(IF(V$8/Berechnung!$AH$22&gt;1.5,15,V$8/Berechnung!$AH$22*10)),"BLR",Konsolen!T18))),(IF(y_Stahl!T18&lt;(IF(V$8/Berechnung!$AH$22&gt;1.5,15,V$8/Berechnung!$AH$22*10)),(IF(y_AHPoS!T18&lt;=(IF(V$8/Berechnung!$AH$22&gt;1.5,15,V$8/Berechnung!$AH$22*10)),"BLR",(IF(y_BmV!T18&lt;=(IF(V$8/Berechnung!$AH$22&gt;1.5,15,V$8/Berechnung!$AH$22*10)),"BmV","SVE")))),Konsolen!T18)))</f>
        <v>1</v>
      </c>
      <c r="W19" s="36">
        <f>IF(y_Stahl!U18="-",(IF(y_AHP!U18="-",Konsolen!U18,IF(y_AHP!U18&lt;(IF(W$8/Berechnung!$AH$22&gt;1.5,15,W$8/Berechnung!$AH$22*10)),"BLR",Konsolen!U18))),(IF(y_Stahl!U18&lt;(IF(W$8/Berechnung!$AH$22&gt;1.5,15,W$8/Berechnung!$AH$22*10)),(IF(y_AHPoS!U18&lt;=(IF(W$8/Berechnung!$AH$22&gt;1.5,15,W$8/Berechnung!$AH$22*10)),"BLR",(IF(y_BmV!U18&lt;=(IF(W$8/Berechnung!$AH$22&gt;1.5,15,W$8/Berechnung!$AH$22*10)),"BmV","SVE")))),Konsolen!U18)))</f>
        <v>1</v>
      </c>
      <c r="X19" s="36">
        <f>IF(y_Stahl!V18="-",(IF(y_AHP!V18="-",Konsolen!V18,IF(y_AHP!V18&lt;(IF(X$8/Berechnung!$AH$22&gt;1.5,15,X$8/Berechnung!$AH$22*10)),"BLR",Konsolen!V18))),(IF(y_Stahl!V18&lt;(IF(X$8/Berechnung!$AH$22&gt;1.5,15,X$8/Berechnung!$AH$22*10)),(IF(y_AHPoS!V18&lt;=(IF(X$8/Berechnung!$AH$22&gt;1.5,15,X$8/Berechnung!$AH$22*10)),"BLR",(IF(y_BmV!V18&lt;=(IF(X$8/Berechnung!$AH$22&gt;1.5,15,X$8/Berechnung!$AH$22*10)),"BmV","SVE")))),Konsolen!V18)))</f>
        <v>2</v>
      </c>
      <c r="Y19" s="36">
        <f>IF(y_Stahl!W18="-",(IF(y_AHP!W18="-",Konsolen!W18,IF(y_AHP!W18&lt;(IF(Y$8/Berechnung!$AH$22&gt;1.5,15,Y$8/Berechnung!$AH$22*10)),"BLR",Konsolen!W18))),(IF(y_Stahl!W18&lt;(IF(Y$8/Berechnung!$AH$22&gt;1.5,15,Y$8/Berechnung!$AH$22*10)),(IF(y_AHPoS!W18&lt;=(IF(Y$8/Berechnung!$AH$22&gt;1.5,15,Y$8/Berechnung!$AH$22*10)),"BLR",(IF(y_BmV!W18&lt;=(IF(Y$8/Berechnung!$AH$22&gt;1.5,15,Y$8/Berechnung!$AH$22*10)),"BmV","SVE")))),Konsolen!W18)))</f>
        <v>2</v>
      </c>
      <c r="Z19" s="36">
        <f>IF(y_Stahl!X18="-",(IF(y_AHP!X18="-",Konsolen!X18,IF(y_AHP!X18&lt;(IF(Z$8/Berechnung!$AH$22&gt;1.5,15,Z$8/Berechnung!$AH$22*10)),"BLR",Konsolen!X18))),(IF(y_Stahl!X18&lt;(IF(Z$8/Berechnung!$AH$22&gt;1.5,15,Z$8/Berechnung!$AH$22*10)),(IF(y_AHPoS!X18&lt;=(IF(Z$8/Berechnung!$AH$22&gt;1.5,15,Z$8/Berechnung!$AH$22*10)),"BLR",(IF(y_BmV!X18&lt;=(IF(Z$8/Berechnung!$AH$22&gt;1.5,15,Z$8/Berechnung!$AH$22*10)),"BmV","SVE")))),Konsolen!X18)))</f>
        <v>2</v>
      </c>
      <c r="AA19" s="36">
        <f>IF(y_Stahl!Y18="-",(IF(y_AHP!Y18="-",Konsolen!Y18,IF(y_AHP!Y18&lt;(IF(AA$8/Berechnung!$AH$22&gt;1.5,15,AA$8/Berechnung!$AH$22*10)),"BLR",Konsolen!Y18))),(IF(y_Stahl!Y18&lt;(IF(AA$8/Berechnung!$AH$22&gt;1.5,15,AA$8/Berechnung!$AH$22*10)),(IF(y_AHPoS!Y18&lt;=(IF(AA$8/Berechnung!$AH$22&gt;1.5,15,AA$8/Berechnung!$AH$22*10)),"BLR",(IF(y_BmV!Y18&lt;=(IF(AA$8/Berechnung!$AH$22&gt;1.5,15,AA$8/Berechnung!$AH$22*10)),"BmV","SVE")))),Konsolen!Y18)))</f>
        <v>2</v>
      </c>
      <c r="AB19" s="36">
        <f>IF(y_Stahl!Z18="-",(IF(y_AHP!Z18="-",Konsolen!Z18,IF(y_AHP!Z18&lt;(IF(AB$8/Berechnung!$AH$22&gt;1.5,15,AB$8/Berechnung!$AH$22*10)),"BLR",Konsolen!Z18))),(IF(y_Stahl!Z18&lt;(IF(AB$8/Berechnung!$AH$22&gt;1.5,15,AB$8/Berechnung!$AH$22*10)),(IF(y_AHPoS!Z18&lt;=(IF(AB$8/Berechnung!$AH$22&gt;1.5,15,AB$8/Berechnung!$AH$22*10)),"BLR",(IF(y_BmV!Z18&lt;=(IF(AB$8/Berechnung!$AH$22&gt;1.5,15,AB$8/Berechnung!$AH$22*10)),"BmV","SVE")))),Konsolen!Z18)))</f>
        <v>2</v>
      </c>
      <c r="AC19" s="36">
        <f>IF(y_Stahl!AA18="-",(IF(y_AHP!AA18="-",Konsolen!AA18,IF(y_AHP!AA18&lt;(IF(AC$8/Berechnung!$AH$22&gt;1.5,15,AC$8/Berechnung!$AH$22*10)),"BLR",Konsolen!AA18))),(IF(y_Stahl!AA18&lt;(IF(AC$8/Berechnung!$AH$22&gt;1.5,15,AC$8/Berechnung!$AH$22*10)),(IF(y_AHPoS!AA18&lt;=(IF(AC$8/Berechnung!$AH$22&gt;1.5,15,AC$8/Berechnung!$AH$22*10)),"BLR",(IF(y_BmV!AA18&lt;=(IF(AC$8/Berechnung!$AH$22&gt;1.5,15,AC$8/Berechnung!$AH$22*10)),"BmV","SVE")))),Konsolen!AA18)))</f>
        <v>2</v>
      </c>
      <c r="AD19" s="36">
        <f>IF(y_Stahl!AB18="-",(IF(y_AHP!AB18="-",Konsolen!AB18,IF(y_AHP!AB18&lt;(IF(AD$8/Berechnung!$AH$22&gt;1.5,15,AD$8/Berechnung!$AH$22*10)),"BLR",Konsolen!AB18))),(IF(y_Stahl!AB18&lt;(IF(AD$8/Berechnung!$AH$22&gt;1.5,15,AD$8/Berechnung!$AH$22*10)),(IF(y_AHPoS!AB18&lt;=(IF(AD$8/Berechnung!$AH$22&gt;1.5,15,AD$8/Berechnung!$AH$22*10)),"BLR",(IF(y_BmV!AB18&lt;=(IF(AD$8/Berechnung!$AH$22&gt;1.5,15,AD$8/Berechnung!$AH$22*10)),"BmV","SVE")))),Konsolen!AB18)))</f>
        <v>2</v>
      </c>
      <c r="AE19" s="36">
        <f>IF(y_Stahl!AC18="-",(IF(y_AHP!AC18="-",Konsolen!AC18,IF(y_AHP!AC18&lt;(IF(AE$8/Berechnung!$AH$22&gt;1.5,15,AE$8/Berechnung!$AH$22*10)),"BLR",Konsolen!AC18))),(IF(y_Stahl!AC18&lt;(IF(AE$8/Berechnung!$AH$22&gt;1.5,15,AE$8/Berechnung!$AH$22*10)),(IF(y_AHPoS!AC18&lt;=(IF(AE$8/Berechnung!$AH$22&gt;1.5,15,AE$8/Berechnung!$AH$22*10)),"BLR",(IF(y_BmV!AC18&lt;=(IF(AE$8/Berechnung!$AH$22&gt;1.5,15,AE$8/Berechnung!$AH$22*10)),"BmV","SVE")))),Konsolen!AC18)))</f>
        <v>2</v>
      </c>
      <c r="AF19" s="36">
        <f>IF(y_Stahl!AD18="-",(IF(y_AHP!AD18="-",Konsolen!AD18,IF(y_AHP!AD18&lt;(IF(AF$8/Berechnung!$AH$22&gt;1.5,15,AF$8/Berechnung!$AH$22*10)),"BLR",Konsolen!AD18))),(IF(y_Stahl!AD18&lt;(IF(AF$8/Berechnung!$AH$22&gt;1.5,15,AF$8/Berechnung!$AH$22*10)),(IF(y_AHPoS!AD18&lt;=(IF(AF$8/Berechnung!$AH$22&gt;1.5,15,AF$8/Berechnung!$AH$22*10)),"BLR",(IF(y_BmV!AD18&lt;=(IF(AF$8/Berechnung!$AH$22&gt;1.5,15,AF$8/Berechnung!$AH$22*10)),"BmV","SVE")))),Konsolen!AD18)))</f>
        <v>2</v>
      </c>
      <c r="AG19" s="36">
        <f>IF(y_Stahl!AE18="-",(IF(y_AHP!AE18="-",Konsolen!AE18,IF(y_AHP!AE18&lt;(IF(AG$8/Berechnung!$AH$22&gt;1.5,15,AG$8/Berechnung!$AH$22*10)),"BLR",Konsolen!AE18))),(IF(y_Stahl!AE18&lt;(IF(AG$8/Berechnung!$AH$22&gt;1.5,15,AG$8/Berechnung!$AH$22*10)),(IF(y_AHPoS!AE18&lt;=(IF(AG$8/Berechnung!$AH$22&gt;1.5,15,AG$8/Berechnung!$AH$22*10)),"BLR",(IF(y_BmV!AE18&lt;=(IF(AG$8/Berechnung!$AH$22&gt;1.5,15,AG$8/Berechnung!$AH$22*10)),"BmV","SVE")))),Konsolen!AE18)))</f>
        <v>2</v>
      </c>
      <c r="AH19" s="36">
        <f>IF(y_Stahl!AF18="-",(IF(y_AHP!AF18="-",Konsolen!AF18,IF(y_AHP!AF18&lt;(IF(AH$8/Berechnung!$AH$22&gt;1.5,15,AH$8/Berechnung!$AH$22*10)),"BLR",Konsolen!AF18))),(IF(y_Stahl!AF18&lt;(IF(AH$8/Berechnung!$AH$22&gt;1.5,15,AH$8/Berechnung!$AH$22*10)),(IF(y_AHPoS!AF18&lt;=(IF(AH$8/Berechnung!$AH$22&gt;1.5,15,AH$8/Berechnung!$AH$22*10)),"BLR",(IF(y_BmV!AF18&lt;=(IF(AH$8/Berechnung!$AH$22&gt;1.5,15,AH$8/Berechnung!$AH$22*10)),"BmV","SVE")))),Konsolen!AF18)))</f>
        <v>2</v>
      </c>
      <c r="AI19" s="308"/>
      <c r="AJ19" s="96"/>
      <c r="AK19" s="96"/>
      <c r="AL19" s="96"/>
      <c r="AM19" s="96"/>
      <c r="AN19" s="96"/>
      <c r="AO19" s="96"/>
      <c r="AP19" s="96"/>
      <c r="AQ19" s="96"/>
      <c r="AR19" s="96"/>
      <c r="AS19" s="96"/>
      <c r="AT19" s="96"/>
      <c r="AU19" s="96"/>
      <c r="AV19" s="96"/>
      <c r="AW19" s="96"/>
      <c r="AX19" s="96"/>
      <c r="AY19" s="96"/>
      <c r="AZ19" s="96"/>
      <c r="BA19" s="61"/>
      <c r="BB19" s="61"/>
      <c r="BC19" s="61"/>
      <c r="BD19" s="61"/>
      <c r="BE19" s="61"/>
      <c r="BF19" s="61"/>
      <c r="BG19" s="61"/>
      <c r="BH19" s="61"/>
      <c r="BI19" s="61"/>
      <c r="BJ19" s="61"/>
      <c r="BK19" s="61"/>
      <c r="BL19" s="61"/>
      <c r="BM19" s="61"/>
      <c r="BN19" s="124"/>
    </row>
    <row r="20" spans="1:66" ht="18" customHeight="1">
      <c r="A20" s="101"/>
      <c r="B20" s="308"/>
      <c r="C20" s="416"/>
      <c r="D20" s="35">
        <v>170</v>
      </c>
      <c r="E20" s="36" t="str">
        <f>IF(y_Stahl!C19="-",(IF(y_AHP!C19="-",Konsolen!C19,IF(y_AHP!C19&lt;(IF(E$8/Berechnung!$AH$22&gt;1.5,15,E$8/Berechnung!$AH$22*10)),"BLR",Konsolen!C19))),(IF(y_Stahl!C19&lt;(IF(E$8/Berechnung!$AH$22&gt;1.5,15,E$8/Berechnung!$AH$22*10)),(IF(y_AHPoS!C19&lt;=(IF(E$8/Berechnung!$AH$22&gt;1.5,15,E$8/Berechnung!$AH$22*10)),"BLR",(IF(y_BmV!C19&lt;=(IF(E$8/Berechnung!$AH$22&gt;1.5,15,E$8/Berechnung!$AH$22*10)),"BmV","SVE")))),Konsolen!C19)))</f>
        <v>BmV</v>
      </c>
      <c r="F20" s="36" t="str">
        <f>IF(y_Stahl!D19="-",(IF(y_AHP!D19="-",Konsolen!D19,IF(y_AHP!D19&lt;(IF(F$8/Berechnung!$AH$22&gt;1.5,15,F$8/Berechnung!$AH$22*10)),"BLR",Konsolen!D19))),(IF(y_Stahl!D19&lt;(IF(F$8/Berechnung!$AH$22&gt;1.5,15,F$8/Berechnung!$AH$22*10)),(IF(y_AHPoS!D19&lt;=(IF(F$8/Berechnung!$AH$22&gt;1.5,15,F$8/Berechnung!$AH$22*10)),"BLR",(IF(y_BmV!D19&lt;=(IF(F$8/Berechnung!$AH$22&gt;1.5,15,F$8/Berechnung!$AH$22*10)),"BmV","SVE")))),Konsolen!D19)))</f>
        <v>SVE</v>
      </c>
      <c r="G20" s="36" t="str">
        <f>IF(y_Stahl!E19="-",(IF(y_AHP!E19="-",Konsolen!E19,IF(y_AHP!E19&lt;(IF(G$8/Berechnung!$AH$22&gt;1.5,15,G$8/Berechnung!$AH$22*10)),"BLR",Konsolen!E19))),(IF(y_Stahl!E19&lt;(IF(G$8/Berechnung!$AH$22&gt;1.5,15,G$8/Berechnung!$AH$22*10)),(IF(y_AHPoS!E19&lt;=(IF(G$8/Berechnung!$AH$22&gt;1.5,15,G$8/Berechnung!$AH$22*10)),"BLR",(IF(y_BmV!E19&lt;=(IF(G$8/Berechnung!$AH$22&gt;1.5,15,G$8/Berechnung!$AH$22*10)),"BmV","SVE")))),Konsolen!E19)))</f>
        <v>SVE</v>
      </c>
      <c r="H20" s="36" t="str">
        <f>IF(y_Stahl!F19="-",(IF(y_AHP!F19="-",Konsolen!F19,IF(y_AHP!F19&lt;(IF(H$8/Berechnung!$AH$22&gt;1.5,15,H$8/Berechnung!$AH$22*10)),"BLR",Konsolen!F19))),(IF(y_Stahl!F19&lt;(IF(H$8/Berechnung!$AH$22&gt;1.5,15,H$8/Berechnung!$AH$22*10)),(IF(y_AHPoS!F19&lt;=(IF(H$8/Berechnung!$AH$22&gt;1.5,15,H$8/Berechnung!$AH$22*10)),"BLR",(IF(y_BmV!F19&lt;=(IF(H$8/Berechnung!$AH$22&gt;1.5,15,H$8/Berechnung!$AH$22*10)),"BmV","SVE")))),Konsolen!F19)))</f>
        <v>SVE</v>
      </c>
      <c r="I20" s="36" t="str">
        <f>IF(y_Stahl!G19="-",(IF(y_AHP!G19="-",Konsolen!G19,IF(y_AHP!G19&lt;(IF(I$8/Berechnung!$AH$22&gt;1.5,15,I$8/Berechnung!$AH$22*10)),"BLR",Konsolen!G19))),(IF(y_Stahl!G19&lt;(IF(I$8/Berechnung!$AH$22&gt;1.5,15,I$8/Berechnung!$AH$22*10)),(IF(y_AHPoS!G19&lt;=(IF(I$8/Berechnung!$AH$22&gt;1.5,15,I$8/Berechnung!$AH$22*10)),"BLR",(IF(y_BmV!G19&lt;=(IF(I$8/Berechnung!$AH$22&gt;1.5,15,I$8/Berechnung!$AH$22*10)),"BmV","SVE")))),Konsolen!G19)))</f>
        <v>SVE</v>
      </c>
      <c r="J20" s="36" t="str">
        <f>IF(y_Stahl!H19="-",(IF(y_AHP!H19="-",Konsolen!H19,IF(y_AHP!H19&lt;(IF(J$8/Berechnung!$AH$22&gt;1.5,15,J$8/Berechnung!$AH$22*10)),"BLR",Konsolen!H19))),(IF(y_Stahl!H19&lt;(IF(J$8/Berechnung!$AH$22&gt;1.5,15,J$8/Berechnung!$AH$22*10)),(IF(y_AHPoS!H19&lt;=(IF(J$8/Berechnung!$AH$22&gt;1.5,15,J$8/Berechnung!$AH$22*10)),"BLR",(IF(y_BmV!H19&lt;=(IF(J$8/Berechnung!$AH$22&gt;1.5,15,J$8/Berechnung!$AH$22*10)),"BmV","SVE")))),Konsolen!H19)))</f>
        <v>SVE</v>
      </c>
      <c r="K20" s="36" t="str">
        <f>IF(y_Stahl!I19="-",(IF(y_AHP!I19="-",Konsolen!I19,IF(y_AHP!I19&lt;(IF(K$8/Berechnung!$AH$22&gt;1.5,15,K$8/Berechnung!$AH$22*10)),"BLR",Konsolen!I19))),(IF(y_Stahl!I19&lt;(IF(K$8/Berechnung!$AH$22&gt;1.5,15,K$8/Berechnung!$AH$22*10)),(IF(y_AHPoS!I19&lt;=(IF(K$8/Berechnung!$AH$22&gt;1.5,15,K$8/Berechnung!$AH$22*10)),"BLR",(IF(y_BmV!I19&lt;=(IF(K$8/Berechnung!$AH$22&gt;1.5,15,K$8/Berechnung!$AH$22*10)),"BmV","SVE")))),Konsolen!I19)))</f>
        <v>SVE</v>
      </c>
      <c r="L20" s="36">
        <f>IF(y_Stahl!J19="-",(IF(y_AHP!J19="-",Konsolen!J19,IF(y_AHP!J19&lt;(IF(L$8/Berechnung!$AH$22&gt;1.5,15,L$8/Berechnung!$AH$22*10)),"BLR",Konsolen!J19))),(IF(y_Stahl!J19&lt;(IF(L$8/Berechnung!$AH$22&gt;1.5,15,L$8/Berechnung!$AH$22*10)),(IF(y_AHPoS!J19&lt;=(IF(L$8/Berechnung!$AH$22&gt;1.5,15,L$8/Berechnung!$AH$22*10)),"BLR",(IF(y_BmV!J19&lt;=(IF(L$8/Berechnung!$AH$22&gt;1.5,15,L$8/Berechnung!$AH$22*10)),"BmV","SVE")))),Konsolen!J19)))</f>
        <v>1</v>
      </c>
      <c r="M20" s="36">
        <f>IF(y_Stahl!K19="-",(IF(y_AHP!K19="-",Konsolen!K19,IF(y_AHP!K19&lt;(IF(M$8/Berechnung!$AH$22&gt;1.5,15,M$8/Berechnung!$AH$22*10)),"BLR",Konsolen!K19))),(IF(y_Stahl!K19&lt;(IF(M$8/Berechnung!$AH$22&gt;1.5,15,M$8/Berechnung!$AH$22*10)),(IF(y_AHPoS!K19&lt;=(IF(M$8/Berechnung!$AH$22&gt;1.5,15,M$8/Berechnung!$AH$22*10)),"BLR",(IF(y_BmV!K19&lt;=(IF(M$8/Berechnung!$AH$22&gt;1.5,15,M$8/Berechnung!$AH$22*10)),"BmV","SVE")))),Konsolen!K19)))</f>
        <v>1</v>
      </c>
      <c r="N20" s="36">
        <f>IF(y_Stahl!L19="-",(IF(y_AHP!L19="-",Konsolen!L19,IF(y_AHP!L19&lt;(IF(N$8/Berechnung!$AH$22&gt;1.5,15,N$8/Berechnung!$AH$22*10)),"BLR",Konsolen!L19))),(IF(y_Stahl!L19&lt;(IF(N$8/Berechnung!$AH$22&gt;1.5,15,N$8/Berechnung!$AH$22*10)),(IF(y_AHPoS!L19&lt;=(IF(N$8/Berechnung!$AH$22&gt;1.5,15,N$8/Berechnung!$AH$22*10)),"BLR",(IF(y_BmV!L19&lt;=(IF(N$8/Berechnung!$AH$22&gt;1.5,15,N$8/Berechnung!$AH$22*10)),"BmV","SVE")))),Konsolen!L19)))</f>
        <v>1</v>
      </c>
      <c r="O20" s="36">
        <f>IF(y_Stahl!M19="-",(IF(y_AHP!M19="-",Konsolen!M19,IF(y_AHP!M19&lt;(IF(O$8/Berechnung!$AH$22&gt;1.5,15,O$8/Berechnung!$AH$22*10)),"BLR",Konsolen!M19))),(IF(y_Stahl!M19&lt;(IF(O$8/Berechnung!$AH$22&gt;1.5,15,O$8/Berechnung!$AH$22*10)),(IF(y_AHPoS!M19&lt;=(IF(O$8/Berechnung!$AH$22&gt;1.5,15,O$8/Berechnung!$AH$22*10)),"BLR",(IF(y_BmV!M19&lt;=(IF(O$8/Berechnung!$AH$22&gt;1.5,15,O$8/Berechnung!$AH$22*10)),"BmV","SVE")))),Konsolen!M19)))</f>
        <v>1</v>
      </c>
      <c r="P20" s="36">
        <f>IF(y_Stahl!N19="-",(IF(y_AHP!N19="-",Konsolen!N19,IF(y_AHP!N19&lt;(IF(P$8/Berechnung!$AH$22&gt;1.5,15,P$8/Berechnung!$AH$22*10)),"BLR",Konsolen!N19))),(IF(y_Stahl!N19&lt;(IF(P$8/Berechnung!$AH$22&gt;1.5,15,P$8/Berechnung!$AH$22*10)),(IF(y_AHPoS!N19&lt;=(IF(P$8/Berechnung!$AH$22&gt;1.5,15,P$8/Berechnung!$AH$22*10)),"BLR",(IF(y_BmV!N19&lt;=(IF(P$8/Berechnung!$AH$22&gt;1.5,15,P$8/Berechnung!$AH$22*10)),"BmV","SVE")))),Konsolen!N19)))</f>
        <v>1</v>
      </c>
      <c r="Q20" s="36">
        <f>IF(y_Stahl!O19="-",(IF(y_AHP!O19="-",Konsolen!O19,IF(y_AHP!O19&lt;(IF(Q$8/Berechnung!$AH$22&gt;1.5,15,Q$8/Berechnung!$AH$22*10)),"BLR",Konsolen!O19))),(IF(y_Stahl!O19&lt;(IF(Q$8/Berechnung!$AH$22&gt;1.5,15,Q$8/Berechnung!$AH$22*10)),(IF(y_AHPoS!O19&lt;=(IF(Q$8/Berechnung!$AH$22&gt;1.5,15,Q$8/Berechnung!$AH$22*10)),"BLR",(IF(y_BmV!O19&lt;=(IF(Q$8/Berechnung!$AH$22&gt;1.5,15,Q$8/Berechnung!$AH$22*10)),"BmV","SVE")))),Konsolen!O19)))</f>
        <v>1</v>
      </c>
      <c r="R20" s="36">
        <f>IF(y_Stahl!P19="-",(IF(y_AHP!P19="-",Konsolen!P19,IF(y_AHP!P19&lt;(IF(R$8/Berechnung!$AH$22&gt;1.5,15,R$8/Berechnung!$AH$22*10)),"BLR",Konsolen!P19))),(IF(y_Stahl!P19&lt;(IF(R$8/Berechnung!$AH$22&gt;1.5,15,R$8/Berechnung!$AH$22*10)),(IF(y_AHPoS!P19&lt;=(IF(R$8/Berechnung!$AH$22&gt;1.5,15,R$8/Berechnung!$AH$22*10)),"BLR",(IF(y_BmV!P19&lt;=(IF(R$8/Berechnung!$AH$22&gt;1.5,15,R$8/Berechnung!$AH$22*10)),"BmV","SVE")))),Konsolen!P19)))</f>
        <v>1</v>
      </c>
      <c r="S20" s="36">
        <f>IF(y_Stahl!Q19="-",(IF(y_AHP!Q19="-",Konsolen!Q19,IF(y_AHP!Q19&lt;(IF(S$8/Berechnung!$AH$22&gt;1.5,15,S$8/Berechnung!$AH$22*10)),"BLR",Konsolen!Q19))),(IF(y_Stahl!Q19&lt;(IF(S$8/Berechnung!$AH$22&gt;1.5,15,S$8/Berechnung!$AH$22*10)),(IF(y_AHPoS!Q19&lt;=(IF(S$8/Berechnung!$AH$22&gt;1.5,15,S$8/Berechnung!$AH$22*10)),"BLR",(IF(y_BmV!Q19&lt;=(IF(S$8/Berechnung!$AH$22&gt;1.5,15,S$8/Berechnung!$AH$22*10)),"BmV","SVE")))),Konsolen!Q19)))</f>
        <v>1</v>
      </c>
      <c r="T20" s="36">
        <f>IF(y_Stahl!R19="-",(IF(y_AHP!R19="-",Konsolen!R19,IF(y_AHP!R19&lt;(IF(T$8/Berechnung!$AH$22&gt;1.5,15,T$8/Berechnung!$AH$22*10)),"BLR",Konsolen!R19))),(IF(y_Stahl!R19&lt;(IF(T$8/Berechnung!$AH$22&gt;1.5,15,T$8/Berechnung!$AH$22*10)),(IF(y_AHPoS!R19&lt;=(IF(T$8/Berechnung!$AH$22&gt;1.5,15,T$8/Berechnung!$AH$22*10)),"BLR",(IF(y_BmV!R19&lt;=(IF(T$8/Berechnung!$AH$22&gt;1.5,15,T$8/Berechnung!$AH$22*10)),"BmV","SVE")))),Konsolen!R19)))</f>
        <v>1</v>
      </c>
      <c r="U20" s="36">
        <f>IF(y_Stahl!S19="-",(IF(y_AHP!S19="-",Konsolen!S19,IF(y_AHP!S19&lt;(IF(U$8/Berechnung!$AH$22&gt;1.5,15,U$8/Berechnung!$AH$22*10)),"BLR",Konsolen!S19))),(IF(y_Stahl!S19&lt;(IF(U$8/Berechnung!$AH$22&gt;1.5,15,U$8/Berechnung!$AH$22*10)),(IF(y_AHPoS!S19&lt;=(IF(U$8/Berechnung!$AH$22&gt;1.5,15,U$8/Berechnung!$AH$22*10)),"BLR",(IF(y_BmV!S19&lt;=(IF(U$8/Berechnung!$AH$22&gt;1.5,15,U$8/Berechnung!$AH$22*10)),"BmV","SVE")))),Konsolen!S19)))</f>
        <v>1</v>
      </c>
      <c r="V20" s="36">
        <f>IF(y_Stahl!T19="-",(IF(y_AHP!T19="-",Konsolen!T19,IF(y_AHP!T19&lt;(IF(V$8/Berechnung!$AH$22&gt;1.5,15,V$8/Berechnung!$AH$22*10)),"BLR",Konsolen!T19))),(IF(y_Stahl!T19&lt;(IF(V$8/Berechnung!$AH$22&gt;1.5,15,V$8/Berechnung!$AH$22*10)),(IF(y_AHPoS!T19&lt;=(IF(V$8/Berechnung!$AH$22&gt;1.5,15,V$8/Berechnung!$AH$22*10)),"BLR",(IF(y_BmV!T19&lt;=(IF(V$8/Berechnung!$AH$22&gt;1.5,15,V$8/Berechnung!$AH$22*10)),"BmV","SVE")))),Konsolen!T19)))</f>
        <v>2</v>
      </c>
      <c r="W20" s="36">
        <f>IF(y_Stahl!U19="-",(IF(y_AHP!U19="-",Konsolen!U19,IF(y_AHP!U19&lt;(IF(W$8/Berechnung!$AH$22&gt;1.5,15,W$8/Berechnung!$AH$22*10)),"BLR",Konsolen!U19))),(IF(y_Stahl!U19&lt;(IF(W$8/Berechnung!$AH$22&gt;1.5,15,W$8/Berechnung!$AH$22*10)),(IF(y_AHPoS!U19&lt;=(IF(W$8/Berechnung!$AH$22&gt;1.5,15,W$8/Berechnung!$AH$22*10)),"BLR",(IF(y_BmV!U19&lt;=(IF(W$8/Berechnung!$AH$22&gt;1.5,15,W$8/Berechnung!$AH$22*10)),"BmV","SVE")))),Konsolen!U19)))</f>
        <v>2</v>
      </c>
      <c r="X20" s="36">
        <f>IF(y_Stahl!V19="-",(IF(y_AHP!V19="-",Konsolen!V19,IF(y_AHP!V19&lt;(IF(X$8/Berechnung!$AH$22&gt;1.5,15,X$8/Berechnung!$AH$22*10)),"BLR",Konsolen!V19))),(IF(y_Stahl!V19&lt;(IF(X$8/Berechnung!$AH$22&gt;1.5,15,X$8/Berechnung!$AH$22*10)),(IF(y_AHPoS!V19&lt;=(IF(X$8/Berechnung!$AH$22&gt;1.5,15,X$8/Berechnung!$AH$22*10)),"BLR",(IF(y_BmV!V19&lt;=(IF(X$8/Berechnung!$AH$22&gt;1.5,15,X$8/Berechnung!$AH$22*10)),"BmV","SVE")))),Konsolen!V19)))</f>
        <v>2</v>
      </c>
      <c r="Y20" s="36">
        <f>IF(y_Stahl!W19="-",(IF(y_AHP!W19="-",Konsolen!W19,IF(y_AHP!W19&lt;(IF(Y$8/Berechnung!$AH$22&gt;1.5,15,Y$8/Berechnung!$AH$22*10)),"BLR",Konsolen!W19))),(IF(y_Stahl!W19&lt;(IF(Y$8/Berechnung!$AH$22&gt;1.5,15,Y$8/Berechnung!$AH$22*10)),(IF(y_AHPoS!W19&lt;=(IF(Y$8/Berechnung!$AH$22&gt;1.5,15,Y$8/Berechnung!$AH$22*10)),"BLR",(IF(y_BmV!W19&lt;=(IF(Y$8/Berechnung!$AH$22&gt;1.5,15,Y$8/Berechnung!$AH$22*10)),"BmV","SVE")))),Konsolen!W19)))</f>
        <v>2</v>
      </c>
      <c r="Z20" s="36">
        <f>IF(y_Stahl!X19="-",(IF(y_AHP!X19="-",Konsolen!X19,IF(y_AHP!X19&lt;(IF(Z$8/Berechnung!$AH$22&gt;1.5,15,Z$8/Berechnung!$AH$22*10)),"BLR",Konsolen!X19))),(IF(y_Stahl!X19&lt;(IF(Z$8/Berechnung!$AH$22&gt;1.5,15,Z$8/Berechnung!$AH$22*10)),(IF(y_AHPoS!X19&lt;=(IF(Z$8/Berechnung!$AH$22&gt;1.5,15,Z$8/Berechnung!$AH$22*10)),"BLR",(IF(y_BmV!X19&lt;=(IF(Z$8/Berechnung!$AH$22&gt;1.5,15,Z$8/Berechnung!$AH$22*10)),"BmV","SVE")))),Konsolen!X19)))</f>
        <v>2</v>
      </c>
      <c r="AA20" s="36">
        <f>IF(y_Stahl!Y19="-",(IF(y_AHP!Y19="-",Konsolen!Y19,IF(y_AHP!Y19&lt;(IF(AA$8/Berechnung!$AH$22&gt;1.5,15,AA$8/Berechnung!$AH$22*10)),"BLR",Konsolen!Y19))),(IF(y_Stahl!Y19&lt;(IF(AA$8/Berechnung!$AH$22&gt;1.5,15,AA$8/Berechnung!$AH$22*10)),(IF(y_AHPoS!Y19&lt;=(IF(AA$8/Berechnung!$AH$22&gt;1.5,15,AA$8/Berechnung!$AH$22*10)),"BLR",(IF(y_BmV!Y19&lt;=(IF(AA$8/Berechnung!$AH$22&gt;1.5,15,AA$8/Berechnung!$AH$22*10)),"BmV","SVE")))),Konsolen!Y19)))</f>
        <v>2</v>
      </c>
      <c r="AB20" s="36">
        <f>IF(y_Stahl!Z19="-",(IF(y_AHP!Z19="-",Konsolen!Z19,IF(y_AHP!Z19&lt;(IF(AB$8/Berechnung!$AH$22&gt;1.5,15,AB$8/Berechnung!$AH$22*10)),"BLR",Konsolen!Z19))),(IF(y_Stahl!Z19&lt;(IF(AB$8/Berechnung!$AH$22&gt;1.5,15,AB$8/Berechnung!$AH$22*10)),(IF(y_AHPoS!Z19&lt;=(IF(AB$8/Berechnung!$AH$22&gt;1.5,15,AB$8/Berechnung!$AH$22*10)),"BLR",(IF(y_BmV!Z19&lt;=(IF(AB$8/Berechnung!$AH$22&gt;1.5,15,AB$8/Berechnung!$AH$22*10)),"BmV","SVE")))),Konsolen!Z19)))</f>
        <v>2</v>
      </c>
      <c r="AC20" s="36">
        <f>IF(y_Stahl!AA19="-",(IF(y_AHP!AA19="-",Konsolen!AA19,IF(y_AHP!AA19&lt;(IF(AC$8/Berechnung!$AH$22&gt;1.5,15,AC$8/Berechnung!$AH$22*10)),"BLR",Konsolen!AA19))),(IF(y_Stahl!AA19&lt;(IF(AC$8/Berechnung!$AH$22&gt;1.5,15,AC$8/Berechnung!$AH$22*10)),(IF(y_AHPoS!AA19&lt;=(IF(AC$8/Berechnung!$AH$22&gt;1.5,15,AC$8/Berechnung!$AH$22*10)),"BLR",(IF(y_BmV!AA19&lt;=(IF(AC$8/Berechnung!$AH$22&gt;1.5,15,AC$8/Berechnung!$AH$22*10)),"BmV","SVE")))),Konsolen!AA19)))</f>
        <v>2</v>
      </c>
      <c r="AD20" s="36">
        <f>IF(y_Stahl!AB19="-",(IF(y_AHP!AB19="-",Konsolen!AB19,IF(y_AHP!AB19&lt;(IF(AD$8/Berechnung!$AH$22&gt;1.5,15,AD$8/Berechnung!$AH$22*10)),"BLR",Konsolen!AB19))),(IF(y_Stahl!AB19&lt;(IF(AD$8/Berechnung!$AH$22&gt;1.5,15,AD$8/Berechnung!$AH$22*10)),(IF(y_AHPoS!AB19&lt;=(IF(AD$8/Berechnung!$AH$22&gt;1.5,15,AD$8/Berechnung!$AH$22*10)),"BLR",(IF(y_BmV!AB19&lt;=(IF(AD$8/Berechnung!$AH$22&gt;1.5,15,AD$8/Berechnung!$AH$22*10)),"BmV","SVE")))),Konsolen!AB19)))</f>
        <v>2</v>
      </c>
      <c r="AE20" s="36">
        <f>IF(y_Stahl!AC19="-",(IF(y_AHP!AC19="-",Konsolen!AC19,IF(y_AHP!AC19&lt;(IF(AE$8/Berechnung!$AH$22&gt;1.5,15,AE$8/Berechnung!$AH$22*10)),"BLR",Konsolen!AC19))),(IF(y_Stahl!AC19&lt;(IF(AE$8/Berechnung!$AH$22&gt;1.5,15,AE$8/Berechnung!$AH$22*10)),(IF(y_AHPoS!AC19&lt;=(IF(AE$8/Berechnung!$AH$22&gt;1.5,15,AE$8/Berechnung!$AH$22*10)),"BLR",(IF(y_BmV!AC19&lt;=(IF(AE$8/Berechnung!$AH$22&gt;1.5,15,AE$8/Berechnung!$AH$22*10)),"BmV","SVE")))),Konsolen!AC19)))</f>
        <v>2</v>
      </c>
      <c r="AF20" s="36">
        <f>IF(y_Stahl!AD19="-",(IF(y_AHP!AD19="-",Konsolen!AD19,IF(y_AHP!AD19&lt;(IF(AF$8/Berechnung!$AH$22&gt;1.5,15,AF$8/Berechnung!$AH$22*10)),"BLR",Konsolen!AD19))),(IF(y_Stahl!AD19&lt;(IF(AF$8/Berechnung!$AH$22&gt;1.5,15,AF$8/Berechnung!$AH$22*10)),(IF(y_AHPoS!AD19&lt;=(IF(AF$8/Berechnung!$AH$22&gt;1.5,15,AF$8/Berechnung!$AH$22*10)),"BLR",(IF(y_BmV!AD19&lt;=(IF(AF$8/Berechnung!$AH$22&gt;1.5,15,AF$8/Berechnung!$AH$22*10)),"BmV","SVE")))),Konsolen!AD19)))</f>
        <v>2</v>
      </c>
      <c r="AG20" s="36">
        <f>IF(y_Stahl!AE19="-",(IF(y_AHP!AE19="-",Konsolen!AE19,IF(y_AHP!AE19&lt;(IF(AG$8/Berechnung!$AH$22&gt;1.5,15,AG$8/Berechnung!$AH$22*10)),"BLR",Konsolen!AE19))),(IF(y_Stahl!AE19&lt;(IF(AG$8/Berechnung!$AH$22&gt;1.5,15,AG$8/Berechnung!$AH$22*10)),(IF(y_AHPoS!AE19&lt;=(IF(AG$8/Berechnung!$AH$22&gt;1.5,15,AG$8/Berechnung!$AH$22*10)),"BLR",(IF(y_BmV!AE19&lt;=(IF(AG$8/Berechnung!$AH$22&gt;1.5,15,AG$8/Berechnung!$AH$22*10)),"BmV","SVE")))),Konsolen!AE19)))</f>
        <v>2</v>
      </c>
      <c r="AH20" s="36">
        <f>IF(y_Stahl!AF19="-",(IF(y_AHP!AF19="-",Konsolen!AF19,IF(y_AHP!AF19&lt;(IF(AH$8/Berechnung!$AH$22&gt;1.5,15,AH$8/Berechnung!$AH$22*10)),"BLR",Konsolen!AF19))),(IF(y_Stahl!AF19&lt;(IF(AH$8/Berechnung!$AH$22&gt;1.5,15,AH$8/Berechnung!$AH$22*10)),(IF(y_AHPoS!AF19&lt;=(IF(AH$8/Berechnung!$AH$22&gt;1.5,15,AH$8/Berechnung!$AH$22*10)),"BLR",(IF(y_BmV!AF19&lt;=(IF(AH$8/Berechnung!$AH$22&gt;1.5,15,AH$8/Berechnung!$AH$22*10)),"BmV","SVE")))),Konsolen!AF19)))</f>
        <v>2</v>
      </c>
      <c r="AI20" s="308"/>
      <c r="AJ20" s="96"/>
      <c r="AK20" s="96"/>
      <c r="AL20" s="96"/>
      <c r="AM20" s="96"/>
      <c r="AN20" s="96"/>
      <c r="AO20" s="96"/>
      <c r="AP20" s="96"/>
      <c r="AQ20" s="96"/>
      <c r="AR20" s="96"/>
      <c r="AS20" s="96"/>
      <c r="AT20" s="96"/>
      <c r="AU20" s="96"/>
      <c r="AV20" s="96"/>
      <c r="AW20" s="96"/>
      <c r="AX20" s="96"/>
      <c r="AY20" s="96"/>
      <c r="AZ20" s="96"/>
      <c r="BA20" s="61"/>
      <c r="BB20" s="61"/>
      <c r="BC20" s="61"/>
      <c r="BD20" s="61"/>
      <c r="BE20" s="61"/>
      <c r="BF20" s="61"/>
      <c r="BG20" s="61"/>
      <c r="BH20" s="61"/>
      <c r="BI20" s="61"/>
      <c r="BJ20" s="61"/>
      <c r="BK20" s="61"/>
      <c r="BL20" s="61"/>
      <c r="BM20" s="61"/>
      <c r="BN20" s="124"/>
    </row>
    <row r="21" spans="1:66" ht="18" customHeight="1">
      <c r="A21" s="101"/>
      <c r="B21" s="308"/>
      <c r="C21" s="416"/>
      <c r="D21" s="35">
        <v>180</v>
      </c>
      <c r="E21" s="36" t="str">
        <f>IF(y_Stahl!C20="-",(IF(y_AHP!C20="-",Konsolen!C20,IF(y_AHP!C20&lt;(IF(E$8/Berechnung!$AH$22&gt;1.5,15,E$8/Berechnung!$AH$22*10)),"BLR",Konsolen!C20))),(IF(y_Stahl!C20&lt;(IF(E$8/Berechnung!$AH$22&gt;1.5,15,E$8/Berechnung!$AH$22*10)),(IF(y_AHPoS!C20&lt;=(IF(E$8/Berechnung!$AH$22&gt;1.5,15,E$8/Berechnung!$AH$22*10)),"BLR",(IF(y_BmV!C20&lt;=(IF(E$8/Berechnung!$AH$22&gt;1.5,15,E$8/Berechnung!$AH$22*10)),"BmV","SVE")))),Konsolen!C20)))</f>
        <v>SVE</v>
      </c>
      <c r="F21" s="36" t="str">
        <f>IF(y_Stahl!D20="-",(IF(y_AHP!D20="-",Konsolen!D20,IF(y_AHP!D20&lt;(IF(F$8/Berechnung!$AH$22&gt;1.5,15,F$8/Berechnung!$AH$22*10)),"BLR",Konsolen!D20))),(IF(y_Stahl!D20&lt;(IF(F$8/Berechnung!$AH$22&gt;1.5,15,F$8/Berechnung!$AH$22*10)),(IF(y_AHPoS!D20&lt;=(IF(F$8/Berechnung!$AH$22&gt;1.5,15,F$8/Berechnung!$AH$22*10)),"BLR",(IF(y_BmV!D20&lt;=(IF(F$8/Berechnung!$AH$22&gt;1.5,15,F$8/Berechnung!$AH$22*10)),"BmV","SVE")))),Konsolen!D20)))</f>
        <v>SVE</v>
      </c>
      <c r="G21" s="36" t="str">
        <f>IF(y_Stahl!E20="-",(IF(y_AHP!E20="-",Konsolen!E20,IF(y_AHP!E20&lt;(IF(G$8/Berechnung!$AH$22&gt;1.5,15,G$8/Berechnung!$AH$22*10)),"BLR",Konsolen!E20))),(IF(y_Stahl!E20&lt;(IF(G$8/Berechnung!$AH$22&gt;1.5,15,G$8/Berechnung!$AH$22*10)),(IF(y_AHPoS!E20&lt;=(IF(G$8/Berechnung!$AH$22&gt;1.5,15,G$8/Berechnung!$AH$22*10)),"BLR",(IF(y_BmV!E20&lt;=(IF(G$8/Berechnung!$AH$22&gt;1.5,15,G$8/Berechnung!$AH$22*10)),"BmV","SVE")))),Konsolen!E20)))</f>
        <v>SVE</v>
      </c>
      <c r="H21" s="36" t="str">
        <f>IF(y_Stahl!F20="-",(IF(y_AHP!F20="-",Konsolen!F20,IF(y_AHP!F20&lt;(IF(H$8/Berechnung!$AH$22&gt;1.5,15,H$8/Berechnung!$AH$22*10)),"BLR",Konsolen!F20))),(IF(y_Stahl!F20&lt;(IF(H$8/Berechnung!$AH$22&gt;1.5,15,H$8/Berechnung!$AH$22*10)),(IF(y_AHPoS!F20&lt;=(IF(H$8/Berechnung!$AH$22&gt;1.5,15,H$8/Berechnung!$AH$22*10)),"BLR",(IF(y_BmV!F20&lt;=(IF(H$8/Berechnung!$AH$22&gt;1.5,15,H$8/Berechnung!$AH$22*10)),"BmV","SVE")))),Konsolen!F20)))</f>
        <v>SVE</v>
      </c>
      <c r="I21" s="36" t="str">
        <f>IF(y_Stahl!G20="-",(IF(y_AHP!G20="-",Konsolen!G20,IF(y_AHP!G20&lt;(IF(I$8/Berechnung!$AH$22&gt;1.5,15,I$8/Berechnung!$AH$22*10)),"BLR",Konsolen!G20))),(IF(y_Stahl!G20&lt;(IF(I$8/Berechnung!$AH$22&gt;1.5,15,I$8/Berechnung!$AH$22*10)),(IF(y_AHPoS!G20&lt;=(IF(I$8/Berechnung!$AH$22&gt;1.5,15,I$8/Berechnung!$AH$22*10)),"BLR",(IF(y_BmV!G20&lt;=(IF(I$8/Berechnung!$AH$22&gt;1.5,15,I$8/Berechnung!$AH$22*10)),"BmV","SVE")))),Konsolen!G20)))</f>
        <v>SVE</v>
      </c>
      <c r="J21" s="36" t="str">
        <f>IF(y_Stahl!H20="-",(IF(y_AHP!H20="-",Konsolen!H20,IF(y_AHP!H20&lt;(IF(J$8/Berechnung!$AH$22&gt;1.5,15,J$8/Berechnung!$AH$22*10)),"BLR",Konsolen!H20))),(IF(y_Stahl!H20&lt;(IF(J$8/Berechnung!$AH$22&gt;1.5,15,J$8/Berechnung!$AH$22*10)),(IF(y_AHPoS!H20&lt;=(IF(J$8/Berechnung!$AH$22&gt;1.5,15,J$8/Berechnung!$AH$22*10)),"BLR",(IF(y_BmV!H20&lt;=(IF(J$8/Berechnung!$AH$22&gt;1.5,15,J$8/Berechnung!$AH$22*10)),"BmV","SVE")))),Konsolen!H20)))</f>
        <v>SVE</v>
      </c>
      <c r="K21" s="36" t="str">
        <f>IF(y_Stahl!I20="-",(IF(y_AHP!I20="-",Konsolen!I20,IF(y_AHP!I20&lt;(IF(K$8/Berechnung!$AH$22&gt;1.5,15,K$8/Berechnung!$AH$22*10)),"BLR",Konsolen!I20))),(IF(y_Stahl!I20&lt;(IF(K$8/Berechnung!$AH$22&gt;1.5,15,K$8/Berechnung!$AH$22*10)),(IF(y_AHPoS!I20&lt;=(IF(K$8/Berechnung!$AH$22&gt;1.5,15,K$8/Berechnung!$AH$22*10)),"BLR",(IF(y_BmV!I20&lt;=(IF(K$8/Berechnung!$AH$22&gt;1.5,15,K$8/Berechnung!$AH$22*10)),"BmV","SVE")))),Konsolen!I20)))</f>
        <v>SVE</v>
      </c>
      <c r="L21" s="36">
        <f>IF(y_Stahl!J20="-",(IF(y_AHP!J20="-",Konsolen!J20,IF(y_AHP!J20&lt;(IF(L$8/Berechnung!$AH$22&gt;1.5,15,L$8/Berechnung!$AH$22*10)),"BLR",Konsolen!J20))),(IF(y_Stahl!J20&lt;(IF(L$8/Berechnung!$AH$22&gt;1.5,15,L$8/Berechnung!$AH$22*10)),(IF(y_AHPoS!J20&lt;=(IF(L$8/Berechnung!$AH$22&gt;1.5,15,L$8/Berechnung!$AH$22*10)),"BLR",(IF(y_BmV!J20&lt;=(IF(L$8/Berechnung!$AH$22&gt;1.5,15,L$8/Berechnung!$AH$22*10)),"BmV","SVE")))),Konsolen!J20)))</f>
        <v>1</v>
      </c>
      <c r="M21" s="36">
        <f>IF(y_Stahl!K20="-",(IF(y_AHP!K20="-",Konsolen!K20,IF(y_AHP!K20&lt;(IF(M$8/Berechnung!$AH$22&gt;1.5,15,M$8/Berechnung!$AH$22*10)),"BLR",Konsolen!K20))),(IF(y_Stahl!K20&lt;(IF(M$8/Berechnung!$AH$22&gt;1.5,15,M$8/Berechnung!$AH$22*10)),(IF(y_AHPoS!K20&lt;=(IF(M$8/Berechnung!$AH$22&gt;1.5,15,M$8/Berechnung!$AH$22*10)),"BLR",(IF(y_BmV!K20&lt;=(IF(M$8/Berechnung!$AH$22&gt;1.5,15,M$8/Berechnung!$AH$22*10)),"BmV","SVE")))),Konsolen!K20)))</f>
        <v>1</v>
      </c>
      <c r="N21" s="36">
        <f>IF(y_Stahl!L20="-",(IF(y_AHP!L20="-",Konsolen!L20,IF(y_AHP!L20&lt;(IF(N$8/Berechnung!$AH$22&gt;1.5,15,N$8/Berechnung!$AH$22*10)),"BLR",Konsolen!L20))),(IF(y_Stahl!L20&lt;(IF(N$8/Berechnung!$AH$22&gt;1.5,15,N$8/Berechnung!$AH$22*10)),(IF(y_AHPoS!L20&lt;=(IF(N$8/Berechnung!$AH$22&gt;1.5,15,N$8/Berechnung!$AH$22*10)),"BLR",(IF(y_BmV!L20&lt;=(IF(N$8/Berechnung!$AH$22&gt;1.5,15,N$8/Berechnung!$AH$22*10)),"BmV","SVE")))),Konsolen!L20)))</f>
        <v>1</v>
      </c>
      <c r="O21" s="36">
        <f>IF(y_Stahl!M20="-",(IF(y_AHP!M20="-",Konsolen!M20,IF(y_AHP!M20&lt;(IF(O$8/Berechnung!$AH$22&gt;1.5,15,O$8/Berechnung!$AH$22*10)),"BLR",Konsolen!M20))),(IF(y_Stahl!M20&lt;(IF(O$8/Berechnung!$AH$22&gt;1.5,15,O$8/Berechnung!$AH$22*10)),(IF(y_AHPoS!M20&lt;=(IF(O$8/Berechnung!$AH$22&gt;1.5,15,O$8/Berechnung!$AH$22*10)),"BLR",(IF(y_BmV!M20&lt;=(IF(O$8/Berechnung!$AH$22&gt;1.5,15,O$8/Berechnung!$AH$22*10)),"BmV","SVE")))),Konsolen!M20)))</f>
        <v>1</v>
      </c>
      <c r="P21" s="36">
        <f>IF(y_Stahl!N20="-",(IF(y_AHP!N20="-",Konsolen!N20,IF(y_AHP!N20&lt;(IF(P$8/Berechnung!$AH$22&gt;1.5,15,P$8/Berechnung!$AH$22*10)),"BLR",Konsolen!N20))),(IF(y_Stahl!N20&lt;(IF(P$8/Berechnung!$AH$22&gt;1.5,15,P$8/Berechnung!$AH$22*10)),(IF(y_AHPoS!N20&lt;=(IF(P$8/Berechnung!$AH$22&gt;1.5,15,P$8/Berechnung!$AH$22*10)),"BLR",(IF(y_BmV!N20&lt;=(IF(P$8/Berechnung!$AH$22&gt;1.5,15,P$8/Berechnung!$AH$22*10)),"BmV","SVE")))),Konsolen!N20)))</f>
        <v>1</v>
      </c>
      <c r="Q21" s="36">
        <f>IF(y_Stahl!O20="-",(IF(y_AHP!O20="-",Konsolen!O20,IF(y_AHP!O20&lt;(IF(Q$8/Berechnung!$AH$22&gt;1.5,15,Q$8/Berechnung!$AH$22*10)),"BLR",Konsolen!O20))),(IF(y_Stahl!O20&lt;(IF(Q$8/Berechnung!$AH$22&gt;1.5,15,Q$8/Berechnung!$AH$22*10)),(IF(y_AHPoS!O20&lt;=(IF(Q$8/Berechnung!$AH$22&gt;1.5,15,Q$8/Berechnung!$AH$22*10)),"BLR",(IF(y_BmV!O20&lt;=(IF(Q$8/Berechnung!$AH$22&gt;1.5,15,Q$8/Berechnung!$AH$22*10)),"BmV","SVE")))),Konsolen!O20)))</f>
        <v>1</v>
      </c>
      <c r="R21" s="36">
        <f>IF(y_Stahl!P20="-",(IF(y_AHP!P20="-",Konsolen!P20,IF(y_AHP!P20&lt;(IF(R$8/Berechnung!$AH$22&gt;1.5,15,R$8/Berechnung!$AH$22*10)),"BLR",Konsolen!P20))),(IF(y_Stahl!P20&lt;(IF(R$8/Berechnung!$AH$22&gt;1.5,15,R$8/Berechnung!$AH$22*10)),(IF(y_AHPoS!P20&lt;=(IF(R$8/Berechnung!$AH$22&gt;1.5,15,R$8/Berechnung!$AH$22*10)),"BLR",(IF(y_BmV!P20&lt;=(IF(R$8/Berechnung!$AH$22&gt;1.5,15,R$8/Berechnung!$AH$22*10)),"BmV","SVE")))),Konsolen!P20)))</f>
        <v>1</v>
      </c>
      <c r="S21" s="36">
        <f>IF(y_Stahl!Q20="-",(IF(y_AHP!Q20="-",Konsolen!Q20,IF(y_AHP!Q20&lt;(IF(S$8/Berechnung!$AH$22&gt;1.5,15,S$8/Berechnung!$AH$22*10)),"BLR",Konsolen!Q20))),(IF(y_Stahl!Q20&lt;(IF(S$8/Berechnung!$AH$22&gt;1.5,15,S$8/Berechnung!$AH$22*10)),(IF(y_AHPoS!Q20&lt;=(IF(S$8/Berechnung!$AH$22&gt;1.5,15,S$8/Berechnung!$AH$22*10)),"BLR",(IF(y_BmV!Q20&lt;=(IF(S$8/Berechnung!$AH$22&gt;1.5,15,S$8/Berechnung!$AH$22*10)),"BmV","SVE")))),Konsolen!Q20)))</f>
        <v>1</v>
      </c>
      <c r="T21" s="36">
        <f>IF(y_Stahl!R20="-",(IF(y_AHP!R20="-",Konsolen!R20,IF(y_AHP!R20&lt;(IF(T$8/Berechnung!$AH$22&gt;1.5,15,T$8/Berechnung!$AH$22*10)),"BLR",Konsolen!R20))),(IF(y_Stahl!R20&lt;(IF(T$8/Berechnung!$AH$22&gt;1.5,15,T$8/Berechnung!$AH$22*10)),(IF(y_AHPoS!R20&lt;=(IF(T$8/Berechnung!$AH$22&gt;1.5,15,T$8/Berechnung!$AH$22*10)),"BLR",(IF(y_BmV!R20&lt;=(IF(T$8/Berechnung!$AH$22&gt;1.5,15,T$8/Berechnung!$AH$22*10)),"BmV","SVE")))),Konsolen!R20)))</f>
        <v>1</v>
      </c>
      <c r="U21" s="36">
        <f>IF(y_Stahl!S20="-",(IF(y_AHP!S20="-",Konsolen!S20,IF(y_AHP!S20&lt;(IF(U$8/Berechnung!$AH$22&gt;1.5,15,U$8/Berechnung!$AH$22*10)),"BLR",Konsolen!S20))),(IF(y_Stahl!S20&lt;(IF(U$8/Berechnung!$AH$22&gt;1.5,15,U$8/Berechnung!$AH$22*10)),(IF(y_AHPoS!S20&lt;=(IF(U$8/Berechnung!$AH$22&gt;1.5,15,U$8/Berechnung!$AH$22*10)),"BLR",(IF(y_BmV!S20&lt;=(IF(U$8/Berechnung!$AH$22&gt;1.5,15,U$8/Berechnung!$AH$22*10)),"BmV","SVE")))),Konsolen!S20)))</f>
        <v>2</v>
      </c>
      <c r="V21" s="36">
        <f>IF(y_Stahl!T20="-",(IF(y_AHP!T20="-",Konsolen!T20,IF(y_AHP!T20&lt;(IF(V$8/Berechnung!$AH$22&gt;1.5,15,V$8/Berechnung!$AH$22*10)),"BLR",Konsolen!T20))),(IF(y_Stahl!T20&lt;(IF(V$8/Berechnung!$AH$22&gt;1.5,15,V$8/Berechnung!$AH$22*10)),(IF(y_AHPoS!T20&lt;=(IF(V$8/Berechnung!$AH$22&gt;1.5,15,V$8/Berechnung!$AH$22*10)),"BLR",(IF(y_BmV!T20&lt;=(IF(V$8/Berechnung!$AH$22&gt;1.5,15,V$8/Berechnung!$AH$22*10)),"BmV","SVE")))),Konsolen!T20)))</f>
        <v>2</v>
      </c>
      <c r="W21" s="36">
        <f>IF(y_Stahl!U20="-",(IF(y_AHP!U20="-",Konsolen!U20,IF(y_AHP!U20&lt;(IF(W$8/Berechnung!$AH$22&gt;1.5,15,W$8/Berechnung!$AH$22*10)),"BLR",Konsolen!U20))),(IF(y_Stahl!U20&lt;(IF(W$8/Berechnung!$AH$22&gt;1.5,15,W$8/Berechnung!$AH$22*10)),(IF(y_AHPoS!U20&lt;=(IF(W$8/Berechnung!$AH$22&gt;1.5,15,W$8/Berechnung!$AH$22*10)),"BLR",(IF(y_BmV!U20&lt;=(IF(W$8/Berechnung!$AH$22&gt;1.5,15,W$8/Berechnung!$AH$22*10)),"BmV","SVE")))),Konsolen!U20)))</f>
        <v>2</v>
      </c>
      <c r="X21" s="36">
        <f>IF(y_Stahl!V20="-",(IF(y_AHP!V20="-",Konsolen!V20,IF(y_AHP!V20&lt;(IF(X$8/Berechnung!$AH$22&gt;1.5,15,X$8/Berechnung!$AH$22*10)),"BLR",Konsolen!V20))),(IF(y_Stahl!V20&lt;(IF(X$8/Berechnung!$AH$22&gt;1.5,15,X$8/Berechnung!$AH$22*10)),(IF(y_AHPoS!V20&lt;=(IF(X$8/Berechnung!$AH$22&gt;1.5,15,X$8/Berechnung!$AH$22*10)),"BLR",(IF(y_BmV!V20&lt;=(IF(X$8/Berechnung!$AH$22&gt;1.5,15,X$8/Berechnung!$AH$22*10)),"BmV","SVE")))),Konsolen!V20)))</f>
        <v>2</v>
      </c>
      <c r="Y21" s="36">
        <f>IF(y_Stahl!W20="-",(IF(y_AHP!W20="-",Konsolen!W20,IF(y_AHP!W20&lt;(IF(Y$8/Berechnung!$AH$22&gt;1.5,15,Y$8/Berechnung!$AH$22*10)),"BLR",Konsolen!W20))),(IF(y_Stahl!W20&lt;(IF(Y$8/Berechnung!$AH$22&gt;1.5,15,Y$8/Berechnung!$AH$22*10)),(IF(y_AHPoS!W20&lt;=(IF(Y$8/Berechnung!$AH$22&gt;1.5,15,Y$8/Berechnung!$AH$22*10)),"BLR",(IF(y_BmV!W20&lt;=(IF(Y$8/Berechnung!$AH$22&gt;1.5,15,Y$8/Berechnung!$AH$22*10)),"BmV","SVE")))),Konsolen!W20)))</f>
        <v>2</v>
      </c>
      <c r="Z21" s="36">
        <f>IF(y_Stahl!X20="-",(IF(y_AHP!X20="-",Konsolen!X20,IF(y_AHP!X20&lt;(IF(Z$8/Berechnung!$AH$22&gt;1.5,15,Z$8/Berechnung!$AH$22*10)),"BLR",Konsolen!X20))),(IF(y_Stahl!X20&lt;(IF(Z$8/Berechnung!$AH$22&gt;1.5,15,Z$8/Berechnung!$AH$22*10)),(IF(y_AHPoS!X20&lt;=(IF(Z$8/Berechnung!$AH$22&gt;1.5,15,Z$8/Berechnung!$AH$22*10)),"BLR",(IF(y_BmV!X20&lt;=(IF(Z$8/Berechnung!$AH$22&gt;1.5,15,Z$8/Berechnung!$AH$22*10)),"BmV","SVE")))),Konsolen!X20)))</f>
        <v>2</v>
      </c>
      <c r="AA21" s="36">
        <f>IF(y_Stahl!Y20="-",(IF(y_AHP!Y20="-",Konsolen!Y20,IF(y_AHP!Y20&lt;(IF(AA$8/Berechnung!$AH$22&gt;1.5,15,AA$8/Berechnung!$AH$22*10)),"BLR",Konsolen!Y20))),(IF(y_Stahl!Y20&lt;(IF(AA$8/Berechnung!$AH$22&gt;1.5,15,AA$8/Berechnung!$AH$22*10)),(IF(y_AHPoS!Y20&lt;=(IF(AA$8/Berechnung!$AH$22&gt;1.5,15,AA$8/Berechnung!$AH$22*10)),"BLR",(IF(y_BmV!Y20&lt;=(IF(AA$8/Berechnung!$AH$22&gt;1.5,15,AA$8/Berechnung!$AH$22*10)),"BmV","SVE")))),Konsolen!Y20)))</f>
        <v>2</v>
      </c>
      <c r="AB21" s="36">
        <f>IF(y_Stahl!Z20="-",(IF(y_AHP!Z20="-",Konsolen!Z20,IF(y_AHP!Z20&lt;(IF(AB$8/Berechnung!$AH$22&gt;1.5,15,AB$8/Berechnung!$AH$22*10)),"BLR",Konsolen!Z20))),(IF(y_Stahl!Z20&lt;(IF(AB$8/Berechnung!$AH$22&gt;1.5,15,AB$8/Berechnung!$AH$22*10)),(IF(y_AHPoS!Z20&lt;=(IF(AB$8/Berechnung!$AH$22&gt;1.5,15,AB$8/Berechnung!$AH$22*10)),"BLR",(IF(y_BmV!Z20&lt;=(IF(AB$8/Berechnung!$AH$22&gt;1.5,15,AB$8/Berechnung!$AH$22*10)),"BmV","SVE")))),Konsolen!Z20)))</f>
        <v>2</v>
      </c>
      <c r="AC21" s="36">
        <f>IF(y_Stahl!AA20="-",(IF(y_AHP!AA20="-",Konsolen!AA20,IF(y_AHP!AA20&lt;(IF(AC$8/Berechnung!$AH$22&gt;1.5,15,AC$8/Berechnung!$AH$22*10)),"BLR",Konsolen!AA20))),(IF(y_Stahl!AA20&lt;(IF(AC$8/Berechnung!$AH$22&gt;1.5,15,AC$8/Berechnung!$AH$22*10)),(IF(y_AHPoS!AA20&lt;=(IF(AC$8/Berechnung!$AH$22&gt;1.5,15,AC$8/Berechnung!$AH$22*10)),"BLR",(IF(y_BmV!AA20&lt;=(IF(AC$8/Berechnung!$AH$22&gt;1.5,15,AC$8/Berechnung!$AH$22*10)),"BmV","SVE")))),Konsolen!AA20)))</f>
        <v>2</v>
      </c>
      <c r="AD21" s="36">
        <f>IF(y_Stahl!AB20="-",(IF(y_AHP!AB20="-",Konsolen!AB20,IF(y_AHP!AB20&lt;(IF(AD$8/Berechnung!$AH$22&gt;1.5,15,AD$8/Berechnung!$AH$22*10)),"BLR",Konsolen!AB20))),(IF(y_Stahl!AB20&lt;(IF(AD$8/Berechnung!$AH$22&gt;1.5,15,AD$8/Berechnung!$AH$22*10)),(IF(y_AHPoS!AB20&lt;=(IF(AD$8/Berechnung!$AH$22&gt;1.5,15,AD$8/Berechnung!$AH$22*10)),"BLR",(IF(y_BmV!AB20&lt;=(IF(AD$8/Berechnung!$AH$22&gt;1.5,15,AD$8/Berechnung!$AH$22*10)),"BmV","SVE")))),Konsolen!AB20)))</f>
        <v>2</v>
      </c>
      <c r="AE21" s="36">
        <f>IF(y_Stahl!AC20="-",(IF(y_AHP!AC20="-",Konsolen!AC20,IF(y_AHP!AC20&lt;(IF(AE$8/Berechnung!$AH$22&gt;1.5,15,AE$8/Berechnung!$AH$22*10)),"BLR",Konsolen!AC20))),(IF(y_Stahl!AC20&lt;(IF(AE$8/Berechnung!$AH$22&gt;1.5,15,AE$8/Berechnung!$AH$22*10)),(IF(y_AHPoS!AC20&lt;=(IF(AE$8/Berechnung!$AH$22&gt;1.5,15,AE$8/Berechnung!$AH$22*10)),"BLR",(IF(y_BmV!AC20&lt;=(IF(AE$8/Berechnung!$AH$22&gt;1.5,15,AE$8/Berechnung!$AH$22*10)),"BmV","SVE")))),Konsolen!AC20)))</f>
        <v>2</v>
      </c>
      <c r="AF21" s="36">
        <f>IF(y_Stahl!AD20="-",(IF(y_AHP!AD20="-",Konsolen!AD20,IF(y_AHP!AD20&lt;(IF(AF$8/Berechnung!$AH$22&gt;1.5,15,AF$8/Berechnung!$AH$22*10)),"BLR",Konsolen!AD20))),(IF(y_Stahl!AD20&lt;(IF(AF$8/Berechnung!$AH$22&gt;1.5,15,AF$8/Berechnung!$AH$22*10)),(IF(y_AHPoS!AD20&lt;=(IF(AF$8/Berechnung!$AH$22&gt;1.5,15,AF$8/Berechnung!$AH$22*10)),"BLR",(IF(y_BmV!AD20&lt;=(IF(AF$8/Berechnung!$AH$22&gt;1.5,15,AF$8/Berechnung!$AH$22*10)),"BmV","SVE")))),Konsolen!AD20)))</f>
        <v>2</v>
      </c>
      <c r="AG21" s="36">
        <f>IF(y_Stahl!AE20="-",(IF(y_AHP!AE20="-",Konsolen!AE20,IF(y_AHP!AE20&lt;(IF(AG$8/Berechnung!$AH$22&gt;1.5,15,AG$8/Berechnung!$AH$22*10)),"BLR",Konsolen!AE20))),(IF(y_Stahl!AE20&lt;(IF(AG$8/Berechnung!$AH$22&gt;1.5,15,AG$8/Berechnung!$AH$22*10)),(IF(y_AHPoS!AE20&lt;=(IF(AG$8/Berechnung!$AH$22&gt;1.5,15,AG$8/Berechnung!$AH$22*10)),"BLR",(IF(y_BmV!AE20&lt;=(IF(AG$8/Berechnung!$AH$22&gt;1.5,15,AG$8/Berechnung!$AH$22*10)),"BmV","SVE")))),Konsolen!AE20)))</f>
        <v>2</v>
      </c>
      <c r="AH21" s="36">
        <f>IF(y_Stahl!AF20="-",(IF(y_AHP!AF20="-",Konsolen!AF20,IF(y_AHP!AF20&lt;(IF(AH$8/Berechnung!$AH$22&gt;1.5,15,AH$8/Berechnung!$AH$22*10)),"BLR",Konsolen!AF20))),(IF(y_Stahl!AF20&lt;(IF(AH$8/Berechnung!$AH$22&gt;1.5,15,AH$8/Berechnung!$AH$22*10)),(IF(y_AHPoS!AF20&lt;=(IF(AH$8/Berechnung!$AH$22&gt;1.5,15,AH$8/Berechnung!$AH$22*10)),"BLR",(IF(y_BmV!AF20&lt;=(IF(AH$8/Berechnung!$AH$22&gt;1.5,15,AH$8/Berechnung!$AH$22*10)),"BmV","SVE")))),Konsolen!AF20)))</f>
        <v>2</v>
      </c>
      <c r="AI21" s="308"/>
      <c r="AJ21" s="96"/>
      <c r="AK21" s="96"/>
      <c r="AL21" s="96"/>
      <c r="AM21" s="96"/>
      <c r="AN21" s="96"/>
      <c r="AO21" s="96"/>
      <c r="AP21" s="96"/>
      <c r="AQ21" s="96"/>
      <c r="AR21" s="96"/>
      <c r="AS21" s="96"/>
      <c r="AT21" s="96"/>
      <c r="AU21" s="96"/>
      <c r="AV21" s="96"/>
      <c r="AW21" s="96"/>
      <c r="AX21" s="96"/>
      <c r="AY21" s="96"/>
      <c r="AZ21" s="96"/>
      <c r="BA21" s="61"/>
      <c r="BB21" s="61"/>
      <c r="BC21" s="61"/>
      <c r="BD21" s="61"/>
      <c r="BE21" s="61"/>
      <c r="BF21" s="61"/>
      <c r="BG21" s="61"/>
      <c r="BH21" s="61"/>
      <c r="BI21" s="61"/>
      <c r="BJ21" s="61"/>
      <c r="BK21" s="61"/>
      <c r="BL21" s="61"/>
      <c r="BM21" s="61"/>
      <c r="BN21" s="124"/>
    </row>
    <row r="22" spans="1:66" ht="18" customHeight="1">
      <c r="A22" s="101"/>
      <c r="B22" s="308"/>
      <c r="C22" s="416"/>
      <c r="D22" s="35">
        <v>190</v>
      </c>
      <c r="E22" s="36" t="str">
        <f>IF(y_Stahl!C21="-",(IF(y_AHP!C21="-",Konsolen!C21,IF(y_AHP!C21&lt;(IF(E$8/Berechnung!$AH$22&gt;1.5,15,E$8/Berechnung!$AH$22*10)),"BLR",Konsolen!C21))),(IF(y_Stahl!C21&lt;(IF(E$8/Berechnung!$AH$22&gt;1.5,15,E$8/Berechnung!$AH$22*10)),(IF(y_AHPoS!C21&lt;=(IF(E$8/Berechnung!$AH$22&gt;1.5,15,E$8/Berechnung!$AH$22*10)),"BLR",(IF(y_BmV!C21&lt;=(IF(E$8/Berechnung!$AH$22&gt;1.5,15,E$8/Berechnung!$AH$22*10)),"BmV","SVE")))),Konsolen!C21)))</f>
        <v>SVE</v>
      </c>
      <c r="F22" s="36" t="str">
        <f>IF(y_Stahl!D21="-",(IF(y_AHP!D21="-",Konsolen!D21,IF(y_AHP!D21&lt;(IF(F$8/Berechnung!$AH$22&gt;1.5,15,F$8/Berechnung!$AH$22*10)),"BLR",Konsolen!D21))),(IF(y_Stahl!D21&lt;(IF(F$8/Berechnung!$AH$22&gt;1.5,15,F$8/Berechnung!$AH$22*10)),(IF(y_AHPoS!D21&lt;=(IF(F$8/Berechnung!$AH$22&gt;1.5,15,F$8/Berechnung!$AH$22*10)),"BLR",(IF(y_BmV!D21&lt;=(IF(F$8/Berechnung!$AH$22&gt;1.5,15,F$8/Berechnung!$AH$22*10)),"BmV","SVE")))),Konsolen!D21)))</f>
        <v>SVE</v>
      </c>
      <c r="G22" s="36" t="str">
        <f>IF(y_Stahl!E21="-",(IF(y_AHP!E21="-",Konsolen!E21,IF(y_AHP!E21&lt;(IF(G$8/Berechnung!$AH$22&gt;1.5,15,G$8/Berechnung!$AH$22*10)),"BLR",Konsolen!E21))),(IF(y_Stahl!E21&lt;(IF(G$8/Berechnung!$AH$22&gt;1.5,15,G$8/Berechnung!$AH$22*10)),(IF(y_AHPoS!E21&lt;=(IF(G$8/Berechnung!$AH$22&gt;1.5,15,G$8/Berechnung!$AH$22*10)),"BLR",(IF(y_BmV!E21&lt;=(IF(G$8/Berechnung!$AH$22&gt;1.5,15,G$8/Berechnung!$AH$22*10)),"BmV","SVE")))),Konsolen!E21)))</f>
        <v>SVE</v>
      </c>
      <c r="H22" s="36" t="str">
        <f>IF(y_Stahl!F21="-",(IF(y_AHP!F21="-",Konsolen!F21,IF(y_AHP!F21&lt;(IF(H$8/Berechnung!$AH$22&gt;1.5,15,H$8/Berechnung!$AH$22*10)),"BLR",Konsolen!F21))),(IF(y_Stahl!F21&lt;(IF(H$8/Berechnung!$AH$22&gt;1.5,15,H$8/Berechnung!$AH$22*10)),(IF(y_AHPoS!F21&lt;=(IF(H$8/Berechnung!$AH$22&gt;1.5,15,H$8/Berechnung!$AH$22*10)),"BLR",(IF(y_BmV!F21&lt;=(IF(H$8/Berechnung!$AH$22&gt;1.5,15,H$8/Berechnung!$AH$22*10)),"BmV","SVE")))),Konsolen!F21)))</f>
        <v>SVE</v>
      </c>
      <c r="I22" s="36" t="str">
        <f>IF(y_Stahl!G21="-",(IF(y_AHP!G21="-",Konsolen!G21,IF(y_AHP!G21&lt;(IF(I$8/Berechnung!$AH$22&gt;1.5,15,I$8/Berechnung!$AH$22*10)),"BLR",Konsolen!G21))),(IF(y_Stahl!G21&lt;(IF(I$8/Berechnung!$AH$22&gt;1.5,15,I$8/Berechnung!$AH$22*10)),(IF(y_AHPoS!G21&lt;=(IF(I$8/Berechnung!$AH$22&gt;1.5,15,I$8/Berechnung!$AH$22*10)),"BLR",(IF(y_BmV!G21&lt;=(IF(I$8/Berechnung!$AH$22&gt;1.5,15,I$8/Berechnung!$AH$22*10)),"BmV","SVE")))),Konsolen!G21)))</f>
        <v>SVE</v>
      </c>
      <c r="J22" s="36" t="str">
        <f>IF(y_Stahl!H21="-",(IF(y_AHP!H21="-",Konsolen!H21,IF(y_AHP!H21&lt;(IF(J$8/Berechnung!$AH$22&gt;1.5,15,J$8/Berechnung!$AH$22*10)),"BLR",Konsolen!H21))),(IF(y_Stahl!H21&lt;(IF(J$8/Berechnung!$AH$22&gt;1.5,15,J$8/Berechnung!$AH$22*10)),(IF(y_AHPoS!H21&lt;=(IF(J$8/Berechnung!$AH$22&gt;1.5,15,J$8/Berechnung!$AH$22*10)),"BLR",(IF(y_BmV!H21&lt;=(IF(J$8/Berechnung!$AH$22&gt;1.5,15,J$8/Berechnung!$AH$22*10)),"BmV","SVE")))),Konsolen!H21)))</f>
        <v>SVE</v>
      </c>
      <c r="K22" s="36" t="str">
        <f>IF(y_Stahl!I21="-",(IF(y_AHP!I21="-",Konsolen!I21,IF(y_AHP!I21&lt;(IF(K$8/Berechnung!$AH$22&gt;1.5,15,K$8/Berechnung!$AH$22*10)),"BLR",Konsolen!I21))),(IF(y_Stahl!I21&lt;(IF(K$8/Berechnung!$AH$22&gt;1.5,15,K$8/Berechnung!$AH$22*10)),(IF(y_AHPoS!I21&lt;=(IF(K$8/Berechnung!$AH$22&gt;1.5,15,K$8/Berechnung!$AH$22*10)),"BLR",(IF(y_BmV!I21&lt;=(IF(K$8/Berechnung!$AH$22&gt;1.5,15,K$8/Berechnung!$AH$22*10)),"BmV","SVE")))),Konsolen!I21)))</f>
        <v>SVE</v>
      </c>
      <c r="L22" s="36">
        <f>IF(y_Stahl!J21="-",(IF(y_AHP!J21="-",Konsolen!J21,IF(y_AHP!J21&lt;(IF(L$8/Berechnung!$AH$22&gt;1.5,15,L$8/Berechnung!$AH$22*10)),"BLR",Konsolen!J21))),(IF(y_Stahl!J21&lt;(IF(L$8/Berechnung!$AH$22&gt;1.5,15,L$8/Berechnung!$AH$22*10)),(IF(y_AHPoS!J21&lt;=(IF(L$8/Berechnung!$AH$22&gt;1.5,15,L$8/Berechnung!$AH$22*10)),"BLR",(IF(y_BmV!J21&lt;=(IF(L$8/Berechnung!$AH$22&gt;1.5,15,L$8/Berechnung!$AH$22*10)),"BmV","SVE")))),Konsolen!J21)))</f>
        <v>1</v>
      </c>
      <c r="M22" s="36">
        <f>IF(y_Stahl!K21="-",(IF(y_AHP!K21="-",Konsolen!K21,IF(y_AHP!K21&lt;(IF(M$8/Berechnung!$AH$22&gt;1.5,15,M$8/Berechnung!$AH$22*10)),"BLR",Konsolen!K21))),(IF(y_Stahl!K21&lt;(IF(M$8/Berechnung!$AH$22&gt;1.5,15,M$8/Berechnung!$AH$22*10)),(IF(y_AHPoS!K21&lt;=(IF(M$8/Berechnung!$AH$22&gt;1.5,15,M$8/Berechnung!$AH$22*10)),"BLR",(IF(y_BmV!K21&lt;=(IF(M$8/Berechnung!$AH$22&gt;1.5,15,M$8/Berechnung!$AH$22*10)),"BmV","SVE")))),Konsolen!K21)))</f>
        <v>1</v>
      </c>
      <c r="N22" s="36">
        <f>IF(y_Stahl!L21="-",(IF(y_AHP!L21="-",Konsolen!L21,IF(y_AHP!L21&lt;(IF(N$8/Berechnung!$AH$22&gt;1.5,15,N$8/Berechnung!$AH$22*10)),"BLR",Konsolen!L21))),(IF(y_Stahl!L21&lt;(IF(N$8/Berechnung!$AH$22&gt;1.5,15,N$8/Berechnung!$AH$22*10)),(IF(y_AHPoS!L21&lt;=(IF(N$8/Berechnung!$AH$22&gt;1.5,15,N$8/Berechnung!$AH$22*10)),"BLR",(IF(y_BmV!L21&lt;=(IF(N$8/Berechnung!$AH$22&gt;1.5,15,N$8/Berechnung!$AH$22*10)),"BmV","SVE")))),Konsolen!L21)))</f>
        <v>1</v>
      </c>
      <c r="O22" s="36">
        <f>IF(y_Stahl!M21="-",(IF(y_AHP!M21="-",Konsolen!M21,IF(y_AHP!M21&lt;(IF(O$8/Berechnung!$AH$22&gt;1.5,15,O$8/Berechnung!$AH$22*10)),"BLR",Konsolen!M21))),(IF(y_Stahl!M21&lt;(IF(O$8/Berechnung!$AH$22&gt;1.5,15,O$8/Berechnung!$AH$22*10)),(IF(y_AHPoS!M21&lt;=(IF(O$8/Berechnung!$AH$22&gt;1.5,15,O$8/Berechnung!$AH$22*10)),"BLR",(IF(y_BmV!M21&lt;=(IF(O$8/Berechnung!$AH$22&gt;1.5,15,O$8/Berechnung!$AH$22*10)),"BmV","SVE")))),Konsolen!M21)))</f>
        <v>1</v>
      </c>
      <c r="P22" s="36">
        <f>IF(y_Stahl!N21="-",(IF(y_AHP!N21="-",Konsolen!N21,IF(y_AHP!N21&lt;(IF(P$8/Berechnung!$AH$22&gt;1.5,15,P$8/Berechnung!$AH$22*10)),"BLR",Konsolen!N21))),(IF(y_Stahl!N21&lt;(IF(P$8/Berechnung!$AH$22&gt;1.5,15,P$8/Berechnung!$AH$22*10)),(IF(y_AHPoS!N21&lt;=(IF(P$8/Berechnung!$AH$22&gt;1.5,15,P$8/Berechnung!$AH$22*10)),"BLR",(IF(y_BmV!N21&lt;=(IF(P$8/Berechnung!$AH$22&gt;1.5,15,P$8/Berechnung!$AH$22*10)),"BmV","SVE")))),Konsolen!N21)))</f>
        <v>1</v>
      </c>
      <c r="Q22" s="36">
        <f>IF(y_Stahl!O21="-",(IF(y_AHP!O21="-",Konsolen!O21,IF(y_AHP!O21&lt;(IF(Q$8/Berechnung!$AH$22&gt;1.5,15,Q$8/Berechnung!$AH$22*10)),"BLR",Konsolen!O21))),(IF(y_Stahl!O21&lt;(IF(Q$8/Berechnung!$AH$22&gt;1.5,15,Q$8/Berechnung!$AH$22*10)),(IF(y_AHPoS!O21&lt;=(IF(Q$8/Berechnung!$AH$22&gt;1.5,15,Q$8/Berechnung!$AH$22*10)),"BLR",(IF(y_BmV!O21&lt;=(IF(Q$8/Berechnung!$AH$22&gt;1.5,15,Q$8/Berechnung!$AH$22*10)),"BmV","SVE")))),Konsolen!O21)))</f>
        <v>1</v>
      </c>
      <c r="R22" s="36">
        <f>IF(y_Stahl!P21="-",(IF(y_AHP!P21="-",Konsolen!P21,IF(y_AHP!P21&lt;(IF(R$8/Berechnung!$AH$22&gt;1.5,15,R$8/Berechnung!$AH$22*10)),"BLR",Konsolen!P21))),(IF(y_Stahl!P21&lt;(IF(R$8/Berechnung!$AH$22&gt;1.5,15,R$8/Berechnung!$AH$22*10)),(IF(y_AHPoS!P21&lt;=(IF(R$8/Berechnung!$AH$22&gt;1.5,15,R$8/Berechnung!$AH$22*10)),"BLR",(IF(y_BmV!P21&lt;=(IF(R$8/Berechnung!$AH$22&gt;1.5,15,R$8/Berechnung!$AH$22*10)),"BmV","SVE")))),Konsolen!P21)))</f>
        <v>1</v>
      </c>
      <c r="S22" s="36">
        <f>IF(y_Stahl!Q21="-",(IF(y_AHP!Q21="-",Konsolen!Q21,IF(y_AHP!Q21&lt;(IF(S$8/Berechnung!$AH$22&gt;1.5,15,S$8/Berechnung!$AH$22*10)),"BLR",Konsolen!Q21))),(IF(y_Stahl!Q21&lt;(IF(S$8/Berechnung!$AH$22&gt;1.5,15,S$8/Berechnung!$AH$22*10)),(IF(y_AHPoS!Q21&lt;=(IF(S$8/Berechnung!$AH$22&gt;1.5,15,S$8/Berechnung!$AH$22*10)),"BLR",(IF(y_BmV!Q21&lt;=(IF(S$8/Berechnung!$AH$22&gt;1.5,15,S$8/Berechnung!$AH$22*10)),"BmV","SVE")))),Konsolen!Q21)))</f>
        <v>1</v>
      </c>
      <c r="T22" s="36">
        <f>IF(y_Stahl!R21="-",(IF(y_AHP!R21="-",Konsolen!R21,IF(y_AHP!R21&lt;(IF(T$8/Berechnung!$AH$22&gt;1.5,15,T$8/Berechnung!$AH$22*10)),"BLR",Konsolen!R21))),(IF(y_Stahl!R21&lt;(IF(T$8/Berechnung!$AH$22&gt;1.5,15,T$8/Berechnung!$AH$22*10)),(IF(y_AHPoS!R21&lt;=(IF(T$8/Berechnung!$AH$22&gt;1.5,15,T$8/Berechnung!$AH$22*10)),"BLR",(IF(y_BmV!R21&lt;=(IF(T$8/Berechnung!$AH$22&gt;1.5,15,T$8/Berechnung!$AH$22*10)),"BmV","SVE")))),Konsolen!R21)))</f>
        <v>2</v>
      </c>
      <c r="U22" s="36">
        <f>IF(y_Stahl!S21="-",(IF(y_AHP!S21="-",Konsolen!S21,IF(y_AHP!S21&lt;(IF(U$8/Berechnung!$AH$22&gt;1.5,15,U$8/Berechnung!$AH$22*10)),"BLR",Konsolen!S21))),(IF(y_Stahl!S21&lt;(IF(U$8/Berechnung!$AH$22&gt;1.5,15,U$8/Berechnung!$AH$22*10)),(IF(y_AHPoS!S21&lt;=(IF(U$8/Berechnung!$AH$22&gt;1.5,15,U$8/Berechnung!$AH$22*10)),"BLR",(IF(y_BmV!S21&lt;=(IF(U$8/Berechnung!$AH$22&gt;1.5,15,U$8/Berechnung!$AH$22*10)),"BmV","SVE")))),Konsolen!S21)))</f>
        <v>2</v>
      </c>
      <c r="V22" s="36">
        <f>IF(y_Stahl!T21="-",(IF(y_AHP!T21="-",Konsolen!T21,IF(y_AHP!T21&lt;(IF(V$8/Berechnung!$AH$22&gt;1.5,15,V$8/Berechnung!$AH$22*10)),"BLR",Konsolen!T21))),(IF(y_Stahl!T21&lt;(IF(V$8/Berechnung!$AH$22&gt;1.5,15,V$8/Berechnung!$AH$22*10)),(IF(y_AHPoS!T21&lt;=(IF(V$8/Berechnung!$AH$22&gt;1.5,15,V$8/Berechnung!$AH$22*10)),"BLR",(IF(y_BmV!T21&lt;=(IF(V$8/Berechnung!$AH$22&gt;1.5,15,V$8/Berechnung!$AH$22*10)),"BmV","SVE")))),Konsolen!T21)))</f>
        <v>2</v>
      </c>
      <c r="W22" s="36">
        <f>IF(y_Stahl!U21="-",(IF(y_AHP!U21="-",Konsolen!U21,IF(y_AHP!U21&lt;(IF(W$8/Berechnung!$AH$22&gt;1.5,15,W$8/Berechnung!$AH$22*10)),"BLR",Konsolen!U21))),(IF(y_Stahl!U21&lt;(IF(W$8/Berechnung!$AH$22&gt;1.5,15,W$8/Berechnung!$AH$22*10)),(IF(y_AHPoS!U21&lt;=(IF(W$8/Berechnung!$AH$22&gt;1.5,15,W$8/Berechnung!$AH$22*10)),"BLR",(IF(y_BmV!U21&lt;=(IF(W$8/Berechnung!$AH$22&gt;1.5,15,W$8/Berechnung!$AH$22*10)),"BmV","SVE")))),Konsolen!U21)))</f>
        <v>2</v>
      </c>
      <c r="X22" s="36">
        <f>IF(y_Stahl!V21="-",(IF(y_AHP!V21="-",Konsolen!V21,IF(y_AHP!V21&lt;(IF(X$8/Berechnung!$AH$22&gt;1.5,15,X$8/Berechnung!$AH$22*10)),"BLR",Konsolen!V21))),(IF(y_Stahl!V21&lt;(IF(X$8/Berechnung!$AH$22&gt;1.5,15,X$8/Berechnung!$AH$22*10)),(IF(y_AHPoS!V21&lt;=(IF(X$8/Berechnung!$AH$22&gt;1.5,15,X$8/Berechnung!$AH$22*10)),"BLR",(IF(y_BmV!V21&lt;=(IF(X$8/Berechnung!$AH$22&gt;1.5,15,X$8/Berechnung!$AH$22*10)),"BmV","SVE")))),Konsolen!V21)))</f>
        <v>2</v>
      </c>
      <c r="Y22" s="36">
        <f>IF(y_Stahl!W21="-",(IF(y_AHP!W21="-",Konsolen!W21,IF(y_AHP!W21&lt;(IF(Y$8/Berechnung!$AH$22&gt;1.5,15,Y$8/Berechnung!$AH$22*10)),"BLR",Konsolen!W21))),(IF(y_Stahl!W21&lt;(IF(Y$8/Berechnung!$AH$22&gt;1.5,15,Y$8/Berechnung!$AH$22*10)),(IF(y_AHPoS!W21&lt;=(IF(Y$8/Berechnung!$AH$22&gt;1.5,15,Y$8/Berechnung!$AH$22*10)),"BLR",(IF(y_BmV!W21&lt;=(IF(Y$8/Berechnung!$AH$22&gt;1.5,15,Y$8/Berechnung!$AH$22*10)),"BmV","SVE")))),Konsolen!W21)))</f>
        <v>2</v>
      </c>
      <c r="Z22" s="36">
        <f>IF(y_Stahl!X21="-",(IF(y_AHP!X21="-",Konsolen!X21,IF(y_AHP!X21&lt;(IF(Z$8/Berechnung!$AH$22&gt;1.5,15,Z$8/Berechnung!$AH$22*10)),"BLR",Konsolen!X21))),(IF(y_Stahl!X21&lt;(IF(Z$8/Berechnung!$AH$22&gt;1.5,15,Z$8/Berechnung!$AH$22*10)),(IF(y_AHPoS!X21&lt;=(IF(Z$8/Berechnung!$AH$22&gt;1.5,15,Z$8/Berechnung!$AH$22*10)),"BLR",(IF(y_BmV!X21&lt;=(IF(Z$8/Berechnung!$AH$22&gt;1.5,15,Z$8/Berechnung!$AH$22*10)),"BmV","SVE")))),Konsolen!X21)))</f>
        <v>2</v>
      </c>
      <c r="AA22" s="36">
        <f>IF(y_Stahl!Y21="-",(IF(y_AHP!Y21="-",Konsolen!Y21,IF(y_AHP!Y21&lt;(IF(AA$8/Berechnung!$AH$22&gt;1.5,15,AA$8/Berechnung!$AH$22*10)),"BLR",Konsolen!Y21))),(IF(y_Stahl!Y21&lt;(IF(AA$8/Berechnung!$AH$22&gt;1.5,15,AA$8/Berechnung!$AH$22*10)),(IF(y_AHPoS!Y21&lt;=(IF(AA$8/Berechnung!$AH$22&gt;1.5,15,AA$8/Berechnung!$AH$22*10)),"BLR",(IF(y_BmV!Y21&lt;=(IF(AA$8/Berechnung!$AH$22&gt;1.5,15,AA$8/Berechnung!$AH$22*10)),"BmV","SVE")))),Konsolen!Y21)))</f>
        <v>2</v>
      </c>
      <c r="AB22" s="36">
        <f>IF(y_Stahl!Z21="-",(IF(y_AHP!Z21="-",Konsolen!Z21,IF(y_AHP!Z21&lt;(IF(AB$8/Berechnung!$AH$22&gt;1.5,15,AB$8/Berechnung!$AH$22*10)),"BLR",Konsolen!Z21))),(IF(y_Stahl!Z21&lt;(IF(AB$8/Berechnung!$AH$22&gt;1.5,15,AB$8/Berechnung!$AH$22*10)),(IF(y_AHPoS!Z21&lt;=(IF(AB$8/Berechnung!$AH$22&gt;1.5,15,AB$8/Berechnung!$AH$22*10)),"BLR",(IF(y_BmV!Z21&lt;=(IF(AB$8/Berechnung!$AH$22&gt;1.5,15,AB$8/Berechnung!$AH$22*10)),"BmV","SVE")))),Konsolen!Z21)))</f>
        <v>2</v>
      </c>
      <c r="AC22" s="36">
        <f>IF(y_Stahl!AA21="-",(IF(y_AHP!AA21="-",Konsolen!AA21,IF(y_AHP!AA21&lt;(IF(AC$8/Berechnung!$AH$22&gt;1.5,15,AC$8/Berechnung!$AH$22*10)),"BLR",Konsolen!AA21))),(IF(y_Stahl!AA21&lt;(IF(AC$8/Berechnung!$AH$22&gt;1.5,15,AC$8/Berechnung!$AH$22*10)),(IF(y_AHPoS!AA21&lt;=(IF(AC$8/Berechnung!$AH$22&gt;1.5,15,AC$8/Berechnung!$AH$22*10)),"BLR",(IF(y_BmV!AA21&lt;=(IF(AC$8/Berechnung!$AH$22&gt;1.5,15,AC$8/Berechnung!$AH$22*10)),"BmV","SVE")))),Konsolen!AA21)))</f>
        <v>2</v>
      </c>
      <c r="AD22" s="36">
        <f>IF(y_Stahl!AB21="-",(IF(y_AHP!AB21="-",Konsolen!AB21,IF(y_AHP!AB21&lt;(IF(AD$8/Berechnung!$AH$22&gt;1.5,15,AD$8/Berechnung!$AH$22*10)),"BLR",Konsolen!AB21))),(IF(y_Stahl!AB21&lt;(IF(AD$8/Berechnung!$AH$22&gt;1.5,15,AD$8/Berechnung!$AH$22*10)),(IF(y_AHPoS!AB21&lt;=(IF(AD$8/Berechnung!$AH$22&gt;1.5,15,AD$8/Berechnung!$AH$22*10)),"BLR",(IF(y_BmV!AB21&lt;=(IF(AD$8/Berechnung!$AH$22&gt;1.5,15,AD$8/Berechnung!$AH$22*10)),"BmV","SVE")))),Konsolen!AB21)))</f>
        <v>2</v>
      </c>
      <c r="AE22" s="36">
        <f>IF(y_Stahl!AC21="-",(IF(y_AHP!AC21="-",Konsolen!AC21,IF(y_AHP!AC21&lt;(IF(AE$8/Berechnung!$AH$22&gt;1.5,15,AE$8/Berechnung!$AH$22*10)),"BLR",Konsolen!AC21))),(IF(y_Stahl!AC21&lt;(IF(AE$8/Berechnung!$AH$22&gt;1.5,15,AE$8/Berechnung!$AH$22*10)),(IF(y_AHPoS!AC21&lt;=(IF(AE$8/Berechnung!$AH$22&gt;1.5,15,AE$8/Berechnung!$AH$22*10)),"BLR",(IF(y_BmV!AC21&lt;=(IF(AE$8/Berechnung!$AH$22&gt;1.5,15,AE$8/Berechnung!$AH$22*10)),"BmV","SVE")))),Konsolen!AC21)))</f>
        <v>2</v>
      </c>
      <c r="AF22" s="36">
        <f>IF(y_Stahl!AD21="-",(IF(y_AHP!AD21="-",Konsolen!AD21,IF(y_AHP!AD21&lt;(IF(AF$8/Berechnung!$AH$22&gt;1.5,15,AF$8/Berechnung!$AH$22*10)),"BLR",Konsolen!AD21))),(IF(y_Stahl!AD21&lt;(IF(AF$8/Berechnung!$AH$22&gt;1.5,15,AF$8/Berechnung!$AH$22*10)),(IF(y_AHPoS!AD21&lt;=(IF(AF$8/Berechnung!$AH$22&gt;1.5,15,AF$8/Berechnung!$AH$22*10)),"BLR",(IF(y_BmV!AD21&lt;=(IF(AF$8/Berechnung!$AH$22&gt;1.5,15,AF$8/Berechnung!$AH$22*10)),"BmV","SVE")))),Konsolen!AD21)))</f>
        <v>2</v>
      </c>
      <c r="AG22" s="36">
        <f>IF(y_Stahl!AE21="-",(IF(y_AHP!AE21="-",Konsolen!AE21,IF(y_AHP!AE21&lt;(IF(AG$8/Berechnung!$AH$22&gt;1.5,15,AG$8/Berechnung!$AH$22*10)),"BLR",Konsolen!AE21))),(IF(y_Stahl!AE21&lt;(IF(AG$8/Berechnung!$AH$22&gt;1.5,15,AG$8/Berechnung!$AH$22*10)),(IF(y_AHPoS!AE21&lt;=(IF(AG$8/Berechnung!$AH$22&gt;1.5,15,AG$8/Berechnung!$AH$22*10)),"BLR",(IF(y_BmV!AE21&lt;=(IF(AG$8/Berechnung!$AH$22&gt;1.5,15,AG$8/Berechnung!$AH$22*10)),"BmV","SVE")))),Konsolen!AE21)))</f>
        <v>2</v>
      </c>
      <c r="AH22" s="36">
        <f>IF(y_Stahl!AF21="-",(IF(y_AHP!AF21="-",Konsolen!AF21,IF(y_AHP!AF21&lt;(IF(AH$8/Berechnung!$AH$22&gt;1.5,15,AH$8/Berechnung!$AH$22*10)),"BLR",Konsolen!AF21))),(IF(y_Stahl!AF21&lt;(IF(AH$8/Berechnung!$AH$22&gt;1.5,15,AH$8/Berechnung!$AH$22*10)),(IF(y_AHPoS!AF21&lt;=(IF(AH$8/Berechnung!$AH$22&gt;1.5,15,AH$8/Berechnung!$AH$22*10)),"BLR",(IF(y_BmV!AF21&lt;=(IF(AH$8/Berechnung!$AH$22&gt;1.5,15,AH$8/Berechnung!$AH$22*10)),"BmV","SVE")))),Konsolen!AF21)))</f>
        <v>2</v>
      </c>
      <c r="AI22" s="308"/>
      <c r="AJ22" s="96"/>
      <c r="AK22" s="96"/>
      <c r="AL22" s="96"/>
      <c r="AM22" s="96"/>
      <c r="AN22" s="96"/>
      <c r="AO22" s="96"/>
      <c r="AP22" s="96"/>
      <c r="AQ22" s="96"/>
      <c r="AR22" s="96"/>
      <c r="AS22" s="96"/>
      <c r="AT22" s="96"/>
      <c r="AU22" s="96"/>
      <c r="AV22" s="96"/>
      <c r="AW22" s="96"/>
      <c r="AX22" s="96"/>
      <c r="AY22" s="96"/>
      <c r="AZ22" s="96"/>
      <c r="BA22" s="61"/>
      <c r="BB22" s="61"/>
      <c r="BC22" s="61"/>
      <c r="BD22" s="61"/>
      <c r="BE22" s="61"/>
      <c r="BF22" s="61"/>
      <c r="BG22" s="61"/>
      <c r="BH22" s="61"/>
      <c r="BI22" s="61"/>
      <c r="BJ22" s="61"/>
      <c r="BK22" s="61"/>
      <c r="BL22" s="61"/>
      <c r="BM22" s="61"/>
      <c r="BN22" s="124"/>
    </row>
    <row r="23" spans="1:66" ht="18" customHeight="1">
      <c r="A23" s="101"/>
      <c r="B23" s="308"/>
      <c r="C23" s="416"/>
      <c r="D23" s="35">
        <v>200</v>
      </c>
      <c r="E23" s="36" t="str">
        <f>IF(y_Stahl!C22="-",(IF(y_AHP!C22="-",Konsolen!C22,IF(y_AHP!C22&lt;(IF(E$8/Berechnung!$AH$22&gt;1.5,15,E$8/Berechnung!$AH$22*10)),"BLR",Konsolen!C22))),(IF(y_Stahl!C22&lt;(IF(E$8/Berechnung!$AH$22&gt;1.5,15,E$8/Berechnung!$AH$22*10)),(IF(y_AHPoS!C22&lt;=(IF(E$8/Berechnung!$AH$22&gt;1.5,15,E$8/Berechnung!$AH$22*10)),"BLR",(IF(y_BmV!C22&lt;=(IF(E$8/Berechnung!$AH$22&gt;1.5,15,E$8/Berechnung!$AH$22*10)),"BmV","SVE")))),Konsolen!C22)))</f>
        <v>SVE</v>
      </c>
      <c r="F23" s="36" t="str">
        <f>IF(y_Stahl!D22="-",(IF(y_AHP!D22="-",Konsolen!D22,IF(y_AHP!D22&lt;(IF(F$8/Berechnung!$AH$22&gt;1.5,15,F$8/Berechnung!$AH$22*10)),"BLR",Konsolen!D22))),(IF(y_Stahl!D22&lt;(IF(F$8/Berechnung!$AH$22&gt;1.5,15,F$8/Berechnung!$AH$22*10)),(IF(y_AHPoS!D22&lt;=(IF(F$8/Berechnung!$AH$22&gt;1.5,15,F$8/Berechnung!$AH$22*10)),"BLR",(IF(y_BmV!D22&lt;=(IF(F$8/Berechnung!$AH$22&gt;1.5,15,F$8/Berechnung!$AH$22*10)),"BmV","SVE")))),Konsolen!D22)))</f>
        <v>SVE</v>
      </c>
      <c r="G23" s="36" t="str">
        <f>IF(y_Stahl!E22="-",(IF(y_AHP!E22="-",Konsolen!E22,IF(y_AHP!E22&lt;(IF(G$8/Berechnung!$AH$22&gt;1.5,15,G$8/Berechnung!$AH$22*10)),"BLR",Konsolen!E22))),(IF(y_Stahl!E22&lt;(IF(G$8/Berechnung!$AH$22&gt;1.5,15,G$8/Berechnung!$AH$22*10)),(IF(y_AHPoS!E22&lt;=(IF(G$8/Berechnung!$AH$22&gt;1.5,15,G$8/Berechnung!$AH$22*10)),"BLR",(IF(y_BmV!E22&lt;=(IF(G$8/Berechnung!$AH$22&gt;1.5,15,G$8/Berechnung!$AH$22*10)),"BmV","SVE")))),Konsolen!E22)))</f>
        <v>SVE</v>
      </c>
      <c r="H23" s="36" t="str">
        <f>IF(y_Stahl!F22="-",(IF(y_AHP!F22="-",Konsolen!F22,IF(y_AHP!F22&lt;(IF(H$8/Berechnung!$AH$22&gt;1.5,15,H$8/Berechnung!$AH$22*10)),"BLR",Konsolen!F22))),(IF(y_Stahl!F22&lt;(IF(H$8/Berechnung!$AH$22&gt;1.5,15,H$8/Berechnung!$AH$22*10)),(IF(y_AHPoS!F22&lt;=(IF(H$8/Berechnung!$AH$22&gt;1.5,15,H$8/Berechnung!$AH$22*10)),"BLR",(IF(y_BmV!F22&lt;=(IF(H$8/Berechnung!$AH$22&gt;1.5,15,H$8/Berechnung!$AH$22*10)),"BmV","SVE")))),Konsolen!F22)))</f>
        <v>SVE</v>
      </c>
      <c r="I23" s="36" t="str">
        <f>IF(y_Stahl!G22="-",(IF(y_AHP!G22="-",Konsolen!G22,IF(y_AHP!G22&lt;(IF(I$8/Berechnung!$AH$22&gt;1.5,15,I$8/Berechnung!$AH$22*10)),"BLR",Konsolen!G22))),(IF(y_Stahl!G22&lt;(IF(I$8/Berechnung!$AH$22&gt;1.5,15,I$8/Berechnung!$AH$22*10)),(IF(y_AHPoS!G22&lt;=(IF(I$8/Berechnung!$AH$22&gt;1.5,15,I$8/Berechnung!$AH$22*10)),"BLR",(IF(y_BmV!G22&lt;=(IF(I$8/Berechnung!$AH$22&gt;1.5,15,I$8/Berechnung!$AH$22*10)),"BmV","SVE")))),Konsolen!G22)))</f>
        <v>SVE</v>
      </c>
      <c r="J23" s="36" t="str">
        <f>IF(y_Stahl!H22="-",(IF(y_AHP!H22="-",Konsolen!H22,IF(y_AHP!H22&lt;(IF(J$8/Berechnung!$AH$22&gt;1.5,15,J$8/Berechnung!$AH$22*10)),"BLR",Konsolen!H22))),(IF(y_Stahl!H22&lt;(IF(J$8/Berechnung!$AH$22&gt;1.5,15,J$8/Berechnung!$AH$22*10)),(IF(y_AHPoS!H22&lt;=(IF(J$8/Berechnung!$AH$22&gt;1.5,15,J$8/Berechnung!$AH$22*10)),"BLR",(IF(y_BmV!H22&lt;=(IF(J$8/Berechnung!$AH$22&gt;1.5,15,J$8/Berechnung!$AH$22*10)),"BmV","SVE")))),Konsolen!H22)))</f>
        <v>SVE</v>
      </c>
      <c r="K23" s="36" t="str">
        <f>IF(y_Stahl!I22="-",(IF(y_AHP!I22="-",Konsolen!I22,IF(y_AHP!I22&lt;(IF(K$8/Berechnung!$AH$22&gt;1.5,15,K$8/Berechnung!$AH$22*10)),"BLR",Konsolen!I22))),(IF(y_Stahl!I22&lt;(IF(K$8/Berechnung!$AH$22&gt;1.5,15,K$8/Berechnung!$AH$22*10)),(IF(y_AHPoS!I22&lt;=(IF(K$8/Berechnung!$AH$22&gt;1.5,15,K$8/Berechnung!$AH$22*10)),"BLR",(IF(y_BmV!I22&lt;=(IF(K$8/Berechnung!$AH$22&gt;1.5,15,K$8/Berechnung!$AH$22*10)),"BmV","SVE")))),Konsolen!I22)))</f>
        <v>SVE</v>
      </c>
      <c r="L23" s="36">
        <f>IF(y_Stahl!J22="-",(IF(y_AHP!J22="-",Konsolen!J22,IF(y_AHP!J22&lt;(IF(L$8/Berechnung!$AH$22&gt;1.5,15,L$8/Berechnung!$AH$22*10)),"BLR",Konsolen!J22))),(IF(y_Stahl!J22&lt;(IF(L$8/Berechnung!$AH$22&gt;1.5,15,L$8/Berechnung!$AH$22*10)),(IF(y_AHPoS!J22&lt;=(IF(L$8/Berechnung!$AH$22&gt;1.5,15,L$8/Berechnung!$AH$22*10)),"BLR",(IF(y_BmV!J22&lt;=(IF(L$8/Berechnung!$AH$22&gt;1.5,15,L$8/Berechnung!$AH$22*10)),"BmV","SVE")))),Konsolen!J22)))</f>
        <v>1</v>
      </c>
      <c r="M23" s="36">
        <f>IF(y_Stahl!K22="-",(IF(y_AHP!K22="-",Konsolen!K22,IF(y_AHP!K22&lt;(IF(M$8/Berechnung!$AH$22&gt;1.5,15,M$8/Berechnung!$AH$22*10)),"BLR",Konsolen!K22))),(IF(y_Stahl!K22&lt;(IF(M$8/Berechnung!$AH$22&gt;1.5,15,M$8/Berechnung!$AH$22*10)),(IF(y_AHPoS!K22&lt;=(IF(M$8/Berechnung!$AH$22&gt;1.5,15,M$8/Berechnung!$AH$22*10)),"BLR",(IF(y_BmV!K22&lt;=(IF(M$8/Berechnung!$AH$22&gt;1.5,15,M$8/Berechnung!$AH$22*10)),"BmV","SVE")))),Konsolen!K22)))</f>
        <v>1</v>
      </c>
      <c r="N23" s="36">
        <f>IF(y_Stahl!L22="-",(IF(y_AHP!L22="-",Konsolen!L22,IF(y_AHP!L22&lt;(IF(N$8/Berechnung!$AH$22&gt;1.5,15,N$8/Berechnung!$AH$22*10)),"BLR",Konsolen!L22))),(IF(y_Stahl!L22&lt;(IF(N$8/Berechnung!$AH$22&gt;1.5,15,N$8/Berechnung!$AH$22*10)),(IF(y_AHPoS!L22&lt;=(IF(N$8/Berechnung!$AH$22&gt;1.5,15,N$8/Berechnung!$AH$22*10)),"BLR",(IF(y_BmV!L22&lt;=(IF(N$8/Berechnung!$AH$22&gt;1.5,15,N$8/Berechnung!$AH$22*10)),"BmV","SVE")))),Konsolen!L22)))</f>
        <v>1</v>
      </c>
      <c r="O23" s="36">
        <f>IF(y_Stahl!M22="-",(IF(y_AHP!M22="-",Konsolen!M22,IF(y_AHP!M22&lt;(IF(O$8/Berechnung!$AH$22&gt;1.5,15,O$8/Berechnung!$AH$22*10)),"BLR",Konsolen!M22))),(IF(y_Stahl!M22&lt;(IF(O$8/Berechnung!$AH$22&gt;1.5,15,O$8/Berechnung!$AH$22*10)),(IF(y_AHPoS!M22&lt;=(IF(O$8/Berechnung!$AH$22&gt;1.5,15,O$8/Berechnung!$AH$22*10)),"BLR",(IF(y_BmV!M22&lt;=(IF(O$8/Berechnung!$AH$22&gt;1.5,15,O$8/Berechnung!$AH$22*10)),"BmV","SVE")))),Konsolen!M22)))</f>
        <v>1</v>
      </c>
      <c r="P23" s="36">
        <f>IF(y_Stahl!N22="-",(IF(y_AHP!N22="-",Konsolen!N22,IF(y_AHP!N22&lt;(IF(P$8/Berechnung!$AH$22&gt;1.5,15,P$8/Berechnung!$AH$22*10)),"BLR",Konsolen!N22))),(IF(y_Stahl!N22&lt;(IF(P$8/Berechnung!$AH$22&gt;1.5,15,P$8/Berechnung!$AH$22*10)),(IF(y_AHPoS!N22&lt;=(IF(P$8/Berechnung!$AH$22&gt;1.5,15,P$8/Berechnung!$AH$22*10)),"BLR",(IF(y_BmV!N22&lt;=(IF(P$8/Berechnung!$AH$22&gt;1.5,15,P$8/Berechnung!$AH$22*10)),"BmV","SVE")))),Konsolen!N22)))</f>
        <v>1</v>
      </c>
      <c r="Q23" s="36">
        <f>IF(y_Stahl!O22="-",(IF(y_AHP!O22="-",Konsolen!O22,IF(y_AHP!O22&lt;(IF(Q$8/Berechnung!$AH$22&gt;1.5,15,Q$8/Berechnung!$AH$22*10)),"BLR",Konsolen!O22))),(IF(y_Stahl!O22&lt;(IF(Q$8/Berechnung!$AH$22&gt;1.5,15,Q$8/Berechnung!$AH$22*10)),(IF(y_AHPoS!O22&lt;=(IF(Q$8/Berechnung!$AH$22&gt;1.5,15,Q$8/Berechnung!$AH$22*10)),"BLR",(IF(y_BmV!O22&lt;=(IF(Q$8/Berechnung!$AH$22&gt;1.5,15,Q$8/Berechnung!$AH$22*10)),"BmV","SVE")))),Konsolen!O22)))</f>
        <v>1</v>
      </c>
      <c r="R23" s="36">
        <f>IF(y_Stahl!P22="-",(IF(y_AHP!P22="-",Konsolen!P22,IF(y_AHP!P22&lt;(IF(R$8/Berechnung!$AH$22&gt;1.5,15,R$8/Berechnung!$AH$22*10)),"BLR",Konsolen!P22))),(IF(y_Stahl!P22&lt;(IF(R$8/Berechnung!$AH$22&gt;1.5,15,R$8/Berechnung!$AH$22*10)),(IF(y_AHPoS!P22&lt;=(IF(R$8/Berechnung!$AH$22&gt;1.5,15,R$8/Berechnung!$AH$22*10)),"BLR",(IF(y_BmV!P22&lt;=(IF(R$8/Berechnung!$AH$22&gt;1.5,15,R$8/Berechnung!$AH$22*10)),"BmV","SVE")))),Konsolen!P22)))</f>
        <v>1</v>
      </c>
      <c r="S23" s="36">
        <f>IF(y_Stahl!Q22="-",(IF(y_AHP!Q22="-",Konsolen!Q22,IF(y_AHP!Q22&lt;(IF(S$8/Berechnung!$AH$22&gt;1.5,15,S$8/Berechnung!$AH$22*10)),"BLR",Konsolen!Q22))),(IF(y_Stahl!Q22&lt;(IF(S$8/Berechnung!$AH$22&gt;1.5,15,S$8/Berechnung!$AH$22*10)),(IF(y_AHPoS!Q22&lt;=(IF(S$8/Berechnung!$AH$22&gt;1.5,15,S$8/Berechnung!$AH$22*10)),"BLR",(IF(y_BmV!Q22&lt;=(IF(S$8/Berechnung!$AH$22&gt;1.5,15,S$8/Berechnung!$AH$22*10)),"BmV","SVE")))),Konsolen!Q22)))</f>
        <v>1</v>
      </c>
      <c r="T23" s="36">
        <f>IF(y_Stahl!R22="-",(IF(y_AHP!R22="-",Konsolen!R22,IF(y_AHP!R22&lt;(IF(T$8/Berechnung!$AH$22&gt;1.5,15,T$8/Berechnung!$AH$22*10)),"BLR",Konsolen!R22))),(IF(y_Stahl!R22&lt;(IF(T$8/Berechnung!$AH$22&gt;1.5,15,T$8/Berechnung!$AH$22*10)),(IF(y_AHPoS!R22&lt;=(IF(T$8/Berechnung!$AH$22&gt;1.5,15,T$8/Berechnung!$AH$22*10)),"BLR",(IF(y_BmV!R22&lt;=(IF(T$8/Berechnung!$AH$22&gt;1.5,15,T$8/Berechnung!$AH$22*10)),"BmV","SVE")))),Konsolen!R22)))</f>
        <v>2</v>
      </c>
      <c r="U23" s="36">
        <f>IF(y_Stahl!S22="-",(IF(y_AHP!S22="-",Konsolen!S22,IF(y_AHP!S22&lt;(IF(U$8/Berechnung!$AH$22&gt;1.5,15,U$8/Berechnung!$AH$22*10)),"BLR",Konsolen!S22))),(IF(y_Stahl!S22&lt;(IF(U$8/Berechnung!$AH$22&gt;1.5,15,U$8/Berechnung!$AH$22*10)),(IF(y_AHPoS!S22&lt;=(IF(U$8/Berechnung!$AH$22&gt;1.5,15,U$8/Berechnung!$AH$22*10)),"BLR",(IF(y_BmV!S22&lt;=(IF(U$8/Berechnung!$AH$22&gt;1.5,15,U$8/Berechnung!$AH$22*10)),"BmV","SVE")))),Konsolen!S22)))</f>
        <v>2</v>
      </c>
      <c r="V23" s="36">
        <f>IF(y_Stahl!T22="-",(IF(y_AHP!T22="-",Konsolen!T22,IF(y_AHP!T22&lt;(IF(V$8/Berechnung!$AH$22&gt;1.5,15,V$8/Berechnung!$AH$22*10)),"BLR",Konsolen!T22))),(IF(y_Stahl!T22&lt;(IF(V$8/Berechnung!$AH$22&gt;1.5,15,V$8/Berechnung!$AH$22*10)),(IF(y_AHPoS!T22&lt;=(IF(V$8/Berechnung!$AH$22&gt;1.5,15,V$8/Berechnung!$AH$22*10)),"BLR",(IF(y_BmV!T22&lt;=(IF(V$8/Berechnung!$AH$22&gt;1.5,15,V$8/Berechnung!$AH$22*10)),"BmV","SVE")))),Konsolen!T22)))</f>
        <v>2</v>
      </c>
      <c r="W23" s="36">
        <f>IF(y_Stahl!U22="-",(IF(y_AHP!U22="-",Konsolen!U22,IF(y_AHP!U22&lt;(IF(W$8/Berechnung!$AH$22&gt;1.5,15,W$8/Berechnung!$AH$22*10)),"BLR",Konsolen!U22))),(IF(y_Stahl!U22&lt;(IF(W$8/Berechnung!$AH$22&gt;1.5,15,W$8/Berechnung!$AH$22*10)),(IF(y_AHPoS!U22&lt;=(IF(W$8/Berechnung!$AH$22&gt;1.5,15,W$8/Berechnung!$AH$22*10)),"BLR",(IF(y_BmV!U22&lt;=(IF(W$8/Berechnung!$AH$22&gt;1.5,15,W$8/Berechnung!$AH$22*10)),"BmV","SVE")))),Konsolen!U22)))</f>
        <v>2</v>
      </c>
      <c r="X23" s="36">
        <f>IF(y_Stahl!V22="-",(IF(y_AHP!V22="-",Konsolen!V22,IF(y_AHP!V22&lt;(IF(X$8/Berechnung!$AH$22&gt;1.5,15,X$8/Berechnung!$AH$22*10)),"BLR",Konsolen!V22))),(IF(y_Stahl!V22&lt;(IF(X$8/Berechnung!$AH$22&gt;1.5,15,X$8/Berechnung!$AH$22*10)),(IF(y_AHPoS!V22&lt;=(IF(X$8/Berechnung!$AH$22&gt;1.5,15,X$8/Berechnung!$AH$22*10)),"BLR",(IF(y_BmV!V22&lt;=(IF(X$8/Berechnung!$AH$22&gt;1.5,15,X$8/Berechnung!$AH$22*10)),"BmV","SVE")))),Konsolen!V22)))</f>
        <v>2</v>
      </c>
      <c r="Y23" s="36">
        <f>IF(y_Stahl!W22="-",(IF(y_AHP!W22="-",Konsolen!W22,IF(y_AHP!W22&lt;(IF(Y$8/Berechnung!$AH$22&gt;1.5,15,Y$8/Berechnung!$AH$22*10)),"BLR",Konsolen!W22))),(IF(y_Stahl!W22&lt;(IF(Y$8/Berechnung!$AH$22&gt;1.5,15,Y$8/Berechnung!$AH$22*10)),(IF(y_AHPoS!W22&lt;=(IF(Y$8/Berechnung!$AH$22&gt;1.5,15,Y$8/Berechnung!$AH$22*10)),"BLR",(IF(y_BmV!W22&lt;=(IF(Y$8/Berechnung!$AH$22&gt;1.5,15,Y$8/Berechnung!$AH$22*10)),"BmV","SVE")))),Konsolen!W22)))</f>
        <v>2</v>
      </c>
      <c r="Z23" s="36">
        <f>IF(y_Stahl!X22="-",(IF(y_AHP!X22="-",Konsolen!X22,IF(y_AHP!X22&lt;(IF(Z$8/Berechnung!$AH$22&gt;1.5,15,Z$8/Berechnung!$AH$22*10)),"BLR",Konsolen!X22))),(IF(y_Stahl!X22&lt;(IF(Z$8/Berechnung!$AH$22&gt;1.5,15,Z$8/Berechnung!$AH$22*10)),(IF(y_AHPoS!X22&lt;=(IF(Z$8/Berechnung!$AH$22&gt;1.5,15,Z$8/Berechnung!$AH$22*10)),"BLR",(IF(y_BmV!X22&lt;=(IF(Z$8/Berechnung!$AH$22&gt;1.5,15,Z$8/Berechnung!$AH$22*10)),"BmV","SVE")))),Konsolen!X22)))</f>
        <v>2</v>
      </c>
      <c r="AA23" s="36">
        <f>IF(y_Stahl!Y22="-",(IF(y_AHP!Y22="-",Konsolen!Y22,IF(y_AHP!Y22&lt;(IF(AA$8/Berechnung!$AH$22&gt;1.5,15,AA$8/Berechnung!$AH$22*10)),"BLR",Konsolen!Y22))),(IF(y_Stahl!Y22&lt;(IF(AA$8/Berechnung!$AH$22&gt;1.5,15,AA$8/Berechnung!$AH$22*10)),(IF(y_AHPoS!Y22&lt;=(IF(AA$8/Berechnung!$AH$22&gt;1.5,15,AA$8/Berechnung!$AH$22*10)),"BLR",(IF(y_BmV!Y22&lt;=(IF(AA$8/Berechnung!$AH$22&gt;1.5,15,AA$8/Berechnung!$AH$22*10)),"BmV","SVE")))),Konsolen!Y22)))</f>
        <v>2</v>
      </c>
      <c r="AB23" s="36">
        <f>IF(y_Stahl!Z22="-",(IF(y_AHP!Z22="-",Konsolen!Z22,IF(y_AHP!Z22&lt;(IF(AB$8/Berechnung!$AH$22&gt;1.5,15,AB$8/Berechnung!$AH$22*10)),"BLR",Konsolen!Z22))),(IF(y_Stahl!Z22&lt;(IF(AB$8/Berechnung!$AH$22&gt;1.5,15,AB$8/Berechnung!$AH$22*10)),(IF(y_AHPoS!Z22&lt;=(IF(AB$8/Berechnung!$AH$22&gt;1.5,15,AB$8/Berechnung!$AH$22*10)),"BLR",(IF(y_BmV!Z22&lt;=(IF(AB$8/Berechnung!$AH$22&gt;1.5,15,AB$8/Berechnung!$AH$22*10)),"BmV","SVE")))),Konsolen!Z22)))</f>
        <v>2</v>
      </c>
      <c r="AC23" s="36">
        <f>IF(y_Stahl!AA22="-",(IF(y_AHP!AA22="-",Konsolen!AA22,IF(y_AHP!AA22&lt;(IF(AC$8/Berechnung!$AH$22&gt;1.5,15,AC$8/Berechnung!$AH$22*10)),"BLR",Konsolen!AA22))),(IF(y_Stahl!AA22&lt;(IF(AC$8/Berechnung!$AH$22&gt;1.5,15,AC$8/Berechnung!$AH$22*10)),(IF(y_AHPoS!AA22&lt;=(IF(AC$8/Berechnung!$AH$22&gt;1.5,15,AC$8/Berechnung!$AH$22*10)),"BLR",(IF(y_BmV!AA22&lt;=(IF(AC$8/Berechnung!$AH$22&gt;1.5,15,AC$8/Berechnung!$AH$22*10)),"BmV","SVE")))),Konsolen!AA22)))</f>
        <v>2</v>
      </c>
      <c r="AD23" s="36">
        <f>IF(y_Stahl!AB22="-",(IF(y_AHP!AB22="-",Konsolen!AB22,IF(y_AHP!AB22&lt;(IF(AD$8/Berechnung!$AH$22&gt;1.5,15,AD$8/Berechnung!$AH$22*10)),"BLR",Konsolen!AB22))),(IF(y_Stahl!AB22&lt;(IF(AD$8/Berechnung!$AH$22&gt;1.5,15,AD$8/Berechnung!$AH$22*10)),(IF(y_AHPoS!AB22&lt;=(IF(AD$8/Berechnung!$AH$22&gt;1.5,15,AD$8/Berechnung!$AH$22*10)),"BLR",(IF(y_BmV!AB22&lt;=(IF(AD$8/Berechnung!$AH$22&gt;1.5,15,AD$8/Berechnung!$AH$22*10)),"BmV","SVE")))),Konsolen!AB22)))</f>
        <v>2</v>
      </c>
      <c r="AE23" s="36">
        <f>IF(y_Stahl!AC22="-",(IF(y_AHP!AC22="-",Konsolen!AC22,IF(y_AHP!AC22&lt;(IF(AE$8/Berechnung!$AH$22&gt;1.5,15,AE$8/Berechnung!$AH$22*10)),"BLR",Konsolen!AC22))),(IF(y_Stahl!AC22&lt;(IF(AE$8/Berechnung!$AH$22&gt;1.5,15,AE$8/Berechnung!$AH$22*10)),(IF(y_AHPoS!AC22&lt;=(IF(AE$8/Berechnung!$AH$22&gt;1.5,15,AE$8/Berechnung!$AH$22*10)),"BLR",(IF(y_BmV!AC22&lt;=(IF(AE$8/Berechnung!$AH$22&gt;1.5,15,AE$8/Berechnung!$AH$22*10)),"BmV","SVE")))),Konsolen!AC22)))</f>
        <v>2</v>
      </c>
      <c r="AF23" s="36">
        <f>IF(y_Stahl!AD22="-",(IF(y_AHP!AD22="-",Konsolen!AD22,IF(y_AHP!AD22&lt;(IF(AF$8/Berechnung!$AH$22&gt;1.5,15,AF$8/Berechnung!$AH$22*10)),"BLR",Konsolen!AD22))),(IF(y_Stahl!AD22&lt;(IF(AF$8/Berechnung!$AH$22&gt;1.5,15,AF$8/Berechnung!$AH$22*10)),(IF(y_AHPoS!AD22&lt;=(IF(AF$8/Berechnung!$AH$22&gt;1.5,15,AF$8/Berechnung!$AH$22*10)),"BLR",(IF(y_BmV!AD22&lt;=(IF(AF$8/Berechnung!$AH$22&gt;1.5,15,AF$8/Berechnung!$AH$22*10)),"BmV","SVE")))),Konsolen!AD22)))</f>
        <v>2</v>
      </c>
      <c r="AG23" s="36">
        <f>IF(y_Stahl!AE22="-",(IF(y_AHP!AE22="-",Konsolen!AE22,IF(y_AHP!AE22&lt;(IF(AG$8/Berechnung!$AH$22&gt;1.5,15,AG$8/Berechnung!$AH$22*10)),"BLR",Konsolen!AE22))),(IF(y_Stahl!AE22&lt;(IF(AG$8/Berechnung!$AH$22&gt;1.5,15,AG$8/Berechnung!$AH$22*10)),(IF(y_AHPoS!AE22&lt;=(IF(AG$8/Berechnung!$AH$22&gt;1.5,15,AG$8/Berechnung!$AH$22*10)),"BLR",(IF(y_BmV!AE22&lt;=(IF(AG$8/Berechnung!$AH$22&gt;1.5,15,AG$8/Berechnung!$AH$22*10)),"BmV","SVE")))),Konsolen!AE22)))</f>
        <v>2</v>
      </c>
      <c r="AH23" s="36">
        <f>IF(y_Stahl!AF22="-",(IF(y_AHP!AF22="-",Konsolen!AF22,IF(y_AHP!AF22&lt;(IF(AH$8/Berechnung!$AH$22&gt;1.5,15,AH$8/Berechnung!$AH$22*10)),"BLR",Konsolen!AF22))),(IF(y_Stahl!AF22&lt;(IF(AH$8/Berechnung!$AH$22&gt;1.5,15,AH$8/Berechnung!$AH$22*10)),(IF(y_AHPoS!AF22&lt;=(IF(AH$8/Berechnung!$AH$22&gt;1.5,15,AH$8/Berechnung!$AH$22*10)),"BLR",(IF(y_BmV!AF22&lt;=(IF(AH$8/Berechnung!$AH$22&gt;1.5,15,AH$8/Berechnung!$AH$22*10)),"BmV","SVE")))),Konsolen!AF22)))</f>
        <v>2</v>
      </c>
      <c r="AI23" s="308"/>
      <c r="AJ23" s="96"/>
      <c r="AK23" s="96"/>
      <c r="AL23" s="96"/>
      <c r="AM23" s="96"/>
      <c r="AN23" s="96"/>
      <c r="AO23" s="96"/>
      <c r="AP23" s="96"/>
      <c r="AQ23" s="96"/>
      <c r="AR23" s="96"/>
      <c r="AS23" s="96"/>
      <c r="AT23" s="96"/>
      <c r="AU23" s="96"/>
      <c r="AV23" s="96"/>
      <c r="AW23" s="96"/>
      <c r="AX23" s="96"/>
      <c r="AY23" s="96"/>
      <c r="AZ23" s="96"/>
      <c r="BA23" s="61"/>
      <c r="BB23" s="61"/>
      <c r="BC23" s="61"/>
      <c r="BD23" s="61"/>
      <c r="BE23" s="61"/>
      <c r="BF23" s="61"/>
      <c r="BG23" s="61"/>
      <c r="BH23" s="61"/>
      <c r="BI23" s="61"/>
      <c r="BJ23" s="61"/>
      <c r="BK23" s="61"/>
      <c r="BL23" s="61"/>
      <c r="BM23" s="61"/>
      <c r="BN23" s="124"/>
    </row>
    <row r="24" spans="1:66" ht="18" customHeight="1">
      <c r="A24" s="101"/>
      <c r="B24" s="308"/>
      <c r="C24" s="416"/>
      <c r="D24" s="35">
        <v>210</v>
      </c>
      <c r="E24" s="36" t="str">
        <f>IF(y_Stahl!C23="-",(IF(y_AHP!C23="-",Konsolen!C23,IF(y_AHP!C23&lt;(IF(E$8/Berechnung!$AH$22&gt;1.5,15,E$8/Berechnung!$AH$22*10)),"BLR",Konsolen!C23))),(IF(y_Stahl!C23&lt;(IF(E$8/Berechnung!$AH$22&gt;1.5,15,E$8/Berechnung!$AH$22*10)),(IF(y_AHPoS!C23&lt;=(IF(E$8/Berechnung!$AH$22&gt;1.5,15,E$8/Berechnung!$AH$22*10)),"BLR",(IF(y_BmV!C23&lt;=(IF(E$8/Berechnung!$AH$22&gt;1.5,15,E$8/Berechnung!$AH$22*10)),"BmV","SVE")))),Konsolen!C23)))</f>
        <v>SVE</v>
      </c>
      <c r="F24" s="36" t="str">
        <f>IF(y_Stahl!D23="-",(IF(y_AHP!D23="-",Konsolen!D23,IF(y_AHP!D23&lt;(IF(F$8/Berechnung!$AH$22&gt;1.5,15,F$8/Berechnung!$AH$22*10)),"BLR",Konsolen!D23))),(IF(y_Stahl!D23&lt;(IF(F$8/Berechnung!$AH$22&gt;1.5,15,F$8/Berechnung!$AH$22*10)),(IF(y_AHPoS!D23&lt;=(IF(F$8/Berechnung!$AH$22&gt;1.5,15,F$8/Berechnung!$AH$22*10)),"BLR",(IF(y_BmV!D23&lt;=(IF(F$8/Berechnung!$AH$22&gt;1.5,15,F$8/Berechnung!$AH$22*10)),"BmV","SVE")))),Konsolen!D23)))</f>
        <v>SVE</v>
      </c>
      <c r="G24" s="36" t="str">
        <f>IF(y_Stahl!E23="-",(IF(y_AHP!E23="-",Konsolen!E23,IF(y_AHP!E23&lt;(IF(G$8/Berechnung!$AH$22&gt;1.5,15,G$8/Berechnung!$AH$22*10)),"BLR",Konsolen!E23))),(IF(y_Stahl!E23&lt;(IF(G$8/Berechnung!$AH$22&gt;1.5,15,G$8/Berechnung!$AH$22*10)),(IF(y_AHPoS!E23&lt;=(IF(G$8/Berechnung!$AH$22&gt;1.5,15,G$8/Berechnung!$AH$22*10)),"BLR",(IF(y_BmV!E23&lt;=(IF(G$8/Berechnung!$AH$22&gt;1.5,15,G$8/Berechnung!$AH$22*10)),"BmV","SVE")))),Konsolen!E23)))</f>
        <v>SVE</v>
      </c>
      <c r="H24" s="36" t="str">
        <f>IF(y_Stahl!F23="-",(IF(y_AHP!F23="-",Konsolen!F23,IF(y_AHP!F23&lt;(IF(H$8/Berechnung!$AH$22&gt;1.5,15,H$8/Berechnung!$AH$22*10)),"BLR",Konsolen!F23))),(IF(y_Stahl!F23&lt;(IF(H$8/Berechnung!$AH$22&gt;1.5,15,H$8/Berechnung!$AH$22*10)),(IF(y_AHPoS!F23&lt;=(IF(H$8/Berechnung!$AH$22&gt;1.5,15,H$8/Berechnung!$AH$22*10)),"BLR",(IF(y_BmV!F23&lt;=(IF(H$8/Berechnung!$AH$22&gt;1.5,15,H$8/Berechnung!$AH$22*10)),"BmV","SVE")))),Konsolen!F23)))</f>
        <v>SVE</v>
      </c>
      <c r="I24" s="36" t="str">
        <f>IF(y_Stahl!G23="-",(IF(y_AHP!G23="-",Konsolen!G23,IF(y_AHP!G23&lt;(IF(I$8/Berechnung!$AH$22&gt;1.5,15,I$8/Berechnung!$AH$22*10)),"BLR",Konsolen!G23))),(IF(y_Stahl!G23&lt;(IF(I$8/Berechnung!$AH$22&gt;1.5,15,I$8/Berechnung!$AH$22*10)),(IF(y_AHPoS!G23&lt;=(IF(I$8/Berechnung!$AH$22&gt;1.5,15,I$8/Berechnung!$AH$22*10)),"BLR",(IF(y_BmV!G23&lt;=(IF(I$8/Berechnung!$AH$22&gt;1.5,15,I$8/Berechnung!$AH$22*10)),"BmV","SVE")))),Konsolen!G23)))</f>
        <v>SVE</v>
      </c>
      <c r="J24" s="36" t="str">
        <f>IF(y_Stahl!H23="-",(IF(y_AHP!H23="-",Konsolen!H23,IF(y_AHP!H23&lt;(IF(J$8/Berechnung!$AH$22&gt;1.5,15,J$8/Berechnung!$AH$22*10)),"BLR",Konsolen!H23))),(IF(y_Stahl!H23&lt;(IF(J$8/Berechnung!$AH$22&gt;1.5,15,J$8/Berechnung!$AH$22*10)),(IF(y_AHPoS!H23&lt;=(IF(J$8/Berechnung!$AH$22&gt;1.5,15,J$8/Berechnung!$AH$22*10)),"BLR",(IF(y_BmV!H23&lt;=(IF(J$8/Berechnung!$AH$22&gt;1.5,15,J$8/Berechnung!$AH$22*10)),"BmV","SVE")))),Konsolen!H23)))</f>
        <v>SVE</v>
      </c>
      <c r="K24" s="36" t="str">
        <f>IF(y_Stahl!I23="-",(IF(y_AHP!I23="-",Konsolen!I23,IF(y_AHP!I23&lt;(IF(K$8/Berechnung!$AH$22&gt;1.5,15,K$8/Berechnung!$AH$22*10)),"BLR",Konsolen!I23))),(IF(y_Stahl!I23&lt;(IF(K$8/Berechnung!$AH$22&gt;1.5,15,K$8/Berechnung!$AH$22*10)),(IF(y_AHPoS!I23&lt;=(IF(K$8/Berechnung!$AH$22&gt;1.5,15,K$8/Berechnung!$AH$22*10)),"BLR",(IF(y_BmV!I23&lt;=(IF(K$8/Berechnung!$AH$22&gt;1.5,15,K$8/Berechnung!$AH$22*10)),"BmV","SVE")))),Konsolen!I23)))</f>
        <v>SVE</v>
      </c>
      <c r="L24" s="36">
        <f>IF(y_Stahl!J23="-",(IF(y_AHP!J23="-",Konsolen!J23,IF(y_AHP!J23&lt;(IF(L$8/Berechnung!$AH$22&gt;1.5,15,L$8/Berechnung!$AH$22*10)),"BLR",Konsolen!J23))),(IF(y_Stahl!J23&lt;(IF(L$8/Berechnung!$AH$22&gt;1.5,15,L$8/Berechnung!$AH$22*10)),(IF(y_AHPoS!J23&lt;=(IF(L$8/Berechnung!$AH$22&gt;1.5,15,L$8/Berechnung!$AH$22*10)),"BLR",(IF(y_BmV!J23&lt;=(IF(L$8/Berechnung!$AH$22&gt;1.5,15,L$8/Berechnung!$AH$22*10)),"BmV","SVE")))),Konsolen!J23)))</f>
        <v>1</v>
      </c>
      <c r="M24" s="36">
        <f>IF(y_Stahl!K23="-",(IF(y_AHP!K23="-",Konsolen!K23,IF(y_AHP!K23&lt;(IF(M$8/Berechnung!$AH$22&gt;1.5,15,M$8/Berechnung!$AH$22*10)),"BLR",Konsolen!K23))),(IF(y_Stahl!K23&lt;(IF(M$8/Berechnung!$AH$22&gt;1.5,15,M$8/Berechnung!$AH$22*10)),(IF(y_AHPoS!K23&lt;=(IF(M$8/Berechnung!$AH$22&gt;1.5,15,M$8/Berechnung!$AH$22*10)),"BLR",(IF(y_BmV!K23&lt;=(IF(M$8/Berechnung!$AH$22&gt;1.5,15,M$8/Berechnung!$AH$22*10)),"BmV","SVE")))),Konsolen!K23)))</f>
        <v>1</v>
      </c>
      <c r="N24" s="36">
        <f>IF(y_Stahl!L23="-",(IF(y_AHP!L23="-",Konsolen!L23,IF(y_AHP!L23&lt;(IF(N$8/Berechnung!$AH$22&gt;1.5,15,N$8/Berechnung!$AH$22*10)),"BLR",Konsolen!L23))),(IF(y_Stahl!L23&lt;(IF(N$8/Berechnung!$AH$22&gt;1.5,15,N$8/Berechnung!$AH$22*10)),(IF(y_AHPoS!L23&lt;=(IF(N$8/Berechnung!$AH$22&gt;1.5,15,N$8/Berechnung!$AH$22*10)),"BLR",(IF(y_BmV!L23&lt;=(IF(N$8/Berechnung!$AH$22&gt;1.5,15,N$8/Berechnung!$AH$22*10)),"BmV","SVE")))),Konsolen!L23)))</f>
        <v>1</v>
      </c>
      <c r="O24" s="36">
        <f>IF(y_Stahl!M23="-",(IF(y_AHP!M23="-",Konsolen!M23,IF(y_AHP!M23&lt;(IF(O$8/Berechnung!$AH$22&gt;1.5,15,O$8/Berechnung!$AH$22*10)),"BLR",Konsolen!M23))),(IF(y_Stahl!M23&lt;(IF(O$8/Berechnung!$AH$22&gt;1.5,15,O$8/Berechnung!$AH$22*10)),(IF(y_AHPoS!M23&lt;=(IF(O$8/Berechnung!$AH$22&gt;1.5,15,O$8/Berechnung!$AH$22*10)),"BLR",(IF(y_BmV!M23&lt;=(IF(O$8/Berechnung!$AH$22&gt;1.5,15,O$8/Berechnung!$AH$22*10)),"BmV","SVE")))),Konsolen!M23)))</f>
        <v>1</v>
      </c>
      <c r="P24" s="36">
        <f>IF(y_Stahl!N23="-",(IF(y_AHP!N23="-",Konsolen!N23,IF(y_AHP!N23&lt;(IF(P$8/Berechnung!$AH$22&gt;1.5,15,P$8/Berechnung!$AH$22*10)),"BLR",Konsolen!N23))),(IF(y_Stahl!N23&lt;(IF(P$8/Berechnung!$AH$22&gt;1.5,15,P$8/Berechnung!$AH$22*10)),(IF(y_AHPoS!N23&lt;=(IF(P$8/Berechnung!$AH$22&gt;1.5,15,P$8/Berechnung!$AH$22*10)),"BLR",(IF(y_BmV!N23&lt;=(IF(P$8/Berechnung!$AH$22&gt;1.5,15,P$8/Berechnung!$AH$22*10)),"BmV","SVE")))),Konsolen!N23)))</f>
        <v>1</v>
      </c>
      <c r="Q24" s="36">
        <f>IF(y_Stahl!O23="-",(IF(y_AHP!O23="-",Konsolen!O23,IF(y_AHP!O23&lt;(IF(Q$8/Berechnung!$AH$22&gt;1.5,15,Q$8/Berechnung!$AH$22*10)),"BLR",Konsolen!O23))),(IF(y_Stahl!O23&lt;(IF(Q$8/Berechnung!$AH$22&gt;1.5,15,Q$8/Berechnung!$AH$22*10)),(IF(y_AHPoS!O23&lt;=(IF(Q$8/Berechnung!$AH$22&gt;1.5,15,Q$8/Berechnung!$AH$22*10)),"BLR",(IF(y_BmV!O23&lt;=(IF(Q$8/Berechnung!$AH$22&gt;1.5,15,Q$8/Berechnung!$AH$22*10)),"BmV","SVE")))),Konsolen!O23)))</f>
        <v>1</v>
      </c>
      <c r="R24" s="36">
        <f>IF(y_Stahl!P23="-",(IF(y_AHP!P23="-",Konsolen!P23,IF(y_AHP!P23&lt;(IF(R$8/Berechnung!$AH$22&gt;1.5,15,R$8/Berechnung!$AH$22*10)),"BLR",Konsolen!P23))),(IF(y_Stahl!P23&lt;(IF(R$8/Berechnung!$AH$22&gt;1.5,15,R$8/Berechnung!$AH$22*10)),(IF(y_AHPoS!P23&lt;=(IF(R$8/Berechnung!$AH$22&gt;1.5,15,R$8/Berechnung!$AH$22*10)),"BLR",(IF(y_BmV!P23&lt;=(IF(R$8/Berechnung!$AH$22&gt;1.5,15,R$8/Berechnung!$AH$22*10)),"BmV","SVE")))),Konsolen!P23)))</f>
        <v>1</v>
      </c>
      <c r="S24" s="36">
        <f>IF(y_Stahl!Q23="-",(IF(y_AHP!Q23="-",Konsolen!Q23,IF(y_AHP!Q23&lt;(IF(S$8/Berechnung!$AH$22&gt;1.5,15,S$8/Berechnung!$AH$22*10)),"BLR",Konsolen!Q23))),(IF(y_Stahl!Q23&lt;(IF(S$8/Berechnung!$AH$22&gt;1.5,15,S$8/Berechnung!$AH$22*10)),(IF(y_AHPoS!Q23&lt;=(IF(S$8/Berechnung!$AH$22&gt;1.5,15,S$8/Berechnung!$AH$22*10)),"BLR",(IF(y_BmV!Q23&lt;=(IF(S$8/Berechnung!$AH$22&gt;1.5,15,S$8/Berechnung!$AH$22*10)),"BmV","SVE")))),Konsolen!Q23)))</f>
        <v>1</v>
      </c>
      <c r="T24" s="36">
        <f>IF(y_Stahl!R23="-",(IF(y_AHP!R23="-",Konsolen!R23,IF(y_AHP!R23&lt;(IF(T$8/Berechnung!$AH$22&gt;1.5,15,T$8/Berechnung!$AH$22*10)),"BLR",Konsolen!R23))),(IF(y_Stahl!R23&lt;(IF(T$8/Berechnung!$AH$22&gt;1.5,15,T$8/Berechnung!$AH$22*10)),(IF(y_AHPoS!R23&lt;=(IF(T$8/Berechnung!$AH$22&gt;1.5,15,T$8/Berechnung!$AH$22*10)),"BLR",(IF(y_BmV!R23&lt;=(IF(T$8/Berechnung!$AH$22&gt;1.5,15,T$8/Berechnung!$AH$22*10)),"BmV","SVE")))),Konsolen!R23)))</f>
        <v>2</v>
      </c>
      <c r="U24" s="36">
        <f>IF(y_Stahl!S23="-",(IF(y_AHP!S23="-",Konsolen!S23,IF(y_AHP!S23&lt;(IF(U$8/Berechnung!$AH$22&gt;1.5,15,U$8/Berechnung!$AH$22*10)),"BLR",Konsolen!S23))),(IF(y_Stahl!S23&lt;(IF(U$8/Berechnung!$AH$22&gt;1.5,15,U$8/Berechnung!$AH$22*10)),(IF(y_AHPoS!S23&lt;=(IF(U$8/Berechnung!$AH$22&gt;1.5,15,U$8/Berechnung!$AH$22*10)),"BLR",(IF(y_BmV!S23&lt;=(IF(U$8/Berechnung!$AH$22&gt;1.5,15,U$8/Berechnung!$AH$22*10)),"BmV","SVE")))),Konsolen!S23)))</f>
        <v>2</v>
      </c>
      <c r="V24" s="36">
        <f>IF(y_Stahl!T23="-",(IF(y_AHP!T23="-",Konsolen!T23,IF(y_AHP!T23&lt;(IF(V$8/Berechnung!$AH$22&gt;1.5,15,V$8/Berechnung!$AH$22*10)),"BLR",Konsolen!T23))),(IF(y_Stahl!T23&lt;(IF(V$8/Berechnung!$AH$22&gt;1.5,15,V$8/Berechnung!$AH$22*10)),(IF(y_AHPoS!T23&lt;=(IF(V$8/Berechnung!$AH$22&gt;1.5,15,V$8/Berechnung!$AH$22*10)),"BLR",(IF(y_BmV!T23&lt;=(IF(V$8/Berechnung!$AH$22&gt;1.5,15,V$8/Berechnung!$AH$22*10)),"BmV","SVE")))),Konsolen!T23)))</f>
        <v>2</v>
      </c>
      <c r="W24" s="36">
        <f>IF(y_Stahl!U23="-",(IF(y_AHP!U23="-",Konsolen!U23,IF(y_AHP!U23&lt;(IF(W$8/Berechnung!$AH$22&gt;1.5,15,W$8/Berechnung!$AH$22*10)),"BLR",Konsolen!U23))),(IF(y_Stahl!U23&lt;(IF(W$8/Berechnung!$AH$22&gt;1.5,15,W$8/Berechnung!$AH$22*10)),(IF(y_AHPoS!U23&lt;=(IF(W$8/Berechnung!$AH$22&gt;1.5,15,W$8/Berechnung!$AH$22*10)),"BLR",(IF(y_BmV!U23&lt;=(IF(W$8/Berechnung!$AH$22&gt;1.5,15,W$8/Berechnung!$AH$22*10)),"BmV","SVE")))),Konsolen!U23)))</f>
        <v>2</v>
      </c>
      <c r="X24" s="36">
        <f>IF(y_Stahl!V23="-",(IF(y_AHP!V23="-",Konsolen!V23,IF(y_AHP!V23&lt;(IF(X$8/Berechnung!$AH$22&gt;1.5,15,X$8/Berechnung!$AH$22*10)),"BLR",Konsolen!V23))),(IF(y_Stahl!V23&lt;(IF(X$8/Berechnung!$AH$22&gt;1.5,15,X$8/Berechnung!$AH$22*10)),(IF(y_AHPoS!V23&lt;=(IF(X$8/Berechnung!$AH$22&gt;1.5,15,X$8/Berechnung!$AH$22*10)),"BLR",(IF(y_BmV!V23&lt;=(IF(X$8/Berechnung!$AH$22&gt;1.5,15,X$8/Berechnung!$AH$22*10)),"BmV","SVE")))),Konsolen!V23)))</f>
        <v>2</v>
      </c>
      <c r="Y24" s="36">
        <f>IF(y_Stahl!W23="-",(IF(y_AHP!W23="-",Konsolen!W23,IF(y_AHP!W23&lt;(IF(Y$8/Berechnung!$AH$22&gt;1.5,15,Y$8/Berechnung!$AH$22*10)),"BLR",Konsolen!W23))),(IF(y_Stahl!W23&lt;(IF(Y$8/Berechnung!$AH$22&gt;1.5,15,Y$8/Berechnung!$AH$22*10)),(IF(y_AHPoS!W23&lt;=(IF(Y$8/Berechnung!$AH$22&gt;1.5,15,Y$8/Berechnung!$AH$22*10)),"BLR",(IF(y_BmV!W23&lt;=(IF(Y$8/Berechnung!$AH$22&gt;1.5,15,Y$8/Berechnung!$AH$22*10)),"BmV","SVE")))),Konsolen!W23)))</f>
        <v>2</v>
      </c>
      <c r="Z24" s="36">
        <f>IF(y_Stahl!X23="-",(IF(y_AHP!X23="-",Konsolen!X23,IF(y_AHP!X23&lt;(IF(Z$8/Berechnung!$AH$22&gt;1.5,15,Z$8/Berechnung!$AH$22*10)),"BLR",Konsolen!X23))),(IF(y_Stahl!X23&lt;(IF(Z$8/Berechnung!$AH$22&gt;1.5,15,Z$8/Berechnung!$AH$22*10)),(IF(y_AHPoS!X23&lt;=(IF(Z$8/Berechnung!$AH$22&gt;1.5,15,Z$8/Berechnung!$AH$22*10)),"BLR",(IF(y_BmV!X23&lt;=(IF(Z$8/Berechnung!$AH$22&gt;1.5,15,Z$8/Berechnung!$AH$22*10)),"BmV","SVE")))),Konsolen!X23)))</f>
        <v>2</v>
      </c>
      <c r="AA24" s="36">
        <f>IF(y_Stahl!Y23="-",(IF(y_AHP!Y23="-",Konsolen!Y23,IF(y_AHP!Y23&lt;(IF(AA$8/Berechnung!$AH$22&gt;1.5,15,AA$8/Berechnung!$AH$22*10)),"BLR",Konsolen!Y23))),(IF(y_Stahl!Y23&lt;(IF(AA$8/Berechnung!$AH$22&gt;1.5,15,AA$8/Berechnung!$AH$22*10)),(IF(y_AHPoS!Y23&lt;=(IF(AA$8/Berechnung!$AH$22&gt;1.5,15,AA$8/Berechnung!$AH$22*10)),"BLR",(IF(y_BmV!Y23&lt;=(IF(AA$8/Berechnung!$AH$22&gt;1.5,15,AA$8/Berechnung!$AH$22*10)),"BmV","SVE")))),Konsolen!Y23)))</f>
        <v>2</v>
      </c>
      <c r="AB24" s="36">
        <f>IF(y_Stahl!Z23="-",(IF(y_AHP!Z23="-",Konsolen!Z23,IF(y_AHP!Z23&lt;(IF(AB$8/Berechnung!$AH$22&gt;1.5,15,AB$8/Berechnung!$AH$22*10)),"BLR",Konsolen!Z23))),(IF(y_Stahl!Z23&lt;(IF(AB$8/Berechnung!$AH$22&gt;1.5,15,AB$8/Berechnung!$AH$22*10)),(IF(y_AHPoS!Z23&lt;=(IF(AB$8/Berechnung!$AH$22&gt;1.5,15,AB$8/Berechnung!$AH$22*10)),"BLR",(IF(y_BmV!Z23&lt;=(IF(AB$8/Berechnung!$AH$22&gt;1.5,15,AB$8/Berechnung!$AH$22*10)),"BmV","SVE")))),Konsolen!Z23)))</f>
        <v>2</v>
      </c>
      <c r="AC24" s="36">
        <f>IF(y_Stahl!AA23="-",(IF(y_AHP!AA23="-",Konsolen!AA23,IF(y_AHP!AA23&lt;(IF(AC$8/Berechnung!$AH$22&gt;1.5,15,AC$8/Berechnung!$AH$22*10)),"BLR",Konsolen!AA23))),(IF(y_Stahl!AA23&lt;(IF(AC$8/Berechnung!$AH$22&gt;1.5,15,AC$8/Berechnung!$AH$22*10)),(IF(y_AHPoS!AA23&lt;=(IF(AC$8/Berechnung!$AH$22&gt;1.5,15,AC$8/Berechnung!$AH$22*10)),"BLR",(IF(y_BmV!AA23&lt;=(IF(AC$8/Berechnung!$AH$22&gt;1.5,15,AC$8/Berechnung!$AH$22*10)),"BmV","SVE")))),Konsolen!AA23)))</f>
        <v>2</v>
      </c>
      <c r="AD24" s="36">
        <f>IF(y_Stahl!AB23="-",(IF(y_AHP!AB23="-",Konsolen!AB23,IF(y_AHP!AB23&lt;(IF(AD$8/Berechnung!$AH$22&gt;1.5,15,AD$8/Berechnung!$AH$22*10)),"BLR",Konsolen!AB23))),(IF(y_Stahl!AB23&lt;(IF(AD$8/Berechnung!$AH$22&gt;1.5,15,AD$8/Berechnung!$AH$22*10)),(IF(y_AHPoS!AB23&lt;=(IF(AD$8/Berechnung!$AH$22&gt;1.5,15,AD$8/Berechnung!$AH$22*10)),"BLR",(IF(y_BmV!AB23&lt;=(IF(AD$8/Berechnung!$AH$22&gt;1.5,15,AD$8/Berechnung!$AH$22*10)),"BmV","SVE")))),Konsolen!AB23)))</f>
        <v>2</v>
      </c>
      <c r="AE24" s="36">
        <f>IF(y_Stahl!AC23="-",(IF(y_AHP!AC23="-",Konsolen!AC23,IF(y_AHP!AC23&lt;(IF(AE$8/Berechnung!$AH$22&gt;1.5,15,AE$8/Berechnung!$AH$22*10)),"BLR",Konsolen!AC23))),(IF(y_Stahl!AC23&lt;(IF(AE$8/Berechnung!$AH$22&gt;1.5,15,AE$8/Berechnung!$AH$22*10)),(IF(y_AHPoS!AC23&lt;=(IF(AE$8/Berechnung!$AH$22&gt;1.5,15,AE$8/Berechnung!$AH$22*10)),"BLR",(IF(y_BmV!AC23&lt;=(IF(AE$8/Berechnung!$AH$22&gt;1.5,15,AE$8/Berechnung!$AH$22*10)),"BmV","SVE")))),Konsolen!AC23)))</f>
        <v>2</v>
      </c>
      <c r="AF24" s="36">
        <f>IF(y_Stahl!AD23="-",(IF(y_AHP!AD23="-",Konsolen!AD23,IF(y_AHP!AD23&lt;(IF(AF$8/Berechnung!$AH$22&gt;1.5,15,AF$8/Berechnung!$AH$22*10)),"BLR",Konsolen!AD23))),(IF(y_Stahl!AD23&lt;(IF(AF$8/Berechnung!$AH$22&gt;1.5,15,AF$8/Berechnung!$AH$22*10)),(IF(y_AHPoS!AD23&lt;=(IF(AF$8/Berechnung!$AH$22&gt;1.5,15,AF$8/Berechnung!$AH$22*10)),"BLR",(IF(y_BmV!AD23&lt;=(IF(AF$8/Berechnung!$AH$22&gt;1.5,15,AF$8/Berechnung!$AH$22*10)),"BmV","SVE")))),Konsolen!AD23)))</f>
        <v>2</v>
      </c>
      <c r="AG24" s="36">
        <f>IF(y_Stahl!AE23="-",(IF(y_AHP!AE23="-",Konsolen!AE23,IF(y_AHP!AE23&lt;(IF(AG$8/Berechnung!$AH$22&gt;1.5,15,AG$8/Berechnung!$AH$22*10)),"BLR",Konsolen!AE23))),(IF(y_Stahl!AE23&lt;(IF(AG$8/Berechnung!$AH$22&gt;1.5,15,AG$8/Berechnung!$AH$22*10)),(IF(y_AHPoS!AE23&lt;=(IF(AG$8/Berechnung!$AH$22&gt;1.5,15,AG$8/Berechnung!$AH$22*10)),"BLR",(IF(y_BmV!AE23&lt;=(IF(AG$8/Berechnung!$AH$22&gt;1.5,15,AG$8/Berechnung!$AH$22*10)),"BmV","SVE")))),Konsolen!AE23)))</f>
        <v>2</v>
      </c>
      <c r="AH24" s="36">
        <f>IF(y_Stahl!AF23="-",(IF(y_AHP!AF23="-",Konsolen!AF23,IF(y_AHP!AF23&lt;(IF(AH$8/Berechnung!$AH$22&gt;1.5,15,AH$8/Berechnung!$AH$22*10)),"BLR",Konsolen!AF23))),(IF(y_Stahl!AF23&lt;(IF(AH$8/Berechnung!$AH$22&gt;1.5,15,AH$8/Berechnung!$AH$22*10)),(IF(y_AHPoS!AF23&lt;=(IF(AH$8/Berechnung!$AH$22&gt;1.5,15,AH$8/Berechnung!$AH$22*10)),"BLR",(IF(y_BmV!AF23&lt;=(IF(AH$8/Berechnung!$AH$22&gt;1.5,15,AH$8/Berechnung!$AH$22*10)),"BmV","SVE")))),Konsolen!AF23)))</f>
        <v>2</v>
      </c>
      <c r="AI24" s="308"/>
      <c r="AJ24" s="96"/>
      <c r="AK24" s="96"/>
      <c r="AL24" s="96"/>
      <c r="AM24" s="96"/>
      <c r="AN24" s="96"/>
      <c r="AO24" s="96"/>
      <c r="AP24" s="96"/>
      <c r="AQ24" s="96"/>
      <c r="AR24" s="96"/>
      <c r="AS24" s="96"/>
      <c r="AT24" s="96"/>
      <c r="AU24" s="96"/>
      <c r="AV24" s="96"/>
      <c r="AW24" s="96"/>
      <c r="AX24" s="96"/>
      <c r="AY24" s="96"/>
      <c r="AZ24" s="96"/>
      <c r="BA24" s="61"/>
      <c r="BB24" s="61"/>
      <c r="BC24" s="61"/>
      <c r="BD24" s="61"/>
      <c r="BE24" s="61"/>
      <c r="BF24" s="61"/>
      <c r="BG24" s="61"/>
      <c r="BH24" s="61"/>
      <c r="BI24" s="61"/>
      <c r="BJ24" s="61"/>
      <c r="BK24" s="61"/>
      <c r="BL24" s="61"/>
      <c r="BM24" s="61"/>
      <c r="BN24" s="124"/>
    </row>
    <row r="25" spans="1:66" ht="18" customHeight="1">
      <c r="A25" s="101"/>
      <c r="B25" s="308"/>
      <c r="C25" s="416"/>
      <c r="D25" s="35">
        <v>220</v>
      </c>
      <c r="E25" s="36" t="str">
        <f>IF(y_Stahl!C24="-",(IF(y_AHP!C24="-",Konsolen!C24,IF(y_AHP!C24&lt;(IF(E$8/Berechnung!$AH$22&gt;1.5,15,E$8/Berechnung!$AH$22*10)),"BLR",Konsolen!C24))),(IF(y_Stahl!C24&lt;(IF(E$8/Berechnung!$AH$22&gt;1.5,15,E$8/Berechnung!$AH$22*10)),(IF(y_AHPoS!C24&lt;=(IF(E$8/Berechnung!$AH$22&gt;1.5,15,E$8/Berechnung!$AH$22*10)),"BLR",(IF(y_BmV!C24&lt;=(IF(E$8/Berechnung!$AH$22&gt;1.5,15,E$8/Berechnung!$AH$22*10)),"BmV","SVE")))),Konsolen!C24)))</f>
        <v>SVE</v>
      </c>
      <c r="F25" s="36" t="str">
        <f>IF(y_Stahl!D24="-",(IF(y_AHP!D24="-",Konsolen!D24,IF(y_AHP!D24&lt;(IF(F$8/Berechnung!$AH$22&gt;1.5,15,F$8/Berechnung!$AH$22*10)),"BLR",Konsolen!D24))),(IF(y_Stahl!D24&lt;(IF(F$8/Berechnung!$AH$22&gt;1.5,15,F$8/Berechnung!$AH$22*10)),(IF(y_AHPoS!D24&lt;=(IF(F$8/Berechnung!$AH$22&gt;1.5,15,F$8/Berechnung!$AH$22*10)),"BLR",(IF(y_BmV!D24&lt;=(IF(F$8/Berechnung!$AH$22&gt;1.5,15,F$8/Berechnung!$AH$22*10)),"BmV","SVE")))),Konsolen!D24)))</f>
        <v>SVE</v>
      </c>
      <c r="G25" s="36" t="str">
        <f>IF(y_Stahl!E24="-",(IF(y_AHP!E24="-",Konsolen!E24,IF(y_AHP!E24&lt;(IF(G$8/Berechnung!$AH$22&gt;1.5,15,G$8/Berechnung!$AH$22*10)),"BLR",Konsolen!E24))),(IF(y_Stahl!E24&lt;(IF(G$8/Berechnung!$AH$22&gt;1.5,15,G$8/Berechnung!$AH$22*10)),(IF(y_AHPoS!E24&lt;=(IF(G$8/Berechnung!$AH$22&gt;1.5,15,G$8/Berechnung!$AH$22*10)),"BLR",(IF(y_BmV!E24&lt;=(IF(G$8/Berechnung!$AH$22&gt;1.5,15,G$8/Berechnung!$AH$22*10)),"BmV","SVE")))),Konsolen!E24)))</f>
        <v>SVE</v>
      </c>
      <c r="H25" s="36" t="str">
        <f>IF(y_Stahl!F24="-",(IF(y_AHP!F24="-",Konsolen!F24,IF(y_AHP!F24&lt;(IF(H$8/Berechnung!$AH$22&gt;1.5,15,H$8/Berechnung!$AH$22*10)),"BLR",Konsolen!F24))),(IF(y_Stahl!F24&lt;(IF(H$8/Berechnung!$AH$22&gt;1.5,15,H$8/Berechnung!$AH$22*10)),(IF(y_AHPoS!F24&lt;=(IF(H$8/Berechnung!$AH$22&gt;1.5,15,H$8/Berechnung!$AH$22*10)),"BLR",(IF(y_BmV!F24&lt;=(IF(H$8/Berechnung!$AH$22&gt;1.5,15,H$8/Berechnung!$AH$22*10)),"BmV","SVE")))),Konsolen!F24)))</f>
        <v>SVE</v>
      </c>
      <c r="I25" s="36" t="str">
        <f>IF(y_Stahl!G24="-",(IF(y_AHP!G24="-",Konsolen!G24,IF(y_AHP!G24&lt;(IF(I$8/Berechnung!$AH$22&gt;1.5,15,I$8/Berechnung!$AH$22*10)),"BLR",Konsolen!G24))),(IF(y_Stahl!G24&lt;(IF(I$8/Berechnung!$AH$22&gt;1.5,15,I$8/Berechnung!$AH$22*10)),(IF(y_AHPoS!G24&lt;=(IF(I$8/Berechnung!$AH$22&gt;1.5,15,I$8/Berechnung!$AH$22*10)),"BLR",(IF(y_BmV!G24&lt;=(IF(I$8/Berechnung!$AH$22&gt;1.5,15,I$8/Berechnung!$AH$22*10)),"BmV","SVE")))),Konsolen!G24)))</f>
        <v>SVE</v>
      </c>
      <c r="J25" s="36" t="str">
        <f>IF(y_Stahl!H24="-",(IF(y_AHP!H24="-",Konsolen!H24,IF(y_AHP!H24&lt;(IF(J$8/Berechnung!$AH$22&gt;1.5,15,J$8/Berechnung!$AH$22*10)),"BLR",Konsolen!H24))),(IF(y_Stahl!H24&lt;(IF(J$8/Berechnung!$AH$22&gt;1.5,15,J$8/Berechnung!$AH$22*10)),(IF(y_AHPoS!H24&lt;=(IF(J$8/Berechnung!$AH$22&gt;1.5,15,J$8/Berechnung!$AH$22*10)),"BLR",(IF(y_BmV!H24&lt;=(IF(J$8/Berechnung!$AH$22&gt;1.5,15,J$8/Berechnung!$AH$22*10)),"BmV","SVE")))),Konsolen!H24)))</f>
        <v>SVE</v>
      </c>
      <c r="K25" s="36" t="str">
        <f>IF(y_Stahl!I24="-",(IF(y_AHP!I24="-",Konsolen!I24,IF(y_AHP!I24&lt;(IF(K$8/Berechnung!$AH$22&gt;1.5,15,K$8/Berechnung!$AH$22*10)),"BLR",Konsolen!I24))),(IF(y_Stahl!I24&lt;(IF(K$8/Berechnung!$AH$22&gt;1.5,15,K$8/Berechnung!$AH$22*10)),(IF(y_AHPoS!I24&lt;=(IF(K$8/Berechnung!$AH$22&gt;1.5,15,K$8/Berechnung!$AH$22*10)),"BLR",(IF(y_BmV!I24&lt;=(IF(K$8/Berechnung!$AH$22&gt;1.5,15,K$8/Berechnung!$AH$22*10)),"BmV","SVE")))),Konsolen!I24)))</f>
        <v>SVE</v>
      </c>
      <c r="L25" s="36">
        <f>IF(y_Stahl!J24="-",(IF(y_AHP!J24="-",Konsolen!J24,IF(y_AHP!J24&lt;(IF(L$8/Berechnung!$AH$22&gt;1.5,15,L$8/Berechnung!$AH$22*10)),"BLR",Konsolen!J24))),(IF(y_Stahl!J24&lt;(IF(L$8/Berechnung!$AH$22&gt;1.5,15,L$8/Berechnung!$AH$22*10)),(IF(y_AHPoS!J24&lt;=(IF(L$8/Berechnung!$AH$22&gt;1.5,15,L$8/Berechnung!$AH$22*10)),"BLR",(IF(y_BmV!J24&lt;=(IF(L$8/Berechnung!$AH$22&gt;1.5,15,L$8/Berechnung!$AH$22*10)),"BmV","SVE")))),Konsolen!J24)))</f>
        <v>1</v>
      </c>
      <c r="M25" s="36">
        <f>IF(y_Stahl!K24="-",(IF(y_AHP!K24="-",Konsolen!K24,IF(y_AHP!K24&lt;(IF(M$8/Berechnung!$AH$22&gt;1.5,15,M$8/Berechnung!$AH$22*10)),"BLR",Konsolen!K24))),(IF(y_Stahl!K24&lt;(IF(M$8/Berechnung!$AH$22&gt;1.5,15,M$8/Berechnung!$AH$22*10)),(IF(y_AHPoS!K24&lt;=(IF(M$8/Berechnung!$AH$22&gt;1.5,15,M$8/Berechnung!$AH$22*10)),"BLR",(IF(y_BmV!K24&lt;=(IF(M$8/Berechnung!$AH$22&gt;1.5,15,M$8/Berechnung!$AH$22*10)),"BmV","SVE")))),Konsolen!K24)))</f>
        <v>1</v>
      </c>
      <c r="N25" s="36">
        <f>IF(y_Stahl!L24="-",(IF(y_AHP!L24="-",Konsolen!L24,IF(y_AHP!L24&lt;(IF(N$8/Berechnung!$AH$22&gt;1.5,15,N$8/Berechnung!$AH$22*10)),"BLR",Konsolen!L24))),(IF(y_Stahl!L24&lt;(IF(N$8/Berechnung!$AH$22&gt;1.5,15,N$8/Berechnung!$AH$22*10)),(IF(y_AHPoS!L24&lt;=(IF(N$8/Berechnung!$AH$22&gt;1.5,15,N$8/Berechnung!$AH$22*10)),"BLR",(IF(y_BmV!L24&lt;=(IF(N$8/Berechnung!$AH$22&gt;1.5,15,N$8/Berechnung!$AH$22*10)),"BmV","SVE")))),Konsolen!L24)))</f>
        <v>1</v>
      </c>
      <c r="O25" s="36">
        <f>IF(y_Stahl!M24="-",(IF(y_AHP!M24="-",Konsolen!M24,IF(y_AHP!M24&lt;(IF(O$8/Berechnung!$AH$22&gt;1.5,15,O$8/Berechnung!$AH$22*10)),"BLR",Konsolen!M24))),(IF(y_Stahl!M24&lt;(IF(O$8/Berechnung!$AH$22&gt;1.5,15,O$8/Berechnung!$AH$22*10)),(IF(y_AHPoS!M24&lt;=(IF(O$8/Berechnung!$AH$22&gt;1.5,15,O$8/Berechnung!$AH$22*10)),"BLR",(IF(y_BmV!M24&lt;=(IF(O$8/Berechnung!$AH$22&gt;1.5,15,O$8/Berechnung!$AH$22*10)),"BmV","SVE")))),Konsolen!M24)))</f>
        <v>1</v>
      </c>
      <c r="P25" s="36">
        <f>IF(y_Stahl!N24="-",(IF(y_AHP!N24="-",Konsolen!N24,IF(y_AHP!N24&lt;(IF(P$8/Berechnung!$AH$22&gt;1.5,15,P$8/Berechnung!$AH$22*10)),"BLR",Konsolen!N24))),(IF(y_Stahl!N24&lt;(IF(P$8/Berechnung!$AH$22&gt;1.5,15,P$8/Berechnung!$AH$22*10)),(IF(y_AHPoS!N24&lt;=(IF(P$8/Berechnung!$AH$22&gt;1.5,15,P$8/Berechnung!$AH$22*10)),"BLR",(IF(y_BmV!N24&lt;=(IF(P$8/Berechnung!$AH$22&gt;1.5,15,P$8/Berechnung!$AH$22*10)),"BmV","SVE")))),Konsolen!N24)))</f>
        <v>1</v>
      </c>
      <c r="Q25" s="36">
        <f>IF(y_Stahl!O24="-",(IF(y_AHP!O24="-",Konsolen!O24,IF(y_AHP!O24&lt;(IF(Q$8/Berechnung!$AH$22&gt;1.5,15,Q$8/Berechnung!$AH$22*10)),"BLR",Konsolen!O24))),(IF(y_Stahl!O24&lt;(IF(Q$8/Berechnung!$AH$22&gt;1.5,15,Q$8/Berechnung!$AH$22*10)),(IF(y_AHPoS!O24&lt;=(IF(Q$8/Berechnung!$AH$22&gt;1.5,15,Q$8/Berechnung!$AH$22*10)),"BLR",(IF(y_BmV!O24&lt;=(IF(Q$8/Berechnung!$AH$22&gt;1.5,15,Q$8/Berechnung!$AH$22*10)),"BmV","SVE")))),Konsolen!O24)))</f>
        <v>1</v>
      </c>
      <c r="R25" s="36">
        <f>IF(y_Stahl!P24="-",(IF(y_AHP!P24="-",Konsolen!P24,IF(y_AHP!P24&lt;(IF(R$8/Berechnung!$AH$22&gt;1.5,15,R$8/Berechnung!$AH$22*10)),"BLR",Konsolen!P24))),(IF(y_Stahl!P24&lt;(IF(R$8/Berechnung!$AH$22&gt;1.5,15,R$8/Berechnung!$AH$22*10)),(IF(y_AHPoS!P24&lt;=(IF(R$8/Berechnung!$AH$22&gt;1.5,15,R$8/Berechnung!$AH$22*10)),"BLR",(IF(y_BmV!P24&lt;=(IF(R$8/Berechnung!$AH$22&gt;1.5,15,R$8/Berechnung!$AH$22*10)),"BmV","SVE")))),Konsolen!P24)))</f>
        <v>1</v>
      </c>
      <c r="S25" s="36">
        <f>IF(y_Stahl!Q24="-",(IF(y_AHP!Q24="-",Konsolen!Q24,IF(y_AHP!Q24&lt;(IF(S$8/Berechnung!$AH$22&gt;1.5,15,S$8/Berechnung!$AH$22*10)),"BLR",Konsolen!Q24))),(IF(y_Stahl!Q24&lt;(IF(S$8/Berechnung!$AH$22&gt;1.5,15,S$8/Berechnung!$AH$22*10)),(IF(y_AHPoS!Q24&lt;=(IF(S$8/Berechnung!$AH$22&gt;1.5,15,S$8/Berechnung!$AH$22*10)),"BLR",(IF(y_BmV!Q24&lt;=(IF(S$8/Berechnung!$AH$22&gt;1.5,15,S$8/Berechnung!$AH$22*10)),"BmV","SVE")))),Konsolen!Q24)))</f>
        <v>1</v>
      </c>
      <c r="T25" s="36">
        <f>IF(y_Stahl!R24="-",(IF(y_AHP!R24="-",Konsolen!R24,IF(y_AHP!R24&lt;(IF(T$8/Berechnung!$AH$22&gt;1.5,15,T$8/Berechnung!$AH$22*10)),"BLR",Konsolen!R24))),(IF(y_Stahl!R24&lt;(IF(T$8/Berechnung!$AH$22&gt;1.5,15,T$8/Berechnung!$AH$22*10)),(IF(y_AHPoS!R24&lt;=(IF(T$8/Berechnung!$AH$22&gt;1.5,15,T$8/Berechnung!$AH$22*10)),"BLR",(IF(y_BmV!R24&lt;=(IF(T$8/Berechnung!$AH$22&gt;1.5,15,T$8/Berechnung!$AH$22*10)),"BmV","SVE")))),Konsolen!R24)))</f>
        <v>2</v>
      </c>
      <c r="U25" s="36">
        <f>IF(y_Stahl!S24="-",(IF(y_AHP!S24="-",Konsolen!S24,IF(y_AHP!S24&lt;(IF(U$8/Berechnung!$AH$22&gt;1.5,15,U$8/Berechnung!$AH$22*10)),"BLR",Konsolen!S24))),(IF(y_Stahl!S24&lt;(IF(U$8/Berechnung!$AH$22&gt;1.5,15,U$8/Berechnung!$AH$22*10)),(IF(y_AHPoS!S24&lt;=(IF(U$8/Berechnung!$AH$22&gt;1.5,15,U$8/Berechnung!$AH$22*10)),"BLR",(IF(y_BmV!S24&lt;=(IF(U$8/Berechnung!$AH$22&gt;1.5,15,U$8/Berechnung!$AH$22*10)),"BmV","SVE")))),Konsolen!S24)))</f>
        <v>2</v>
      </c>
      <c r="V25" s="36">
        <f>IF(y_Stahl!T24="-",(IF(y_AHP!T24="-",Konsolen!T24,IF(y_AHP!T24&lt;(IF(V$8/Berechnung!$AH$22&gt;1.5,15,V$8/Berechnung!$AH$22*10)),"BLR",Konsolen!T24))),(IF(y_Stahl!T24&lt;(IF(V$8/Berechnung!$AH$22&gt;1.5,15,V$8/Berechnung!$AH$22*10)),(IF(y_AHPoS!T24&lt;=(IF(V$8/Berechnung!$AH$22&gt;1.5,15,V$8/Berechnung!$AH$22*10)),"BLR",(IF(y_BmV!T24&lt;=(IF(V$8/Berechnung!$AH$22&gt;1.5,15,V$8/Berechnung!$AH$22*10)),"BmV","SVE")))),Konsolen!T24)))</f>
        <v>2</v>
      </c>
      <c r="W25" s="36">
        <f>IF(y_Stahl!U24="-",(IF(y_AHP!U24="-",Konsolen!U24,IF(y_AHP!U24&lt;(IF(W$8/Berechnung!$AH$22&gt;1.5,15,W$8/Berechnung!$AH$22*10)),"BLR",Konsolen!U24))),(IF(y_Stahl!U24&lt;(IF(W$8/Berechnung!$AH$22&gt;1.5,15,W$8/Berechnung!$AH$22*10)),(IF(y_AHPoS!U24&lt;=(IF(W$8/Berechnung!$AH$22&gt;1.5,15,W$8/Berechnung!$AH$22*10)),"BLR",(IF(y_BmV!U24&lt;=(IF(W$8/Berechnung!$AH$22&gt;1.5,15,W$8/Berechnung!$AH$22*10)),"BmV","SVE")))),Konsolen!U24)))</f>
        <v>2</v>
      </c>
      <c r="X25" s="36">
        <f>IF(y_Stahl!V24="-",(IF(y_AHP!V24="-",Konsolen!V24,IF(y_AHP!V24&lt;(IF(X$8/Berechnung!$AH$22&gt;1.5,15,X$8/Berechnung!$AH$22*10)),"BLR",Konsolen!V24))),(IF(y_Stahl!V24&lt;(IF(X$8/Berechnung!$AH$22&gt;1.5,15,X$8/Berechnung!$AH$22*10)),(IF(y_AHPoS!V24&lt;=(IF(X$8/Berechnung!$AH$22&gt;1.5,15,X$8/Berechnung!$AH$22*10)),"BLR",(IF(y_BmV!V24&lt;=(IF(X$8/Berechnung!$AH$22&gt;1.5,15,X$8/Berechnung!$AH$22*10)),"BmV","SVE")))),Konsolen!V24)))</f>
        <v>2</v>
      </c>
      <c r="Y25" s="36">
        <f>IF(y_Stahl!W24="-",(IF(y_AHP!W24="-",Konsolen!W24,IF(y_AHP!W24&lt;(IF(Y$8/Berechnung!$AH$22&gt;1.5,15,Y$8/Berechnung!$AH$22*10)),"BLR",Konsolen!W24))),(IF(y_Stahl!W24&lt;(IF(Y$8/Berechnung!$AH$22&gt;1.5,15,Y$8/Berechnung!$AH$22*10)),(IF(y_AHPoS!W24&lt;=(IF(Y$8/Berechnung!$AH$22&gt;1.5,15,Y$8/Berechnung!$AH$22*10)),"BLR",(IF(y_BmV!W24&lt;=(IF(Y$8/Berechnung!$AH$22&gt;1.5,15,Y$8/Berechnung!$AH$22*10)),"BmV","SVE")))),Konsolen!W24)))</f>
        <v>2</v>
      </c>
      <c r="Z25" s="36">
        <f>IF(y_Stahl!X24="-",(IF(y_AHP!X24="-",Konsolen!X24,IF(y_AHP!X24&lt;(IF(Z$8/Berechnung!$AH$22&gt;1.5,15,Z$8/Berechnung!$AH$22*10)),"BLR",Konsolen!X24))),(IF(y_Stahl!X24&lt;(IF(Z$8/Berechnung!$AH$22&gt;1.5,15,Z$8/Berechnung!$AH$22*10)),(IF(y_AHPoS!X24&lt;=(IF(Z$8/Berechnung!$AH$22&gt;1.5,15,Z$8/Berechnung!$AH$22*10)),"BLR",(IF(y_BmV!X24&lt;=(IF(Z$8/Berechnung!$AH$22&gt;1.5,15,Z$8/Berechnung!$AH$22*10)),"BmV","SVE")))),Konsolen!X24)))</f>
        <v>2</v>
      </c>
      <c r="AA25" s="36">
        <f>IF(y_Stahl!Y24="-",(IF(y_AHP!Y24="-",Konsolen!Y24,IF(y_AHP!Y24&lt;(IF(AA$8/Berechnung!$AH$22&gt;1.5,15,AA$8/Berechnung!$AH$22*10)),"BLR",Konsolen!Y24))),(IF(y_Stahl!Y24&lt;(IF(AA$8/Berechnung!$AH$22&gt;1.5,15,AA$8/Berechnung!$AH$22*10)),(IF(y_AHPoS!Y24&lt;=(IF(AA$8/Berechnung!$AH$22&gt;1.5,15,AA$8/Berechnung!$AH$22*10)),"BLR",(IF(y_BmV!Y24&lt;=(IF(AA$8/Berechnung!$AH$22&gt;1.5,15,AA$8/Berechnung!$AH$22*10)),"BmV","SVE")))),Konsolen!Y24)))</f>
        <v>2</v>
      </c>
      <c r="AB25" s="36">
        <f>IF(y_Stahl!Z24="-",(IF(y_AHP!Z24="-",Konsolen!Z24,IF(y_AHP!Z24&lt;(IF(AB$8/Berechnung!$AH$22&gt;1.5,15,AB$8/Berechnung!$AH$22*10)),"BLR",Konsolen!Z24))),(IF(y_Stahl!Z24&lt;(IF(AB$8/Berechnung!$AH$22&gt;1.5,15,AB$8/Berechnung!$AH$22*10)),(IF(y_AHPoS!Z24&lt;=(IF(AB$8/Berechnung!$AH$22&gt;1.5,15,AB$8/Berechnung!$AH$22*10)),"BLR",(IF(y_BmV!Z24&lt;=(IF(AB$8/Berechnung!$AH$22&gt;1.5,15,AB$8/Berechnung!$AH$22*10)),"BmV","SVE")))),Konsolen!Z24)))</f>
        <v>2</v>
      </c>
      <c r="AC25" s="36">
        <f>IF(y_Stahl!AA24="-",(IF(y_AHP!AA24="-",Konsolen!AA24,IF(y_AHP!AA24&lt;(IF(AC$8/Berechnung!$AH$22&gt;1.5,15,AC$8/Berechnung!$AH$22*10)),"BLR",Konsolen!AA24))),(IF(y_Stahl!AA24&lt;(IF(AC$8/Berechnung!$AH$22&gt;1.5,15,AC$8/Berechnung!$AH$22*10)),(IF(y_AHPoS!AA24&lt;=(IF(AC$8/Berechnung!$AH$22&gt;1.5,15,AC$8/Berechnung!$AH$22*10)),"BLR",(IF(y_BmV!AA24&lt;=(IF(AC$8/Berechnung!$AH$22&gt;1.5,15,AC$8/Berechnung!$AH$22*10)),"BmV","SVE")))),Konsolen!AA24)))</f>
        <v>2</v>
      </c>
      <c r="AD25" s="36">
        <f>IF(y_Stahl!AB24="-",(IF(y_AHP!AB24="-",Konsolen!AB24,IF(y_AHP!AB24&lt;(IF(AD$8/Berechnung!$AH$22&gt;1.5,15,AD$8/Berechnung!$AH$22*10)),"BLR",Konsolen!AB24))),(IF(y_Stahl!AB24&lt;(IF(AD$8/Berechnung!$AH$22&gt;1.5,15,AD$8/Berechnung!$AH$22*10)),(IF(y_AHPoS!AB24&lt;=(IF(AD$8/Berechnung!$AH$22&gt;1.5,15,AD$8/Berechnung!$AH$22*10)),"BLR",(IF(y_BmV!AB24&lt;=(IF(AD$8/Berechnung!$AH$22&gt;1.5,15,AD$8/Berechnung!$AH$22*10)),"BmV","SVE")))),Konsolen!AB24)))</f>
        <v>2</v>
      </c>
      <c r="AE25" s="36">
        <f>IF(y_Stahl!AC24="-",(IF(y_AHP!AC24="-",Konsolen!AC24,IF(y_AHP!AC24&lt;(IF(AE$8/Berechnung!$AH$22&gt;1.5,15,AE$8/Berechnung!$AH$22*10)),"BLR",Konsolen!AC24))),(IF(y_Stahl!AC24&lt;(IF(AE$8/Berechnung!$AH$22&gt;1.5,15,AE$8/Berechnung!$AH$22*10)),(IF(y_AHPoS!AC24&lt;=(IF(AE$8/Berechnung!$AH$22&gt;1.5,15,AE$8/Berechnung!$AH$22*10)),"BLR",(IF(y_BmV!AC24&lt;=(IF(AE$8/Berechnung!$AH$22&gt;1.5,15,AE$8/Berechnung!$AH$22*10)),"BmV","SVE")))),Konsolen!AC24)))</f>
        <v>2</v>
      </c>
      <c r="AF25" s="36">
        <f>IF(y_Stahl!AD24="-",(IF(y_AHP!AD24="-",Konsolen!AD24,IF(y_AHP!AD24&lt;(IF(AF$8/Berechnung!$AH$22&gt;1.5,15,AF$8/Berechnung!$AH$22*10)),"BLR",Konsolen!AD24))),(IF(y_Stahl!AD24&lt;(IF(AF$8/Berechnung!$AH$22&gt;1.5,15,AF$8/Berechnung!$AH$22*10)),(IF(y_AHPoS!AD24&lt;=(IF(AF$8/Berechnung!$AH$22&gt;1.5,15,AF$8/Berechnung!$AH$22*10)),"BLR",(IF(y_BmV!AD24&lt;=(IF(AF$8/Berechnung!$AH$22&gt;1.5,15,AF$8/Berechnung!$AH$22*10)),"BmV","SVE")))),Konsolen!AD24)))</f>
        <v>2</v>
      </c>
      <c r="AG25" s="36">
        <f>IF(y_Stahl!AE24="-",(IF(y_AHP!AE24="-",Konsolen!AE24,IF(y_AHP!AE24&lt;(IF(AG$8/Berechnung!$AH$22&gt;1.5,15,AG$8/Berechnung!$AH$22*10)),"BLR",Konsolen!AE24))),(IF(y_Stahl!AE24&lt;(IF(AG$8/Berechnung!$AH$22&gt;1.5,15,AG$8/Berechnung!$AH$22*10)),(IF(y_AHPoS!AE24&lt;=(IF(AG$8/Berechnung!$AH$22&gt;1.5,15,AG$8/Berechnung!$AH$22*10)),"BLR",(IF(y_BmV!AE24&lt;=(IF(AG$8/Berechnung!$AH$22&gt;1.5,15,AG$8/Berechnung!$AH$22*10)),"BmV","SVE")))),Konsolen!AE24)))</f>
        <v>2</v>
      </c>
      <c r="AH25" s="36">
        <f>IF(y_Stahl!AF24="-",(IF(y_AHP!AF24="-",Konsolen!AF24,IF(y_AHP!AF24&lt;(IF(AH$8/Berechnung!$AH$22&gt;1.5,15,AH$8/Berechnung!$AH$22*10)),"BLR",Konsolen!AF24))),(IF(y_Stahl!AF24&lt;(IF(AH$8/Berechnung!$AH$22&gt;1.5,15,AH$8/Berechnung!$AH$22*10)),(IF(y_AHPoS!AF24&lt;=(IF(AH$8/Berechnung!$AH$22&gt;1.5,15,AH$8/Berechnung!$AH$22*10)),"BLR",(IF(y_BmV!AF24&lt;=(IF(AH$8/Berechnung!$AH$22&gt;1.5,15,AH$8/Berechnung!$AH$22*10)),"BmV","SVE")))),Konsolen!AF24)))</f>
        <v>2</v>
      </c>
      <c r="AI25" s="308"/>
      <c r="AJ25" s="96"/>
      <c r="AK25" s="96"/>
      <c r="AL25" s="96"/>
      <c r="AM25" s="96"/>
      <c r="AN25" s="96"/>
      <c r="AO25" s="96"/>
      <c r="AP25" s="96"/>
      <c r="AQ25" s="96"/>
      <c r="AR25" s="96"/>
      <c r="AS25" s="96"/>
      <c r="AT25" s="96"/>
      <c r="AU25" s="96"/>
      <c r="AV25" s="96"/>
      <c r="AW25" s="96"/>
      <c r="AX25" s="96"/>
      <c r="AY25" s="96"/>
      <c r="AZ25" s="96"/>
      <c r="BA25" s="61"/>
      <c r="BB25" s="61"/>
      <c r="BC25" s="61"/>
      <c r="BD25" s="61"/>
      <c r="BE25" s="61"/>
      <c r="BF25" s="61"/>
      <c r="BG25" s="61"/>
      <c r="BH25" s="61"/>
      <c r="BI25" s="61"/>
      <c r="BJ25" s="61"/>
      <c r="BK25" s="61"/>
      <c r="BL25" s="61"/>
      <c r="BM25" s="61"/>
      <c r="BN25" s="124"/>
    </row>
    <row r="26" spans="1:66" ht="18" customHeight="1">
      <c r="A26" s="101"/>
      <c r="B26" s="308"/>
      <c r="C26" s="416"/>
      <c r="D26" s="35">
        <v>230</v>
      </c>
      <c r="E26" s="36" t="str">
        <f>IF(y_Stahl!C25="-",(IF(y_AHP!C25="-",Konsolen!C25,IF(y_AHP!C25&lt;(IF(E$8/Berechnung!$AH$22&gt;1.5,15,E$8/Berechnung!$AH$22*10)),"BLR",Konsolen!C25))),(IF(y_Stahl!C25&lt;(IF(E$8/Berechnung!$AH$22&gt;1.5,15,E$8/Berechnung!$AH$22*10)),(IF(y_AHPoS!C25&lt;=(IF(E$8/Berechnung!$AH$22&gt;1.5,15,E$8/Berechnung!$AH$22*10)),"BLR",(IF(y_BmV!C25&lt;=(IF(E$8/Berechnung!$AH$22&gt;1.5,15,E$8/Berechnung!$AH$22*10)),"BmV","SVE")))),Konsolen!C25)))</f>
        <v>SVE</v>
      </c>
      <c r="F26" s="36" t="str">
        <f>IF(y_Stahl!D25="-",(IF(y_AHP!D25="-",Konsolen!D25,IF(y_AHP!D25&lt;(IF(F$8/Berechnung!$AH$22&gt;1.5,15,F$8/Berechnung!$AH$22*10)),"BLR",Konsolen!D25))),(IF(y_Stahl!D25&lt;(IF(F$8/Berechnung!$AH$22&gt;1.5,15,F$8/Berechnung!$AH$22*10)),(IF(y_AHPoS!D25&lt;=(IF(F$8/Berechnung!$AH$22&gt;1.5,15,F$8/Berechnung!$AH$22*10)),"BLR",(IF(y_BmV!D25&lt;=(IF(F$8/Berechnung!$AH$22&gt;1.5,15,F$8/Berechnung!$AH$22*10)),"BmV","SVE")))),Konsolen!D25)))</f>
        <v>SVE</v>
      </c>
      <c r="G26" s="36" t="str">
        <f>IF(y_Stahl!E25="-",(IF(y_AHP!E25="-",Konsolen!E25,IF(y_AHP!E25&lt;(IF(G$8/Berechnung!$AH$22&gt;1.5,15,G$8/Berechnung!$AH$22*10)),"BLR",Konsolen!E25))),(IF(y_Stahl!E25&lt;(IF(G$8/Berechnung!$AH$22&gt;1.5,15,G$8/Berechnung!$AH$22*10)),(IF(y_AHPoS!E25&lt;=(IF(G$8/Berechnung!$AH$22&gt;1.5,15,G$8/Berechnung!$AH$22*10)),"BLR",(IF(y_BmV!E25&lt;=(IF(G$8/Berechnung!$AH$22&gt;1.5,15,G$8/Berechnung!$AH$22*10)),"BmV","SVE")))),Konsolen!E25)))</f>
        <v>SVE</v>
      </c>
      <c r="H26" s="36" t="str">
        <f>IF(y_Stahl!F25="-",(IF(y_AHP!F25="-",Konsolen!F25,IF(y_AHP!F25&lt;(IF(H$8/Berechnung!$AH$22&gt;1.5,15,H$8/Berechnung!$AH$22*10)),"BLR",Konsolen!F25))),(IF(y_Stahl!F25&lt;(IF(H$8/Berechnung!$AH$22&gt;1.5,15,H$8/Berechnung!$AH$22*10)),(IF(y_AHPoS!F25&lt;=(IF(H$8/Berechnung!$AH$22&gt;1.5,15,H$8/Berechnung!$AH$22*10)),"BLR",(IF(y_BmV!F25&lt;=(IF(H$8/Berechnung!$AH$22&gt;1.5,15,H$8/Berechnung!$AH$22*10)),"BmV","SVE")))),Konsolen!F25)))</f>
        <v>SVE</v>
      </c>
      <c r="I26" s="36" t="str">
        <f>IF(y_Stahl!G25="-",(IF(y_AHP!G25="-",Konsolen!G25,IF(y_AHP!G25&lt;(IF(I$8/Berechnung!$AH$22&gt;1.5,15,I$8/Berechnung!$AH$22*10)),"BLR",Konsolen!G25))),(IF(y_Stahl!G25&lt;(IF(I$8/Berechnung!$AH$22&gt;1.5,15,I$8/Berechnung!$AH$22*10)),(IF(y_AHPoS!G25&lt;=(IF(I$8/Berechnung!$AH$22&gt;1.5,15,I$8/Berechnung!$AH$22*10)),"BLR",(IF(y_BmV!G25&lt;=(IF(I$8/Berechnung!$AH$22&gt;1.5,15,I$8/Berechnung!$AH$22*10)),"BmV","SVE")))),Konsolen!G25)))</f>
        <v>SVE</v>
      </c>
      <c r="J26" s="36" t="str">
        <f>IF(y_Stahl!H25="-",(IF(y_AHP!H25="-",Konsolen!H25,IF(y_AHP!H25&lt;(IF(J$8/Berechnung!$AH$22&gt;1.5,15,J$8/Berechnung!$AH$22*10)),"BLR",Konsolen!H25))),(IF(y_Stahl!H25&lt;(IF(J$8/Berechnung!$AH$22&gt;1.5,15,J$8/Berechnung!$AH$22*10)),(IF(y_AHPoS!H25&lt;=(IF(J$8/Berechnung!$AH$22&gt;1.5,15,J$8/Berechnung!$AH$22*10)),"BLR",(IF(y_BmV!H25&lt;=(IF(J$8/Berechnung!$AH$22&gt;1.5,15,J$8/Berechnung!$AH$22*10)),"BmV","SVE")))),Konsolen!H25)))</f>
        <v>SVE</v>
      </c>
      <c r="K26" s="36" t="str">
        <f>IF(y_Stahl!I25="-",(IF(y_AHP!I25="-",Konsolen!I25,IF(y_AHP!I25&lt;(IF(K$8/Berechnung!$AH$22&gt;1.5,15,K$8/Berechnung!$AH$22*10)),"BLR",Konsolen!I25))),(IF(y_Stahl!I25&lt;(IF(K$8/Berechnung!$AH$22&gt;1.5,15,K$8/Berechnung!$AH$22*10)),(IF(y_AHPoS!I25&lt;=(IF(K$8/Berechnung!$AH$22&gt;1.5,15,K$8/Berechnung!$AH$22*10)),"BLR",(IF(y_BmV!I25&lt;=(IF(K$8/Berechnung!$AH$22&gt;1.5,15,K$8/Berechnung!$AH$22*10)),"BmV","SVE")))),Konsolen!I25)))</f>
        <v>SVE</v>
      </c>
      <c r="L26" s="36">
        <f>IF(y_Stahl!J25="-",(IF(y_AHP!J25="-",Konsolen!J25,IF(y_AHP!J25&lt;(IF(L$8/Berechnung!$AH$22&gt;1.5,15,L$8/Berechnung!$AH$22*10)),"BLR",Konsolen!J25))),(IF(y_Stahl!J25&lt;(IF(L$8/Berechnung!$AH$22&gt;1.5,15,L$8/Berechnung!$AH$22*10)),(IF(y_AHPoS!J25&lt;=(IF(L$8/Berechnung!$AH$22&gt;1.5,15,L$8/Berechnung!$AH$22*10)),"BLR",(IF(y_BmV!J25&lt;=(IF(L$8/Berechnung!$AH$22&gt;1.5,15,L$8/Berechnung!$AH$22*10)),"BmV","SVE")))),Konsolen!J25)))</f>
        <v>1</v>
      </c>
      <c r="M26" s="36">
        <f>IF(y_Stahl!K25="-",(IF(y_AHP!K25="-",Konsolen!K25,IF(y_AHP!K25&lt;(IF(M$8/Berechnung!$AH$22&gt;1.5,15,M$8/Berechnung!$AH$22*10)),"BLR",Konsolen!K25))),(IF(y_Stahl!K25&lt;(IF(M$8/Berechnung!$AH$22&gt;1.5,15,M$8/Berechnung!$AH$22*10)),(IF(y_AHPoS!K25&lt;=(IF(M$8/Berechnung!$AH$22&gt;1.5,15,M$8/Berechnung!$AH$22*10)),"BLR",(IF(y_BmV!K25&lt;=(IF(M$8/Berechnung!$AH$22&gt;1.5,15,M$8/Berechnung!$AH$22*10)),"BmV","SVE")))),Konsolen!K25)))</f>
        <v>1</v>
      </c>
      <c r="N26" s="36">
        <f>IF(y_Stahl!L25="-",(IF(y_AHP!L25="-",Konsolen!L25,IF(y_AHP!L25&lt;(IF(N$8/Berechnung!$AH$22&gt;1.5,15,N$8/Berechnung!$AH$22*10)),"BLR",Konsolen!L25))),(IF(y_Stahl!L25&lt;(IF(N$8/Berechnung!$AH$22&gt;1.5,15,N$8/Berechnung!$AH$22*10)),(IF(y_AHPoS!L25&lt;=(IF(N$8/Berechnung!$AH$22&gt;1.5,15,N$8/Berechnung!$AH$22*10)),"BLR",(IF(y_BmV!L25&lt;=(IF(N$8/Berechnung!$AH$22&gt;1.5,15,N$8/Berechnung!$AH$22*10)),"BmV","SVE")))),Konsolen!L25)))</f>
        <v>1</v>
      </c>
      <c r="O26" s="36">
        <f>IF(y_Stahl!M25="-",(IF(y_AHP!M25="-",Konsolen!M25,IF(y_AHP!M25&lt;(IF(O$8/Berechnung!$AH$22&gt;1.5,15,O$8/Berechnung!$AH$22*10)),"BLR",Konsolen!M25))),(IF(y_Stahl!M25&lt;(IF(O$8/Berechnung!$AH$22&gt;1.5,15,O$8/Berechnung!$AH$22*10)),(IF(y_AHPoS!M25&lt;=(IF(O$8/Berechnung!$AH$22&gt;1.5,15,O$8/Berechnung!$AH$22*10)),"BLR",(IF(y_BmV!M25&lt;=(IF(O$8/Berechnung!$AH$22&gt;1.5,15,O$8/Berechnung!$AH$22*10)),"BmV","SVE")))),Konsolen!M25)))</f>
        <v>1</v>
      </c>
      <c r="P26" s="36">
        <f>IF(y_Stahl!N25="-",(IF(y_AHP!N25="-",Konsolen!N25,IF(y_AHP!N25&lt;(IF(P$8/Berechnung!$AH$22&gt;1.5,15,P$8/Berechnung!$AH$22*10)),"BLR",Konsolen!N25))),(IF(y_Stahl!N25&lt;(IF(P$8/Berechnung!$AH$22&gt;1.5,15,P$8/Berechnung!$AH$22*10)),(IF(y_AHPoS!N25&lt;=(IF(P$8/Berechnung!$AH$22&gt;1.5,15,P$8/Berechnung!$AH$22*10)),"BLR",(IF(y_BmV!N25&lt;=(IF(P$8/Berechnung!$AH$22&gt;1.5,15,P$8/Berechnung!$AH$22*10)),"BmV","SVE")))),Konsolen!N25)))</f>
        <v>1</v>
      </c>
      <c r="Q26" s="36">
        <f>IF(y_Stahl!O25="-",(IF(y_AHP!O25="-",Konsolen!O25,IF(y_AHP!O25&lt;(IF(Q$8/Berechnung!$AH$22&gt;1.5,15,Q$8/Berechnung!$AH$22*10)),"BLR",Konsolen!O25))),(IF(y_Stahl!O25&lt;(IF(Q$8/Berechnung!$AH$22&gt;1.5,15,Q$8/Berechnung!$AH$22*10)),(IF(y_AHPoS!O25&lt;=(IF(Q$8/Berechnung!$AH$22&gt;1.5,15,Q$8/Berechnung!$AH$22*10)),"BLR",(IF(y_BmV!O25&lt;=(IF(Q$8/Berechnung!$AH$22&gt;1.5,15,Q$8/Berechnung!$AH$22*10)),"BmV","SVE")))),Konsolen!O25)))</f>
        <v>1</v>
      </c>
      <c r="R26" s="36">
        <f>IF(y_Stahl!P25="-",(IF(y_AHP!P25="-",Konsolen!P25,IF(y_AHP!P25&lt;(IF(R$8/Berechnung!$AH$22&gt;1.5,15,R$8/Berechnung!$AH$22*10)),"BLR",Konsolen!P25))),(IF(y_Stahl!P25&lt;(IF(R$8/Berechnung!$AH$22&gt;1.5,15,R$8/Berechnung!$AH$22*10)),(IF(y_AHPoS!P25&lt;=(IF(R$8/Berechnung!$AH$22&gt;1.5,15,R$8/Berechnung!$AH$22*10)),"BLR",(IF(y_BmV!P25&lt;=(IF(R$8/Berechnung!$AH$22&gt;1.5,15,R$8/Berechnung!$AH$22*10)),"BmV","SVE")))),Konsolen!P25)))</f>
        <v>1</v>
      </c>
      <c r="S26" s="36">
        <f>IF(y_Stahl!Q25="-",(IF(y_AHP!Q25="-",Konsolen!Q25,IF(y_AHP!Q25&lt;(IF(S$8/Berechnung!$AH$22&gt;1.5,15,S$8/Berechnung!$AH$22*10)),"BLR",Konsolen!Q25))),(IF(y_Stahl!Q25&lt;(IF(S$8/Berechnung!$AH$22&gt;1.5,15,S$8/Berechnung!$AH$22*10)),(IF(y_AHPoS!Q25&lt;=(IF(S$8/Berechnung!$AH$22&gt;1.5,15,S$8/Berechnung!$AH$22*10)),"BLR",(IF(y_BmV!Q25&lt;=(IF(S$8/Berechnung!$AH$22&gt;1.5,15,S$8/Berechnung!$AH$22*10)),"BmV","SVE")))),Konsolen!Q25)))</f>
        <v>1</v>
      </c>
      <c r="T26" s="36">
        <f>IF(y_Stahl!R25="-",(IF(y_AHP!R25="-",Konsolen!R25,IF(y_AHP!R25&lt;(IF(T$8/Berechnung!$AH$22&gt;1.5,15,T$8/Berechnung!$AH$22*10)),"BLR",Konsolen!R25))),(IF(y_Stahl!R25&lt;(IF(T$8/Berechnung!$AH$22&gt;1.5,15,T$8/Berechnung!$AH$22*10)),(IF(y_AHPoS!R25&lt;=(IF(T$8/Berechnung!$AH$22&gt;1.5,15,T$8/Berechnung!$AH$22*10)),"BLR",(IF(y_BmV!R25&lt;=(IF(T$8/Berechnung!$AH$22&gt;1.5,15,T$8/Berechnung!$AH$22*10)),"BmV","SVE")))),Konsolen!R25)))</f>
        <v>2</v>
      </c>
      <c r="U26" s="36">
        <f>IF(y_Stahl!S25="-",(IF(y_AHP!S25="-",Konsolen!S25,IF(y_AHP!S25&lt;(IF(U$8/Berechnung!$AH$22&gt;1.5,15,U$8/Berechnung!$AH$22*10)),"BLR",Konsolen!S25))),(IF(y_Stahl!S25&lt;(IF(U$8/Berechnung!$AH$22&gt;1.5,15,U$8/Berechnung!$AH$22*10)),(IF(y_AHPoS!S25&lt;=(IF(U$8/Berechnung!$AH$22&gt;1.5,15,U$8/Berechnung!$AH$22*10)),"BLR",(IF(y_BmV!S25&lt;=(IF(U$8/Berechnung!$AH$22&gt;1.5,15,U$8/Berechnung!$AH$22*10)),"BmV","SVE")))),Konsolen!S25)))</f>
        <v>2</v>
      </c>
      <c r="V26" s="36">
        <f>IF(y_Stahl!T25="-",(IF(y_AHP!T25="-",Konsolen!T25,IF(y_AHP!T25&lt;(IF(V$8/Berechnung!$AH$22&gt;1.5,15,V$8/Berechnung!$AH$22*10)),"BLR",Konsolen!T25))),(IF(y_Stahl!T25&lt;(IF(V$8/Berechnung!$AH$22&gt;1.5,15,V$8/Berechnung!$AH$22*10)),(IF(y_AHPoS!T25&lt;=(IF(V$8/Berechnung!$AH$22&gt;1.5,15,V$8/Berechnung!$AH$22*10)),"BLR",(IF(y_BmV!T25&lt;=(IF(V$8/Berechnung!$AH$22&gt;1.5,15,V$8/Berechnung!$AH$22*10)),"BmV","SVE")))),Konsolen!T25)))</f>
        <v>2</v>
      </c>
      <c r="W26" s="36">
        <f>IF(y_Stahl!U25="-",(IF(y_AHP!U25="-",Konsolen!U25,IF(y_AHP!U25&lt;(IF(W$8/Berechnung!$AH$22&gt;1.5,15,W$8/Berechnung!$AH$22*10)),"BLR",Konsolen!U25))),(IF(y_Stahl!U25&lt;(IF(W$8/Berechnung!$AH$22&gt;1.5,15,W$8/Berechnung!$AH$22*10)),(IF(y_AHPoS!U25&lt;=(IF(W$8/Berechnung!$AH$22&gt;1.5,15,W$8/Berechnung!$AH$22*10)),"BLR",(IF(y_BmV!U25&lt;=(IF(W$8/Berechnung!$AH$22&gt;1.5,15,W$8/Berechnung!$AH$22*10)),"BmV","SVE")))),Konsolen!U25)))</f>
        <v>2</v>
      </c>
      <c r="X26" s="36">
        <f>IF(y_Stahl!V25="-",(IF(y_AHP!V25="-",Konsolen!V25,IF(y_AHP!V25&lt;(IF(X$8/Berechnung!$AH$22&gt;1.5,15,X$8/Berechnung!$AH$22*10)),"BLR",Konsolen!V25))),(IF(y_Stahl!V25&lt;(IF(X$8/Berechnung!$AH$22&gt;1.5,15,X$8/Berechnung!$AH$22*10)),(IF(y_AHPoS!V25&lt;=(IF(X$8/Berechnung!$AH$22&gt;1.5,15,X$8/Berechnung!$AH$22*10)),"BLR",(IF(y_BmV!V25&lt;=(IF(X$8/Berechnung!$AH$22&gt;1.5,15,X$8/Berechnung!$AH$22*10)),"BmV","SVE")))),Konsolen!V25)))</f>
        <v>2</v>
      </c>
      <c r="Y26" s="36">
        <f>IF(y_Stahl!W25="-",(IF(y_AHP!W25="-",Konsolen!W25,IF(y_AHP!W25&lt;(IF(Y$8/Berechnung!$AH$22&gt;1.5,15,Y$8/Berechnung!$AH$22*10)),"BLR",Konsolen!W25))),(IF(y_Stahl!W25&lt;(IF(Y$8/Berechnung!$AH$22&gt;1.5,15,Y$8/Berechnung!$AH$22*10)),(IF(y_AHPoS!W25&lt;=(IF(Y$8/Berechnung!$AH$22&gt;1.5,15,Y$8/Berechnung!$AH$22*10)),"BLR",(IF(y_BmV!W25&lt;=(IF(Y$8/Berechnung!$AH$22&gt;1.5,15,Y$8/Berechnung!$AH$22*10)),"BmV","SVE")))),Konsolen!W25)))</f>
        <v>2</v>
      </c>
      <c r="Z26" s="36">
        <f>IF(y_Stahl!X25="-",(IF(y_AHP!X25="-",Konsolen!X25,IF(y_AHP!X25&lt;(IF(Z$8/Berechnung!$AH$22&gt;1.5,15,Z$8/Berechnung!$AH$22*10)),"BLR",Konsolen!X25))),(IF(y_Stahl!X25&lt;(IF(Z$8/Berechnung!$AH$22&gt;1.5,15,Z$8/Berechnung!$AH$22*10)),(IF(y_AHPoS!X25&lt;=(IF(Z$8/Berechnung!$AH$22&gt;1.5,15,Z$8/Berechnung!$AH$22*10)),"BLR",(IF(y_BmV!X25&lt;=(IF(Z$8/Berechnung!$AH$22&gt;1.5,15,Z$8/Berechnung!$AH$22*10)),"BmV","SVE")))),Konsolen!X25)))</f>
        <v>2</v>
      </c>
      <c r="AA26" s="36">
        <f>IF(y_Stahl!Y25="-",(IF(y_AHP!Y25="-",Konsolen!Y25,IF(y_AHP!Y25&lt;(IF(AA$8/Berechnung!$AH$22&gt;1.5,15,AA$8/Berechnung!$AH$22*10)),"BLR",Konsolen!Y25))),(IF(y_Stahl!Y25&lt;(IF(AA$8/Berechnung!$AH$22&gt;1.5,15,AA$8/Berechnung!$AH$22*10)),(IF(y_AHPoS!Y25&lt;=(IF(AA$8/Berechnung!$AH$22&gt;1.5,15,AA$8/Berechnung!$AH$22*10)),"BLR",(IF(y_BmV!Y25&lt;=(IF(AA$8/Berechnung!$AH$22&gt;1.5,15,AA$8/Berechnung!$AH$22*10)),"BmV","SVE")))),Konsolen!Y25)))</f>
        <v>2</v>
      </c>
      <c r="AB26" s="36">
        <f>IF(y_Stahl!Z25="-",(IF(y_AHP!Z25="-",Konsolen!Z25,IF(y_AHP!Z25&lt;(IF(AB$8/Berechnung!$AH$22&gt;1.5,15,AB$8/Berechnung!$AH$22*10)),"BLR",Konsolen!Z25))),(IF(y_Stahl!Z25&lt;(IF(AB$8/Berechnung!$AH$22&gt;1.5,15,AB$8/Berechnung!$AH$22*10)),(IF(y_AHPoS!Z25&lt;=(IF(AB$8/Berechnung!$AH$22&gt;1.5,15,AB$8/Berechnung!$AH$22*10)),"BLR",(IF(y_BmV!Z25&lt;=(IF(AB$8/Berechnung!$AH$22&gt;1.5,15,AB$8/Berechnung!$AH$22*10)),"BmV","SVE")))),Konsolen!Z25)))</f>
        <v>2</v>
      </c>
      <c r="AC26" s="36">
        <f>IF(y_Stahl!AA25="-",(IF(y_AHP!AA25="-",Konsolen!AA25,IF(y_AHP!AA25&lt;(IF(AC$8/Berechnung!$AH$22&gt;1.5,15,AC$8/Berechnung!$AH$22*10)),"BLR",Konsolen!AA25))),(IF(y_Stahl!AA25&lt;(IF(AC$8/Berechnung!$AH$22&gt;1.5,15,AC$8/Berechnung!$AH$22*10)),(IF(y_AHPoS!AA25&lt;=(IF(AC$8/Berechnung!$AH$22&gt;1.5,15,AC$8/Berechnung!$AH$22*10)),"BLR",(IF(y_BmV!AA25&lt;=(IF(AC$8/Berechnung!$AH$22&gt;1.5,15,AC$8/Berechnung!$AH$22*10)),"BmV","SVE")))),Konsolen!AA25)))</f>
        <v>2</v>
      </c>
      <c r="AD26" s="36">
        <f>IF(y_Stahl!AB25="-",(IF(y_AHP!AB25="-",Konsolen!AB25,IF(y_AHP!AB25&lt;(IF(AD$8/Berechnung!$AH$22&gt;1.5,15,AD$8/Berechnung!$AH$22*10)),"BLR",Konsolen!AB25))),(IF(y_Stahl!AB25&lt;(IF(AD$8/Berechnung!$AH$22&gt;1.5,15,AD$8/Berechnung!$AH$22*10)),(IF(y_AHPoS!AB25&lt;=(IF(AD$8/Berechnung!$AH$22&gt;1.5,15,AD$8/Berechnung!$AH$22*10)),"BLR",(IF(y_BmV!AB25&lt;=(IF(AD$8/Berechnung!$AH$22&gt;1.5,15,AD$8/Berechnung!$AH$22*10)),"BmV","SVE")))),Konsolen!AB25)))</f>
        <v>2</v>
      </c>
      <c r="AE26" s="36">
        <f>IF(y_Stahl!AC25="-",(IF(y_AHP!AC25="-",Konsolen!AC25,IF(y_AHP!AC25&lt;(IF(AE$8/Berechnung!$AH$22&gt;1.5,15,AE$8/Berechnung!$AH$22*10)),"BLR",Konsolen!AC25))),(IF(y_Stahl!AC25&lt;(IF(AE$8/Berechnung!$AH$22&gt;1.5,15,AE$8/Berechnung!$AH$22*10)),(IF(y_AHPoS!AC25&lt;=(IF(AE$8/Berechnung!$AH$22&gt;1.5,15,AE$8/Berechnung!$AH$22*10)),"BLR",(IF(y_BmV!AC25&lt;=(IF(AE$8/Berechnung!$AH$22&gt;1.5,15,AE$8/Berechnung!$AH$22*10)),"BmV","SVE")))),Konsolen!AC25)))</f>
        <v>2</v>
      </c>
      <c r="AF26" s="36">
        <f>IF(y_Stahl!AD25="-",(IF(y_AHP!AD25="-",Konsolen!AD25,IF(y_AHP!AD25&lt;(IF(AF$8/Berechnung!$AH$22&gt;1.5,15,AF$8/Berechnung!$AH$22*10)),"BLR",Konsolen!AD25))),(IF(y_Stahl!AD25&lt;(IF(AF$8/Berechnung!$AH$22&gt;1.5,15,AF$8/Berechnung!$AH$22*10)),(IF(y_AHPoS!AD25&lt;=(IF(AF$8/Berechnung!$AH$22&gt;1.5,15,AF$8/Berechnung!$AH$22*10)),"BLR",(IF(y_BmV!AD25&lt;=(IF(AF$8/Berechnung!$AH$22&gt;1.5,15,AF$8/Berechnung!$AH$22*10)),"BmV","SVE")))),Konsolen!AD25)))</f>
        <v>2</v>
      </c>
      <c r="AG26" s="36">
        <f>IF(y_Stahl!AE25="-",(IF(y_AHP!AE25="-",Konsolen!AE25,IF(y_AHP!AE25&lt;(IF(AG$8/Berechnung!$AH$22&gt;1.5,15,AG$8/Berechnung!$AH$22*10)),"BLR",Konsolen!AE25))),(IF(y_Stahl!AE25&lt;(IF(AG$8/Berechnung!$AH$22&gt;1.5,15,AG$8/Berechnung!$AH$22*10)),(IF(y_AHPoS!AE25&lt;=(IF(AG$8/Berechnung!$AH$22&gt;1.5,15,AG$8/Berechnung!$AH$22*10)),"BLR",(IF(y_BmV!AE25&lt;=(IF(AG$8/Berechnung!$AH$22&gt;1.5,15,AG$8/Berechnung!$AH$22*10)),"BmV","SVE")))),Konsolen!AE25)))</f>
        <v>2</v>
      </c>
      <c r="AH26" s="36">
        <f>IF(y_Stahl!AF25="-",(IF(y_AHP!AF25="-",Konsolen!AF25,IF(y_AHP!AF25&lt;(IF(AH$8/Berechnung!$AH$22&gt;1.5,15,AH$8/Berechnung!$AH$22*10)),"BLR",Konsolen!AF25))),(IF(y_Stahl!AF25&lt;(IF(AH$8/Berechnung!$AH$22&gt;1.5,15,AH$8/Berechnung!$AH$22*10)),(IF(y_AHPoS!AF25&lt;=(IF(AH$8/Berechnung!$AH$22&gt;1.5,15,AH$8/Berechnung!$AH$22*10)),"BLR",(IF(y_BmV!AF25&lt;=(IF(AH$8/Berechnung!$AH$22&gt;1.5,15,AH$8/Berechnung!$AH$22*10)),"BmV","SVE")))),Konsolen!AF25)))</f>
        <v>2</v>
      </c>
      <c r="AI26" s="308"/>
      <c r="AJ26" s="96"/>
      <c r="AK26" s="96"/>
      <c r="AL26" s="96"/>
      <c r="AM26" s="96"/>
      <c r="AN26" s="96"/>
      <c r="AO26" s="96"/>
      <c r="AP26" s="96"/>
      <c r="AQ26" s="96"/>
      <c r="AR26" s="96"/>
      <c r="AS26" s="96"/>
      <c r="AT26" s="96"/>
      <c r="AU26" s="96"/>
      <c r="AV26" s="96"/>
      <c r="AW26" s="96"/>
      <c r="AX26" s="96"/>
      <c r="AY26" s="96"/>
      <c r="AZ26" s="96"/>
      <c r="BA26" s="61"/>
      <c r="BB26" s="61"/>
      <c r="BC26" s="61"/>
      <c r="BD26" s="61"/>
      <c r="BE26" s="61"/>
      <c r="BF26" s="61"/>
      <c r="BG26" s="61"/>
      <c r="BH26" s="61"/>
      <c r="BI26" s="61"/>
      <c r="BJ26" s="61"/>
      <c r="BK26" s="61"/>
      <c r="BL26" s="61"/>
      <c r="BM26" s="61"/>
      <c r="BN26" s="124"/>
    </row>
    <row r="27" spans="1:66" ht="18" customHeight="1">
      <c r="A27" s="101"/>
      <c r="B27" s="308"/>
      <c r="C27" s="416"/>
      <c r="D27" s="35">
        <v>240</v>
      </c>
      <c r="E27" s="36" t="str">
        <f>IF(y_Stahl!C26="-",(IF(y_AHP!C26="-",Konsolen!C26,IF(y_AHP!C26&lt;(IF(E$8/Berechnung!$AH$22&gt;1.5,15,E$8/Berechnung!$AH$22*10)),"BLR",Konsolen!C26))),(IF(y_Stahl!C26&lt;(IF(E$8/Berechnung!$AH$22&gt;1.5,15,E$8/Berechnung!$AH$22*10)),(IF(y_AHPoS!C26&lt;=(IF(E$8/Berechnung!$AH$22&gt;1.5,15,E$8/Berechnung!$AH$22*10)),"BLR",(IF(y_BmV!C26&lt;=(IF(E$8/Berechnung!$AH$22&gt;1.5,15,E$8/Berechnung!$AH$22*10)),"BmV","SVE")))),Konsolen!C26)))</f>
        <v>SVE</v>
      </c>
      <c r="F27" s="36" t="str">
        <f>IF(y_Stahl!D26="-",(IF(y_AHP!D26="-",Konsolen!D26,IF(y_AHP!D26&lt;(IF(F$8/Berechnung!$AH$22&gt;1.5,15,F$8/Berechnung!$AH$22*10)),"BLR",Konsolen!D26))),(IF(y_Stahl!D26&lt;(IF(F$8/Berechnung!$AH$22&gt;1.5,15,F$8/Berechnung!$AH$22*10)),(IF(y_AHPoS!D26&lt;=(IF(F$8/Berechnung!$AH$22&gt;1.5,15,F$8/Berechnung!$AH$22*10)),"BLR",(IF(y_BmV!D26&lt;=(IF(F$8/Berechnung!$AH$22&gt;1.5,15,F$8/Berechnung!$AH$22*10)),"BmV","SVE")))),Konsolen!D26)))</f>
        <v>SVE</v>
      </c>
      <c r="G27" s="36" t="str">
        <f>IF(y_Stahl!E26="-",(IF(y_AHP!E26="-",Konsolen!E26,IF(y_AHP!E26&lt;(IF(G$8/Berechnung!$AH$22&gt;1.5,15,G$8/Berechnung!$AH$22*10)),"BLR",Konsolen!E26))),(IF(y_Stahl!E26&lt;(IF(G$8/Berechnung!$AH$22&gt;1.5,15,G$8/Berechnung!$AH$22*10)),(IF(y_AHPoS!E26&lt;=(IF(G$8/Berechnung!$AH$22&gt;1.5,15,G$8/Berechnung!$AH$22*10)),"BLR",(IF(y_BmV!E26&lt;=(IF(G$8/Berechnung!$AH$22&gt;1.5,15,G$8/Berechnung!$AH$22*10)),"BmV","SVE")))),Konsolen!E26)))</f>
        <v>SVE</v>
      </c>
      <c r="H27" s="36" t="str">
        <f>IF(y_Stahl!F26="-",(IF(y_AHP!F26="-",Konsolen!F26,IF(y_AHP!F26&lt;(IF(H$8/Berechnung!$AH$22&gt;1.5,15,H$8/Berechnung!$AH$22*10)),"BLR",Konsolen!F26))),(IF(y_Stahl!F26&lt;(IF(H$8/Berechnung!$AH$22&gt;1.5,15,H$8/Berechnung!$AH$22*10)),(IF(y_AHPoS!F26&lt;=(IF(H$8/Berechnung!$AH$22&gt;1.5,15,H$8/Berechnung!$AH$22*10)),"BLR",(IF(y_BmV!F26&lt;=(IF(H$8/Berechnung!$AH$22&gt;1.5,15,H$8/Berechnung!$AH$22*10)),"BmV","SVE")))),Konsolen!F26)))</f>
        <v>SVE</v>
      </c>
      <c r="I27" s="36" t="str">
        <f>IF(y_Stahl!G26="-",(IF(y_AHP!G26="-",Konsolen!G26,IF(y_AHP!G26&lt;(IF(I$8/Berechnung!$AH$22&gt;1.5,15,I$8/Berechnung!$AH$22*10)),"BLR",Konsolen!G26))),(IF(y_Stahl!G26&lt;(IF(I$8/Berechnung!$AH$22&gt;1.5,15,I$8/Berechnung!$AH$22*10)),(IF(y_AHPoS!G26&lt;=(IF(I$8/Berechnung!$AH$22&gt;1.5,15,I$8/Berechnung!$AH$22*10)),"BLR",(IF(y_BmV!G26&lt;=(IF(I$8/Berechnung!$AH$22&gt;1.5,15,I$8/Berechnung!$AH$22*10)),"BmV","SVE")))),Konsolen!G26)))</f>
        <v>SVE</v>
      </c>
      <c r="J27" s="36" t="str">
        <f>IF(y_Stahl!H26="-",(IF(y_AHP!H26="-",Konsolen!H26,IF(y_AHP!H26&lt;(IF(J$8/Berechnung!$AH$22&gt;1.5,15,J$8/Berechnung!$AH$22*10)),"BLR",Konsolen!H26))),(IF(y_Stahl!H26&lt;(IF(J$8/Berechnung!$AH$22&gt;1.5,15,J$8/Berechnung!$AH$22*10)),(IF(y_AHPoS!H26&lt;=(IF(J$8/Berechnung!$AH$22&gt;1.5,15,J$8/Berechnung!$AH$22*10)),"BLR",(IF(y_BmV!H26&lt;=(IF(J$8/Berechnung!$AH$22&gt;1.5,15,J$8/Berechnung!$AH$22*10)),"BmV","SVE")))),Konsolen!H26)))</f>
        <v>SVE</v>
      </c>
      <c r="K27" s="36" t="str">
        <f>IF(y_Stahl!I26="-",(IF(y_AHP!I26="-",Konsolen!I26,IF(y_AHP!I26&lt;(IF(K$8/Berechnung!$AH$22&gt;1.5,15,K$8/Berechnung!$AH$22*10)),"BLR",Konsolen!I26))),(IF(y_Stahl!I26&lt;(IF(K$8/Berechnung!$AH$22&gt;1.5,15,K$8/Berechnung!$AH$22*10)),(IF(y_AHPoS!I26&lt;=(IF(K$8/Berechnung!$AH$22&gt;1.5,15,K$8/Berechnung!$AH$22*10)),"BLR",(IF(y_BmV!I26&lt;=(IF(K$8/Berechnung!$AH$22&gt;1.5,15,K$8/Berechnung!$AH$22*10)),"BmV","SVE")))),Konsolen!I26)))</f>
        <v>SVE</v>
      </c>
      <c r="L27" s="36">
        <f>IF(y_Stahl!J26="-",(IF(y_AHP!J26="-",Konsolen!J26,IF(y_AHP!J26&lt;(IF(L$8/Berechnung!$AH$22&gt;1.5,15,L$8/Berechnung!$AH$22*10)),"BLR",Konsolen!J26))),(IF(y_Stahl!J26&lt;(IF(L$8/Berechnung!$AH$22&gt;1.5,15,L$8/Berechnung!$AH$22*10)),(IF(y_AHPoS!J26&lt;=(IF(L$8/Berechnung!$AH$22&gt;1.5,15,L$8/Berechnung!$AH$22*10)),"BLR",(IF(y_BmV!J26&lt;=(IF(L$8/Berechnung!$AH$22&gt;1.5,15,L$8/Berechnung!$AH$22*10)),"BmV","SVE")))),Konsolen!J26)))</f>
        <v>1</v>
      </c>
      <c r="M27" s="36">
        <f>IF(y_Stahl!K26="-",(IF(y_AHP!K26="-",Konsolen!K26,IF(y_AHP!K26&lt;(IF(M$8/Berechnung!$AH$22&gt;1.5,15,M$8/Berechnung!$AH$22*10)),"BLR",Konsolen!K26))),(IF(y_Stahl!K26&lt;(IF(M$8/Berechnung!$AH$22&gt;1.5,15,M$8/Berechnung!$AH$22*10)),(IF(y_AHPoS!K26&lt;=(IF(M$8/Berechnung!$AH$22&gt;1.5,15,M$8/Berechnung!$AH$22*10)),"BLR",(IF(y_BmV!K26&lt;=(IF(M$8/Berechnung!$AH$22&gt;1.5,15,M$8/Berechnung!$AH$22*10)),"BmV","SVE")))),Konsolen!K26)))</f>
        <v>1</v>
      </c>
      <c r="N27" s="36">
        <f>IF(y_Stahl!L26="-",(IF(y_AHP!L26="-",Konsolen!L26,IF(y_AHP!L26&lt;(IF(N$8/Berechnung!$AH$22&gt;1.5,15,N$8/Berechnung!$AH$22*10)),"BLR",Konsolen!L26))),(IF(y_Stahl!L26&lt;(IF(N$8/Berechnung!$AH$22&gt;1.5,15,N$8/Berechnung!$AH$22*10)),(IF(y_AHPoS!L26&lt;=(IF(N$8/Berechnung!$AH$22&gt;1.5,15,N$8/Berechnung!$AH$22*10)),"BLR",(IF(y_BmV!L26&lt;=(IF(N$8/Berechnung!$AH$22&gt;1.5,15,N$8/Berechnung!$AH$22*10)),"BmV","SVE")))),Konsolen!L26)))</f>
        <v>1</v>
      </c>
      <c r="O27" s="36">
        <f>IF(y_Stahl!M26="-",(IF(y_AHP!M26="-",Konsolen!M26,IF(y_AHP!M26&lt;(IF(O$8/Berechnung!$AH$22&gt;1.5,15,O$8/Berechnung!$AH$22*10)),"BLR",Konsolen!M26))),(IF(y_Stahl!M26&lt;(IF(O$8/Berechnung!$AH$22&gt;1.5,15,O$8/Berechnung!$AH$22*10)),(IF(y_AHPoS!M26&lt;=(IF(O$8/Berechnung!$AH$22&gt;1.5,15,O$8/Berechnung!$AH$22*10)),"BLR",(IF(y_BmV!M26&lt;=(IF(O$8/Berechnung!$AH$22&gt;1.5,15,O$8/Berechnung!$AH$22*10)),"BmV","SVE")))),Konsolen!M26)))</f>
        <v>1</v>
      </c>
      <c r="P27" s="36">
        <f>IF(y_Stahl!N26="-",(IF(y_AHP!N26="-",Konsolen!N26,IF(y_AHP!N26&lt;(IF(P$8/Berechnung!$AH$22&gt;1.5,15,P$8/Berechnung!$AH$22*10)),"BLR",Konsolen!N26))),(IF(y_Stahl!N26&lt;(IF(P$8/Berechnung!$AH$22&gt;1.5,15,P$8/Berechnung!$AH$22*10)),(IF(y_AHPoS!N26&lt;=(IF(P$8/Berechnung!$AH$22&gt;1.5,15,P$8/Berechnung!$AH$22*10)),"BLR",(IF(y_BmV!N26&lt;=(IF(P$8/Berechnung!$AH$22&gt;1.5,15,P$8/Berechnung!$AH$22*10)),"BmV","SVE")))),Konsolen!N26)))</f>
        <v>1</v>
      </c>
      <c r="Q27" s="36">
        <f>IF(y_Stahl!O26="-",(IF(y_AHP!O26="-",Konsolen!O26,IF(y_AHP!O26&lt;(IF(Q$8/Berechnung!$AH$22&gt;1.5,15,Q$8/Berechnung!$AH$22*10)),"BLR",Konsolen!O26))),(IF(y_Stahl!O26&lt;(IF(Q$8/Berechnung!$AH$22&gt;1.5,15,Q$8/Berechnung!$AH$22*10)),(IF(y_AHPoS!O26&lt;=(IF(Q$8/Berechnung!$AH$22&gt;1.5,15,Q$8/Berechnung!$AH$22*10)),"BLR",(IF(y_BmV!O26&lt;=(IF(Q$8/Berechnung!$AH$22&gt;1.5,15,Q$8/Berechnung!$AH$22*10)),"BmV","SVE")))),Konsolen!O26)))</f>
        <v>1</v>
      </c>
      <c r="R27" s="36">
        <f>IF(y_Stahl!P26="-",(IF(y_AHP!P26="-",Konsolen!P26,IF(y_AHP!P26&lt;(IF(R$8/Berechnung!$AH$22&gt;1.5,15,R$8/Berechnung!$AH$22*10)),"BLR",Konsolen!P26))),(IF(y_Stahl!P26&lt;(IF(R$8/Berechnung!$AH$22&gt;1.5,15,R$8/Berechnung!$AH$22*10)),(IF(y_AHPoS!P26&lt;=(IF(R$8/Berechnung!$AH$22&gt;1.5,15,R$8/Berechnung!$AH$22*10)),"BLR",(IF(y_BmV!P26&lt;=(IF(R$8/Berechnung!$AH$22&gt;1.5,15,R$8/Berechnung!$AH$22*10)),"BmV","SVE")))),Konsolen!P26)))</f>
        <v>1</v>
      </c>
      <c r="S27" s="36">
        <f>IF(y_Stahl!Q26="-",(IF(y_AHP!Q26="-",Konsolen!Q26,IF(y_AHP!Q26&lt;(IF(S$8/Berechnung!$AH$22&gt;1.5,15,S$8/Berechnung!$AH$22*10)),"BLR",Konsolen!Q26))),(IF(y_Stahl!Q26&lt;(IF(S$8/Berechnung!$AH$22&gt;1.5,15,S$8/Berechnung!$AH$22*10)),(IF(y_AHPoS!Q26&lt;=(IF(S$8/Berechnung!$AH$22&gt;1.5,15,S$8/Berechnung!$AH$22*10)),"BLR",(IF(y_BmV!Q26&lt;=(IF(S$8/Berechnung!$AH$22&gt;1.5,15,S$8/Berechnung!$AH$22*10)),"BmV","SVE")))),Konsolen!Q26)))</f>
        <v>1</v>
      </c>
      <c r="T27" s="36">
        <f>IF(y_Stahl!R26="-",(IF(y_AHP!R26="-",Konsolen!R26,IF(y_AHP!R26&lt;(IF(T$8/Berechnung!$AH$22&gt;1.5,15,T$8/Berechnung!$AH$22*10)),"BLR",Konsolen!R26))),(IF(y_Stahl!R26&lt;(IF(T$8/Berechnung!$AH$22&gt;1.5,15,T$8/Berechnung!$AH$22*10)),(IF(y_AHPoS!R26&lt;=(IF(T$8/Berechnung!$AH$22&gt;1.5,15,T$8/Berechnung!$AH$22*10)),"BLR",(IF(y_BmV!R26&lt;=(IF(T$8/Berechnung!$AH$22&gt;1.5,15,T$8/Berechnung!$AH$22*10)),"BmV","SVE")))),Konsolen!R26)))</f>
        <v>2</v>
      </c>
      <c r="U27" s="36">
        <f>IF(y_Stahl!S26="-",(IF(y_AHP!S26="-",Konsolen!S26,IF(y_AHP!S26&lt;(IF(U$8/Berechnung!$AH$22&gt;1.5,15,U$8/Berechnung!$AH$22*10)),"BLR",Konsolen!S26))),(IF(y_Stahl!S26&lt;(IF(U$8/Berechnung!$AH$22&gt;1.5,15,U$8/Berechnung!$AH$22*10)),(IF(y_AHPoS!S26&lt;=(IF(U$8/Berechnung!$AH$22&gt;1.5,15,U$8/Berechnung!$AH$22*10)),"BLR",(IF(y_BmV!S26&lt;=(IF(U$8/Berechnung!$AH$22&gt;1.5,15,U$8/Berechnung!$AH$22*10)),"BmV","SVE")))),Konsolen!S26)))</f>
        <v>2</v>
      </c>
      <c r="V27" s="36">
        <f>IF(y_Stahl!T26="-",(IF(y_AHP!T26="-",Konsolen!T26,IF(y_AHP!T26&lt;(IF(V$8/Berechnung!$AH$22&gt;1.5,15,V$8/Berechnung!$AH$22*10)),"BLR",Konsolen!T26))),(IF(y_Stahl!T26&lt;(IF(V$8/Berechnung!$AH$22&gt;1.5,15,V$8/Berechnung!$AH$22*10)),(IF(y_AHPoS!T26&lt;=(IF(V$8/Berechnung!$AH$22&gt;1.5,15,V$8/Berechnung!$AH$22*10)),"BLR",(IF(y_BmV!T26&lt;=(IF(V$8/Berechnung!$AH$22&gt;1.5,15,V$8/Berechnung!$AH$22*10)),"BmV","SVE")))),Konsolen!T26)))</f>
        <v>2</v>
      </c>
      <c r="W27" s="36">
        <f>IF(y_Stahl!U26="-",(IF(y_AHP!U26="-",Konsolen!U26,IF(y_AHP!U26&lt;(IF(W$8/Berechnung!$AH$22&gt;1.5,15,W$8/Berechnung!$AH$22*10)),"BLR",Konsolen!U26))),(IF(y_Stahl!U26&lt;(IF(W$8/Berechnung!$AH$22&gt;1.5,15,W$8/Berechnung!$AH$22*10)),(IF(y_AHPoS!U26&lt;=(IF(W$8/Berechnung!$AH$22&gt;1.5,15,W$8/Berechnung!$AH$22*10)),"BLR",(IF(y_BmV!U26&lt;=(IF(W$8/Berechnung!$AH$22&gt;1.5,15,W$8/Berechnung!$AH$22*10)),"BmV","SVE")))),Konsolen!U26)))</f>
        <v>2</v>
      </c>
      <c r="X27" s="36">
        <f>IF(y_Stahl!V26="-",(IF(y_AHP!V26="-",Konsolen!V26,IF(y_AHP!V26&lt;(IF(X$8/Berechnung!$AH$22&gt;1.5,15,X$8/Berechnung!$AH$22*10)),"BLR",Konsolen!V26))),(IF(y_Stahl!V26&lt;(IF(X$8/Berechnung!$AH$22&gt;1.5,15,X$8/Berechnung!$AH$22*10)),(IF(y_AHPoS!V26&lt;=(IF(X$8/Berechnung!$AH$22&gt;1.5,15,X$8/Berechnung!$AH$22*10)),"BLR",(IF(y_BmV!V26&lt;=(IF(X$8/Berechnung!$AH$22&gt;1.5,15,X$8/Berechnung!$AH$22*10)),"BmV","SVE")))),Konsolen!V26)))</f>
        <v>2</v>
      </c>
      <c r="Y27" s="36">
        <f>IF(y_Stahl!W26="-",(IF(y_AHP!W26="-",Konsolen!W26,IF(y_AHP!W26&lt;(IF(Y$8/Berechnung!$AH$22&gt;1.5,15,Y$8/Berechnung!$AH$22*10)),"BLR",Konsolen!W26))),(IF(y_Stahl!W26&lt;(IF(Y$8/Berechnung!$AH$22&gt;1.5,15,Y$8/Berechnung!$AH$22*10)),(IF(y_AHPoS!W26&lt;=(IF(Y$8/Berechnung!$AH$22&gt;1.5,15,Y$8/Berechnung!$AH$22*10)),"BLR",(IF(y_BmV!W26&lt;=(IF(Y$8/Berechnung!$AH$22&gt;1.5,15,Y$8/Berechnung!$AH$22*10)),"BmV","SVE")))),Konsolen!W26)))</f>
        <v>2</v>
      </c>
      <c r="Z27" s="36">
        <f>IF(y_Stahl!X26="-",(IF(y_AHP!X26="-",Konsolen!X26,IF(y_AHP!X26&lt;(IF(Z$8/Berechnung!$AH$22&gt;1.5,15,Z$8/Berechnung!$AH$22*10)),"BLR",Konsolen!X26))),(IF(y_Stahl!X26&lt;(IF(Z$8/Berechnung!$AH$22&gt;1.5,15,Z$8/Berechnung!$AH$22*10)),(IF(y_AHPoS!X26&lt;=(IF(Z$8/Berechnung!$AH$22&gt;1.5,15,Z$8/Berechnung!$AH$22*10)),"BLR",(IF(y_BmV!X26&lt;=(IF(Z$8/Berechnung!$AH$22&gt;1.5,15,Z$8/Berechnung!$AH$22*10)),"BmV","SVE")))),Konsolen!X26)))</f>
        <v>2</v>
      </c>
      <c r="AA27" s="36">
        <f>IF(y_Stahl!Y26="-",(IF(y_AHP!Y26="-",Konsolen!Y26,IF(y_AHP!Y26&lt;(IF(AA$8/Berechnung!$AH$22&gt;1.5,15,AA$8/Berechnung!$AH$22*10)),"BLR",Konsolen!Y26))),(IF(y_Stahl!Y26&lt;(IF(AA$8/Berechnung!$AH$22&gt;1.5,15,AA$8/Berechnung!$AH$22*10)),(IF(y_AHPoS!Y26&lt;=(IF(AA$8/Berechnung!$AH$22&gt;1.5,15,AA$8/Berechnung!$AH$22*10)),"BLR",(IF(y_BmV!Y26&lt;=(IF(AA$8/Berechnung!$AH$22&gt;1.5,15,AA$8/Berechnung!$AH$22*10)),"BmV","SVE")))),Konsolen!Y26)))</f>
        <v>2</v>
      </c>
      <c r="AB27" s="36">
        <f>IF(y_Stahl!Z26="-",(IF(y_AHP!Z26="-",Konsolen!Z26,IF(y_AHP!Z26&lt;(IF(AB$8/Berechnung!$AH$22&gt;1.5,15,AB$8/Berechnung!$AH$22*10)),"BLR",Konsolen!Z26))),(IF(y_Stahl!Z26&lt;(IF(AB$8/Berechnung!$AH$22&gt;1.5,15,AB$8/Berechnung!$AH$22*10)),(IF(y_AHPoS!Z26&lt;=(IF(AB$8/Berechnung!$AH$22&gt;1.5,15,AB$8/Berechnung!$AH$22*10)),"BLR",(IF(y_BmV!Z26&lt;=(IF(AB$8/Berechnung!$AH$22&gt;1.5,15,AB$8/Berechnung!$AH$22*10)),"BmV","SVE")))),Konsolen!Z26)))</f>
        <v>2</v>
      </c>
      <c r="AC27" s="36">
        <f>IF(y_Stahl!AA26="-",(IF(y_AHP!AA26="-",Konsolen!AA26,IF(y_AHP!AA26&lt;(IF(AC$8/Berechnung!$AH$22&gt;1.5,15,AC$8/Berechnung!$AH$22*10)),"BLR",Konsolen!AA26))),(IF(y_Stahl!AA26&lt;(IF(AC$8/Berechnung!$AH$22&gt;1.5,15,AC$8/Berechnung!$AH$22*10)),(IF(y_AHPoS!AA26&lt;=(IF(AC$8/Berechnung!$AH$22&gt;1.5,15,AC$8/Berechnung!$AH$22*10)),"BLR",(IF(y_BmV!AA26&lt;=(IF(AC$8/Berechnung!$AH$22&gt;1.5,15,AC$8/Berechnung!$AH$22*10)),"BmV","SVE")))),Konsolen!AA26)))</f>
        <v>2</v>
      </c>
      <c r="AD27" s="36">
        <f>IF(y_Stahl!AB26="-",(IF(y_AHP!AB26="-",Konsolen!AB26,IF(y_AHP!AB26&lt;(IF(AD$8/Berechnung!$AH$22&gt;1.5,15,AD$8/Berechnung!$AH$22*10)),"BLR",Konsolen!AB26))),(IF(y_Stahl!AB26&lt;(IF(AD$8/Berechnung!$AH$22&gt;1.5,15,AD$8/Berechnung!$AH$22*10)),(IF(y_AHPoS!AB26&lt;=(IF(AD$8/Berechnung!$AH$22&gt;1.5,15,AD$8/Berechnung!$AH$22*10)),"BLR",(IF(y_BmV!AB26&lt;=(IF(AD$8/Berechnung!$AH$22&gt;1.5,15,AD$8/Berechnung!$AH$22*10)),"BmV","SVE")))),Konsolen!AB26)))</f>
        <v>2</v>
      </c>
      <c r="AE27" s="36">
        <f>IF(y_Stahl!AC26="-",(IF(y_AHP!AC26="-",Konsolen!AC26,IF(y_AHP!AC26&lt;(IF(AE$8/Berechnung!$AH$22&gt;1.5,15,AE$8/Berechnung!$AH$22*10)),"BLR",Konsolen!AC26))),(IF(y_Stahl!AC26&lt;(IF(AE$8/Berechnung!$AH$22&gt;1.5,15,AE$8/Berechnung!$AH$22*10)),(IF(y_AHPoS!AC26&lt;=(IF(AE$8/Berechnung!$AH$22&gt;1.5,15,AE$8/Berechnung!$AH$22*10)),"BLR",(IF(y_BmV!AC26&lt;=(IF(AE$8/Berechnung!$AH$22&gt;1.5,15,AE$8/Berechnung!$AH$22*10)),"BmV","SVE")))),Konsolen!AC26)))</f>
        <v>2</v>
      </c>
      <c r="AF27" s="36">
        <f>IF(y_Stahl!AD26="-",(IF(y_AHP!AD26="-",Konsolen!AD26,IF(y_AHP!AD26&lt;(IF(AF$8/Berechnung!$AH$22&gt;1.5,15,AF$8/Berechnung!$AH$22*10)),"BLR",Konsolen!AD26))),(IF(y_Stahl!AD26&lt;(IF(AF$8/Berechnung!$AH$22&gt;1.5,15,AF$8/Berechnung!$AH$22*10)),(IF(y_AHPoS!AD26&lt;=(IF(AF$8/Berechnung!$AH$22&gt;1.5,15,AF$8/Berechnung!$AH$22*10)),"BLR",(IF(y_BmV!AD26&lt;=(IF(AF$8/Berechnung!$AH$22&gt;1.5,15,AF$8/Berechnung!$AH$22*10)),"BmV","SVE")))),Konsolen!AD26)))</f>
        <v>2</v>
      </c>
      <c r="AG27" s="36">
        <f>IF(y_Stahl!AE26="-",(IF(y_AHP!AE26="-",Konsolen!AE26,IF(y_AHP!AE26&lt;(IF(AG$8/Berechnung!$AH$22&gt;1.5,15,AG$8/Berechnung!$AH$22*10)),"BLR",Konsolen!AE26))),(IF(y_Stahl!AE26&lt;(IF(AG$8/Berechnung!$AH$22&gt;1.5,15,AG$8/Berechnung!$AH$22*10)),(IF(y_AHPoS!AE26&lt;=(IF(AG$8/Berechnung!$AH$22&gt;1.5,15,AG$8/Berechnung!$AH$22*10)),"BLR",(IF(y_BmV!AE26&lt;=(IF(AG$8/Berechnung!$AH$22&gt;1.5,15,AG$8/Berechnung!$AH$22*10)),"BmV","SVE")))),Konsolen!AE26)))</f>
        <v>2</v>
      </c>
      <c r="AH27" s="36">
        <f>IF(y_Stahl!AF26="-",(IF(y_AHP!AF26="-",Konsolen!AF26,IF(y_AHP!AF26&lt;(IF(AH$8/Berechnung!$AH$22&gt;1.5,15,AH$8/Berechnung!$AH$22*10)),"BLR",Konsolen!AF26))),(IF(y_Stahl!AF26&lt;(IF(AH$8/Berechnung!$AH$22&gt;1.5,15,AH$8/Berechnung!$AH$22*10)),(IF(y_AHPoS!AF26&lt;=(IF(AH$8/Berechnung!$AH$22&gt;1.5,15,AH$8/Berechnung!$AH$22*10)),"BLR",(IF(y_BmV!AF26&lt;=(IF(AH$8/Berechnung!$AH$22&gt;1.5,15,AH$8/Berechnung!$AH$22*10)),"BmV","SVE")))),Konsolen!AF26)))</f>
        <v>2</v>
      </c>
      <c r="AI27" s="308"/>
      <c r="AJ27" s="96"/>
      <c r="AK27" s="96"/>
      <c r="AL27" s="96"/>
      <c r="AM27" s="96"/>
      <c r="AN27" s="96"/>
      <c r="AO27" s="96"/>
      <c r="AP27" s="96"/>
      <c r="AQ27" s="96"/>
      <c r="AR27" s="96"/>
      <c r="AS27" s="96"/>
      <c r="AT27" s="96"/>
      <c r="AU27" s="96"/>
      <c r="AV27" s="96"/>
      <c r="AW27" s="96"/>
      <c r="AX27" s="96"/>
      <c r="AY27" s="96"/>
      <c r="AZ27" s="96"/>
      <c r="BA27" s="61"/>
      <c r="BB27" s="61"/>
      <c r="BC27" s="61"/>
      <c r="BD27" s="61"/>
      <c r="BE27" s="61"/>
      <c r="BF27" s="61"/>
      <c r="BG27" s="61"/>
      <c r="BH27" s="61"/>
      <c r="BI27" s="61"/>
      <c r="BJ27" s="61"/>
      <c r="BK27" s="61"/>
      <c r="BL27" s="61"/>
      <c r="BM27" s="61"/>
      <c r="BN27" s="124"/>
    </row>
    <row r="28" spans="1:66" ht="18" customHeight="1">
      <c r="A28" s="101"/>
      <c r="B28" s="308"/>
      <c r="C28" s="416"/>
      <c r="D28" s="35">
        <v>250</v>
      </c>
      <c r="E28" s="36" t="str">
        <f>IF(y_Stahl!C27="-",(IF(y_AHP!C27="-",Konsolen!C27,IF(y_AHP!C27&lt;(IF(E$8/Berechnung!$AH$22&gt;1.5,15,E$8/Berechnung!$AH$22*10)),"BLR",Konsolen!C27))),(IF(y_Stahl!C27&lt;(IF(E$8/Berechnung!$AH$22&gt;1.5,15,E$8/Berechnung!$AH$22*10)),(IF(y_AHPoS!C27&lt;=(IF(E$8/Berechnung!$AH$22&gt;1.5,15,E$8/Berechnung!$AH$22*10)),"BLR",(IF(y_BmV!C27&lt;=(IF(E$8/Berechnung!$AH$22&gt;1.5,15,E$8/Berechnung!$AH$22*10)),"BmV","SVE")))),Konsolen!C27)))</f>
        <v>SVE</v>
      </c>
      <c r="F28" s="36" t="str">
        <f>IF(y_Stahl!D27="-",(IF(y_AHP!D27="-",Konsolen!D27,IF(y_AHP!D27&lt;(IF(F$8/Berechnung!$AH$22&gt;1.5,15,F$8/Berechnung!$AH$22*10)),"BLR",Konsolen!D27))),(IF(y_Stahl!D27&lt;(IF(F$8/Berechnung!$AH$22&gt;1.5,15,F$8/Berechnung!$AH$22*10)),(IF(y_AHPoS!D27&lt;=(IF(F$8/Berechnung!$AH$22&gt;1.5,15,F$8/Berechnung!$AH$22*10)),"BLR",(IF(y_BmV!D27&lt;=(IF(F$8/Berechnung!$AH$22&gt;1.5,15,F$8/Berechnung!$AH$22*10)),"BmV","SVE")))),Konsolen!D27)))</f>
        <v>SVE</v>
      </c>
      <c r="G28" s="36" t="str">
        <f>IF(y_Stahl!E27="-",(IF(y_AHP!E27="-",Konsolen!E27,IF(y_AHP!E27&lt;(IF(G$8/Berechnung!$AH$22&gt;1.5,15,G$8/Berechnung!$AH$22*10)),"BLR",Konsolen!E27))),(IF(y_Stahl!E27&lt;(IF(G$8/Berechnung!$AH$22&gt;1.5,15,G$8/Berechnung!$AH$22*10)),(IF(y_AHPoS!E27&lt;=(IF(G$8/Berechnung!$AH$22&gt;1.5,15,G$8/Berechnung!$AH$22*10)),"BLR",(IF(y_BmV!E27&lt;=(IF(G$8/Berechnung!$AH$22&gt;1.5,15,G$8/Berechnung!$AH$22*10)),"BmV","SVE")))),Konsolen!E27)))</f>
        <v>SVE</v>
      </c>
      <c r="H28" s="36" t="str">
        <f>IF(y_Stahl!F27="-",(IF(y_AHP!F27="-",Konsolen!F27,IF(y_AHP!F27&lt;(IF(H$8/Berechnung!$AH$22&gt;1.5,15,H$8/Berechnung!$AH$22*10)),"BLR",Konsolen!F27))),(IF(y_Stahl!F27&lt;(IF(H$8/Berechnung!$AH$22&gt;1.5,15,H$8/Berechnung!$AH$22*10)),(IF(y_AHPoS!F27&lt;=(IF(H$8/Berechnung!$AH$22&gt;1.5,15,H$8/Berechnung!$AH$22*10)),"BLR",(IF(y_BmV!F27&lt;=(IF(H$8/Berechnung!$AH$22&gt;1.5,15,H$8/Berechnung!$AH$22*10)),"BmV","SVE")))),Konsolen!F27)))</f>
        <v>SVE</v>
      </c>
      <c r="I28" s="36" t="str">
        <f>IF(y_Stahl!G27="-",(IF(y_AHP!G27="-",Konsolen!G27,IF(y_AHP!G27&lt;(IF(I$8/Berechnung!$AH$22&gt;1.5,15,I$8/Berechnung!$AH$22*10)),"BLR",Konsolen!G27))),(IF(y_Stahl!G27&lt;(IF(I$8/Berechnung!$AH$22&gt;1.5,15,I$8/Berechnung!$AH$22*10)),(IF(y_AHPoS!G27&lt;=(IF(I$8/Berechnung!$AH$22&gt;1.5,15,I$8/Berechnung!$AH$22*10)),"BLR",(IF(y_BmV!G27&lt;=(IF(I$8/Berechnung!$AH$22&gt;1.5,15,I$8/Berechnung!$AH$22*10)),"BmV","SVE")))),Konsolen!G27)))</f>
        <v>SVE</v>
      </c>
      <c r="J28" s="36" t="str">
        <f>IF(y_Stahl!H27="-",(IF(y_AHP!H27="-",Konsolen!H27,IF(y_AHP!H27&lt;(IF(J$8/Berechnung!$AH$22&gt;1.5,15,J$8/Berechnung!$AH$22*10)),"BLR",Konsolen!H27))),(IF(y_Stahl!H27&lt;(IF(J$8/Berechnung!$AH$22&gt;1.5,15,J$8/Berechnung!$AH$22*10)),(IF(y_AHPoS!H27&lt;=(IF(J$8/Berechnung!$AH$22&gt;1.5,15,J$8/Berechnung!$AH$22*10)),"BLR",(IF(y_BmV!H27&lt;=(IF(J$8/Berechnung!$AH$22&gt;1.5,15,J$8/Berechnung!$AH$22*10)),"BmV","SVE")))),Konsolen!H27)))</f>
        <v>SVE</v>
      </c>
      <c r="K28" s="36" t="str">
        <f>IF(y_Stahl!I27="-",(IF(y_AHP!I27="-",Konsolen!I27,IF(y_AHP!I27&lt;(IF(K$8/Berechnung!$AH$22&gt;1.5,15,K$8/Berechnung!$AH$22*10)),"BLR",Konsolen!I27))),(IF(y_Stahl!I27&lt;(IF(K$8/Berechnung!$AH$22&gt;1.5,15,K$8/Berechnung!$AH$22*10)),(IF(y_AHPoS!I27&lt;=(IF(K$8/Berechnung!$AH$22&gt;1.5,15,K$8/Berechnung!$AH$22*10)),"BLR",(IF(y_BmV!I27&lt;=(IF(K$8/Berechnung!$AH$22&gt;1.5,15,K$8/Berechnung!$AH$22*10)),"BmV","SVE")))),Konsolen!I27)))</f>
        <v>SVE</v>
      </c>
      <c r="L28" s="36">
        <f>IF(y_Stahl!J27="-",(IF(y_AHP!J27="-",Konsolen!J27,IF(y_AHP!J27&lt;(IF(L$8/Berechnung!$AH$22&gt;1.5,15,L$8/Berechnung!$AH$22*10)),"BLR",Konsolen!J27))),(IF(y_Stahl!J27&lt;(IF(L$8/Berechnung!$AH$22&gt;1.5,15,L$8/Berechnung!$AH$22*10)),(IF(y_AHPoS!J27&lt;=(IF(L$8/Berechnung!$AH$22&gt;1.5,15,L$8/Berechnung!$AH$22*10)),"BLR",(IF(y_BmV!J27&lt;=(IF(L$8/Berechnung!$AH$22&gt;1.5,15,L$8/Berechnung!$AH$22*10)),"BmV","SVE")))),Konsolen!J27)))</f>
        <v>1</v>
      </c>
      <c r="M28" s="36">
        <f>IF(y_Stahl!K27="-",(IF(y_AHP!K27="-",Konsolen!K27,IF(y_AHP!K27&lt;(IF(M$8/Berechnung!$AH$22&gt;1.5,15,M$8/Berechnung!$AH$22*10)),"BLR",Konsolen!K27))),(IF(y_Stahl!K27&lt;(IF(M$8/Berechnung!$AH$22&gt;1.5,15,M$8/Berechnung!$AH$22*10)),(IF(y_AHPoS!K27&lt;=(IF(M$8/Berechnung!$AH$22&gt;1.5,15,M$8/Berechnung!$AH$22*10)),"BLR",(IF(y_BmV!K27&lt;=(IF(M$8/Berechnung!$AH$22&gt;1.5,15,M$8/Berechnung!$AH$22*10)),"BmV","SVE")))),Konsolen!K27)))</f>
        <v>1</v>
      </c>
      <c r="N28" s="36">
        <f>IF(y_Stahl!L27="-",(IF(y_AHP!L27="-",Konsolen!L27,IF(y_AHP!L27&lt;(IF(N$8/Berechnung!$AH$22&gt;1.5,15,N$8/Berechnung!$AH$22*10)),"BLR",Konsolen!L27))),(IF(y_Stahl!L27&lt;(IF(N$8/Berechnung!$AH$22&gt;1.5,15,N$8/Berechnung!$AH$22*10)),(IF(y_AHPoS!L27&lt;=(IF(N$8/Berechnung!$AH$22&gt;1.5,15,N$8/Berechnung!$AH$22*10)),"BLR",(IF(y_BmV!L27&lt;=(IF(N$8/Berechnung!$AH$22&gt;1.5,15,N$8/Berechnung!$AH$22*10)),"BmV","SVE")))),Konsolen!L27)))</f>
        <v>1</v>
      </c>
      <c r="O28" s="36">
        <f>IF(y_Stahl!M27="-",(IF(y_AHP!M27="-",Konsolen!M27,IF(y_AHP!M27&lt;(IF(O$8/Berechnung!$AH$22&gt;1.5,15,O$8/Berechnung!$AH$22*10)),"BLR",Konsolen!M27))),(IF(y_Stahl!M27&lt;(IF(O$8/Berechnung!$AH$22&gt;1.5,15,O$8/Berechnung!$AH$22*10)),(IF(y_AHPoS!M27&lt;=(IF(O$8/Berechnung!$AH$22&gt;1.5,15,O$8/Berechnung!$AH$22*10)),"BLR",(IF(y_BmV!M27&lt;=(IF(O$8/Berechnung!$AH$22&gt;1.5,15,O$8/Berechnung!$AH$22*10)),"BmV","SVE")))),Konsolen!M27)))</f>
        <v>1</v>
      </c>
      <c r="P28" s="36">
        <f>IF(y_Stahl!N27="-",(IF(y_AHP!N27="-",Konsolen!N27,IF(y_AHP!N27&lt;(IF(P$8/Berechnung!$AH$22&gt;1.5,15,P$8/Berechnung!$AH$22*10)),"BLR",Konsolen!N27))),(IF(y_Stahl!N27&lt;(IF(P$8/Berechnung!$AH$22&gt;1.5,15,P$8/Berechnung!$AH$22*10)),(IF(y_AHPoS!N27&lt;=(IF(P$8/Berechnung!$AH$22&gt;1.5,15,P$8/Berechnung!$AH$22*10)),"BLR",(IF(y_BmV!N27&lt;=(IF(P$8/Berechnung!$AH$22&gt;1.5,15,P$8/Berechnung!$AH$22*10)),"BmV","SVE")))),Konsolen!N27)))</f>
        <v>1</v>
      </c>
      <c r="Q28" s="36">
        <f>IF(y_Stahl!O27="-",(IF(y_AHP!O27="-",Konsolen!O27,IF(y_AHP!O27&lt;(IF(Q$8/Berechnung!$AH$22&gt;1.5,15,Q$8/Berechnung!$AH$22*10)),"BLR",Konsolen!O27))),(IF(y_Stahl!O27&lt;(IF(Q$8/Berechnung!$AH$22&gt;1.5,15,Q$8/Berechnung!$AH$22*10)),(IF(y_AHPoS!O27&lt;=(IF(Q$8/Berechnung!$AH$22&gt;1.5,15,Q$8/Berechnung!$AH$22*10)),"BLR",(IF(y_BmV!O27&lt;=(IF(Q$8/Berechnung!$AH$22&gt;1.5,15,Q$8/Berechnung!$AH$22*10)),"BmV","SVE")))),Konsolen!O27)))</f>
        <v>1</v>
      </c>
      <c r="R28" s="36">
        <f>IF(y_Stahl!P27="-",(IF(y_AHP!P27="-",Konsolen!P27,IF(y_AHP!P27&lt;(IF(R$8/Berechnung!$AH$22&gt;1.5,15,R$8/Berechnung!$AH$22*10)),"BLR",Konsolen!P27))),(IF(y_Stahl!P27&lt;(IF(R$8/Berechnung!$AH$22&gt;1.5,15,R$8/Berechnung!$AH$22*10)),(IF(y_AHPoS!P27&lt;=(IF(R$8/Berechnung!$AH$22&gt;1.5,15,R$8/Berechnung!$AH$22*10)),"BLR",(IF(y_BmV!P27&lt;=(IF(R$8/Berechnung!$AH$22&gt;1.5,15,R$8/Berechnung!$AH$22*10)),"BmV","SVE")))),Konsolen!P27)))</f>
        <v>1</v>
      </c>
      <c r="S28" s="36">
        <f>IF(y_Stahl!Q27="-",(IF(y_AHP!Q27="-",Konsolen!Q27,IF(y_AHP!Q27&lt;(IF(S$8/Berechnung!$AH$22&gt;1.5,15,S$8/Berechnung!$AH$22*10)),"BLR",Konsolen!Q27))),(IF(y_Stahl!Q27&lt;(IF(S$8/Berechnung!$AH$22&gt;1.5,15,S$8/Berechnung!$AH$22*10)),(IF(y_AHPoS!Q27&lt;=(IF(S$8/Berechnung!$AH$22&gt;1.5,15,S$8/Berechnung!$AH$22*10)),"BLR",(IF(y_BmV!Q27&lt;=(IF(S$8/Berechnung!$AH$22&gt;1.5,15,S$8/Berechnung!$AH$22*10)),"BmV","SVE")))),Konsolen!Q27)))</f>
        <v>1</v>
      </c>
      <c r="T28" s="36">
        <f>IF(y_Stahl!R27="-",(IF(y_AHP!R27="-",Konsolen!R27,IF(y_AHP!R27&lt;(IF(T$8/Berechnung!$AH$22&gt;1.5,15,T$8/Berechnung!$AH$22*10)),"BLR",Konsolen!R27))),(IF(y_Stahl!R27&lt;(IF(T$8/Berechnung!$AH$22&gt;1.5,15,T$8/Berechnung!$AH$22*10)),(IF(y_AHPoS!R27&lt;=(IF(T$8/Berechnung!$AH$22&gt;1.5,15,T$8/Berechnung!$AH$22*10)),"BLR",(IF(y_BmV!R27&lt;=(IF(T$8/Berechnung!$AH$22&gt;1.5,15,T$8/Berechnung!$AH$22*10)),"BmV","SVE")))),Konsolen!R27)))</f>
        <v>2</v>
      </c>
      <c r="U28" s="36">
        <f>IF(y_Stahl!S27="-",(IF(y_AHP!S27="-",Konsolen!S27,IF(y_AHP!S27&lt;(IF(U$8/Berechnung!$AH$22&gt;1.5,15,U$8/Berechnung!$AH$22*10)),"BLR",Konsolen!S27))),(IF(y_Stahl!S27&lt;(IF(U$8/Berechnung!$AH$22&gt;1.5,15,U$8/Berechnung!$AH$22*10)),(IF(y_AHPoS!S27&lt;=(IF(U$8/Berechnung!$AH$22&gt;1.5,15,U$8/Berechnung!$AH$22*10)),"BLR",(IF(y_BmV!S27&lt;=(IF(U$8/Berechnung!$AH$22&gt;1.5,15,U$8/Berechnung!$AH$22*10)),"BmV","SVE")))),Konsolen!S27)))</f>
        <v>2</v>
      </c>
      <c r="V28" s="36">
        <f>IF(y_Stahl!T27="-",(IF(y_AHP!T27="-",Konsolen!T27,IF(y_AHP!T27&lt;(IF(V$8/Berechnung!$AH$22&gt;1.5,15,V$8/Berechnung!$AH$22*10)),"BLR",Konsolen!T27))),(IF(y_Stahl!T27&lt;(IF(V$8/Berechnung!$AH$22&gt;1.5,15,V$8/Berechnung!$AH$22*10)),(IF(y_AHPoS!T27&lt;=(IF(V$8/Berechnung!$AH$22&gt;1.5,15,V$8/Berechnung!$AH$22*10)),"BLR",(IF(y_BmV!T27&lt;=(IF(V$8/Berechnung!$AH$22&gt;1.5,15,V$8/Berechnung!$AH$22*10)),"BmV","SVE")))),Konsolen!T27)))</f>
        <v>2</v>
      </c>
      <c r="W28" s="36">
        <f>IF(y_Stahl!U27="-",(IF(y_AHP!U27="-",Konsolen!U27,IF(y_AHP!U27&lt;(IF(W$8/Berechnung!$AH$22&gt;1.5,15,W$8/Berechnung!$AH$22*10)),"BLR",Konsolen!U27))),(IF(y_Stahl!U27&lt;(IF(W$8/Berechnung!$AH$22&gt;1.5,15,W$8/Berechnung!$AH$22*10)),(IF(y_AHPoS!U27&lt;=(IF(W$8/Berechnung!$AH$22&gt;1.5,15,W$8/Berechnung!$AH$22*10)),"BLR",(IF(y_BmV!U27&lt;=(IF(W$8/Berechnung!$AH$22&gt;1.5,15,W$8/Berechnung!$AH$22*10)),"BmV","SVE")))),Konsolen!U27)))</f>
        <v>2</v>
      </c>
      <c r="X28" s="36">
        <f>IF(y_Stahl!V27="-",(IF(y_AHP!V27="-",Konsolen!V27,IF(y_AHP!V27&lt;(IF(X$8/Berechnung!$AH$22&gt;1.5,15,X$8/Berechnung!$AH$22*10)),"BLR",Konsolen!V27))),(IF(y_Stahl!V27&lt;(IF(X$8/Berechnung!$AH$22&gt;1.5,15,X$8/Berechnung!$AH$22*10)),(IF(y_AHPoS!V27&lt;=(IF(X$8/Berechnung!$AH$22&gt;1.5,15,X$8/Berechnung!$AH$22*10)),"BLR",(IF(y_BmV!V27&lt;=(IF(X$8/Berechnung!$AH$22&gt;1.5,15,X$8/Berechnung!$AH$22*10)),"BmV","SVE")))),Konsolen!V27)))</f>
        <v>2</v>
      </c>
      <c r="Y28" s="36">
        <f>IF(y_Stahl!W27="-",(IF(y_AHP!W27="-",Konsolen!W27,IF(y_AHP!W27&lt;(IF(Y$8/Berechnung!$AH$22&gt;1.5,15,Y$8/Berechnung!$AH$22*10)),"BLR",Konsolen!W27))),(IF(y_Stahl!W27&lt;(IF(Y$8/Berechnung!$AH$22&gt;1.5,15,Y$8/Berechnung!$AH$22*10)),(IF(y_AHPoS!W27&lt;=(IF(Y$8/Berechnung!$AH$22&gt;1.5,15,Y$8/Berechnung!$AH$22*10)),"BLR",(IF(y_BmV!W27&lt;=(IF(Y$8/Berechnung!$AH$22&gt;1.5,15,Y$8/Berechnung!$AH$22*10)),"BmV","SVE")))),Konsolen!W27)))</f>
        <v>2</v>
      </c>
      <c r="Z28" s="36">
        <f>IF(y_Stahl!X27="-",(IF(y_AHP!X27="-",Konsolen!X27,IF(y_AHP!X27&lt;(IF(Z$8/Berechnung!$AH$22&gt;1.5,15,Z$8/Berechnung!$AH$22*10)),"BLR",Konsolen!X27))),(IF(y_Stahl!X27&lt;(IF(Z$8/Berechnung!$AH$22&gt;1.5,15,Z$8/Berechnung!$AH$22*10)),(IF(y_AHPoS!X27&lt;=(IF(Z$8/Berechnung!$AH$22&gt;1.5,15,Z$8/Berechnung!$AH$22*10)),"BLR",(IF(y_BmV!X27&lt;=(IF(Z$8/Berechnung!$AH$22&gt;1.5,15,Z$8/Berechnung!$AH$22*10)),"BmV","SVE")))),Konsolen!X27)))</f>
        <v>2</v>
      </c>
      <c r="AA28" s="36">
        <f>IF(y_Stahl!Y27="-",(IF(y_AHP!Y27="-",Konsolen!Y27,IF(y_AHP!Y27&lt;(IF(AA$8/Berechnung!$AH$22&gt;1.5,15,AA$8/Berechnung!$AH$22*10)),"BLR",Konsolen!Y27))),(IF(y_Stahl!Y27&lt;(IF(AA$8/Berechnung!$AH$22&gt;1.5,15,AA$8/Berechnung!$AH$22*10)),(IF(y_AHPoS!Y27&lt;=(IF(AA$8/Berechnung!$AH$22&gt;1.5,15,AA$8/Berechnung!$AH$22*10)),"BLR",(IF(y_BmV!Y27&lt;=(IF(AA$8/Berechnung!$AH$22&gt;1.5,15,AA$8/Berechnung!$AH$22*10)),"BmV","SVE")))),Konsolen!Y27)))</f>
        <v>2</v>
      </c>
      <c r="AB28" s="36">
        <f>IF(y_Stahl!Z27="-",(IF(y_AHP!Z27="-",Konsolen!Z27,IF(y_AHP!Z27&lt;(IF(AB$8/Berechnung!$AH$22&gt;1.5,15,AB$8/Berechnung!$AH$22*10)),"BLR",Konsolen!Z27))),(IF(y_Stahl!Z27&lt;(IF(AB$8/Berechnung!$AH$22&gt;1.5,15,AB$8/Berechnung!$AH$22*10)),(IF(y_AHPoS!Z27&lt;=(IF(AB$8/Berechnung!$AH$22&gt;1.5,15,AB$8/Berechnung!$AH$22*10)),"BLR",(IF(y_BmV!Z27&lt;=(IF(AB$8/Berechnung!$AH$22&gt;1.5,15,AB$8/Berechnung!$AH$22*10)),"BmV","SVE")))),Konsolen!Z27)))</f>
        <v>2</v>
      </c>
      <c r="AC28" s="36">
        <f>IF(y_Stahl!AA27="-",(IF(y_AHP!AA27="-",Konsolen!AA27,IF(y_AHP!AA27&lt;(IF(AC$8/Berechnung!$AH$22&gt;1.5,15,AC$8/Berechnung!$AH$22*10)),"BLR",Konsolen!AA27))),(IF(y_Stahl!AA27&lt;(IF(AC$8/Berechnung!$AH$22&gt;1.5,15,AC$8/Berechnung!$AH$22*10)),(IF(y_AHPoS!AA27&lt;=(IF(AC$8/Berechnung!$AH$22&gt;1.5,15,AC$8/Berechnung!$AH$22*10)),"BLR",(IF(y_BmV!AA27&lt;=(IF(AC$8/Berechnung!$AH$22&gt;1.5,15,AC$8/Berechnung!$AH$22*10)),"BmV","SVE")))),Konsolen!AA27)))</f>
        <v>2</v>
      </c>
      <c r="AD28" s="36">
        <f>IF(y_Stahl!AB27="-",(IF(y_AHP!AB27="-",Konsolen!AB27,IF(y_AHP!AB27&lt;(IF(AD$8/Berechnung!$AH$22&gt;1.5,15,AD$8/Berechnung!$AH$22*10)),"BLR",Konsolen!AB27))),(IF(y_Stahl!AB27&lt;(IF(AD$8/Berechnung!$AH$22&gt;1.5,15,AD$8/Berechnung!$AH$22*10)),(IF(y_AHPoS!AB27&lt;=(IF(AD$8/Berechnung!$AH$22&gt;1.5,15,AD$8/Berechnung!$AH$22*10)),"BLR",(IF(y_BmV!AB27&lt;=(IF(AD$8/Berechnung!$AH$22&gt;1.5,15,AD$8/Berechnung!$AH$22*10)),"BmV","SVE")))),Konsolen!AB27)))</f>
        <v>2</v>
      </c>
      <c r="AE28" s="36">
        <f>IF(y_Stahl!AC27="-",(IF(y_AHP!AC27="-",Konsolen!AC27,IF(y_AHP!AC27&lt;(IF(AE$8/Berechnung!$AH$22&gt;1.5,15,AE$8/Berechnung!$AH$22*10)),"BLR",Konsolen!AC27))),(IF(y_Stahl!AC27&lt;(IF(AE$8/Berechnung!$AH$22&gt;1.5,15,AE$8/Berechnung!$AH$22*10)),(IF(y_AHPoS!AC27&lt;=(IF(AE$8/Berechnung!$AH$22&gt;1.5,15,AE$8/Berechnung!$AH$22*10)),"BLR",(IF(y_BmV!AC27&lt;=(IF(AE$8/Berechnung!$AH$22&gt;1.5,15,AE$8/Berechnung!$AH$22*10)),"BmV","SVE")))),Konsolen!AC27)))</f>
        <v>2</v>
      </c>
      <c r="AF28" s="36">
        <f>IF(y_Stahl!AD27="-",(IF(y_AHP!AD27="-",Konsolen!AD27,IF(y_AHP!AD27&lt;(IF(AF$8/Berechnung!$AH$22&gt;1.5,15,AF$8/Berechnung!$AH$22*10)),"BLR",Konsolen!AD27))),(IF(y_Stahl!AD27&lt;(IF(AF$8/Berechnung!$AH$22&gt;1.5,15,AF$8/Berechnung!$AH$22*10)),(IF(y_AHPoS!AD27&lt;=(IF(AF$8/Berechnung!$AH$22&gt;1.5,15,AF$8/Berechnung!$AH$22*10)),"BLR",(IF(y_BmV!AD27&lt;=(IF(AF$8/Berechnung!$AH$22&gt;1.5,15,AF$8/Berechnung!$AH$22*10)),"BmV","SVE")))),Konsolen!AD27)))</f>
        <v>2</v>
      </c>
      <c r="AG28" s="36">
        <f>IF(y_Stahl!AE27="-",(IF(y_AHP!AE27="-",Konsolen!AE27,IF(y_AHP!AE27&lt;(IF(AG$8/Berechnung!$AH$22&gt;1.5,15,AG$8/Berechnung!$AH$22*10)),"BLR",Konsolen!AE27))),(IF(y_Stahl!AE27&lt;(IF(AG$8/Berechnung!$AH$22&gt;1.5,15,AG$8/Berechnung!$AH$22*10)),(IF(y_AHPoS!AE27&lt;=(IF(AG$8/Berechnung!$AH$22&gt;1.5,15,AG$8/Berechnung!$AH$22*10)),"BLR",(IF(y_BmV!AE27&lt;=(IF(AG$8/Berechnung!$AH$22&gt;1.5,15,AG$8/Berechnung!$AH$22*10)),"BmV","SVE")))),Konsolen!AE27)))</f>
        <v>2</v>
      </c>
      <c r="AH28" s="36">
        <f>IF(y_Stahl!AF27="-",(IF(y_AHP!AF27="-",Konsolen!AF27,IF(y_AHP!AF27&lt;(IF(AH$8/Berechnung!$AH$22&gt;1.5,15,AH$8/Berechnung!$AH$22*10)),"BLR",Konsolen!AF27))),(IF(y_Stahl!AF27&lt;(IF(AH$8/Berechnung!$AH$22&gt;1.5,15,AH$8/Berechnung!$AH$22*10)),(IF(y_AHPoS!AF27&lt;=(IF(AH$8/Berechnung!$AH$22&gt;1.5,15,AH$8/Berechnung!$AH$22*10)),"BLR",(IF(y_BmV!AF27&lt;=(IF(AH$8/Berechnung!$AH$22&gt;1.5,15,AH$8/Berechnung!$AH$22*10)),"BmV","SVE")))),Konsolen!AF27)))</f>
        <v>3</v>
      </c>
      <c r="AI28" s="308"/>
      <c r="AJ28" s="96"/>
      <c r="AK28" s="96"/>
      <c r="AL28" s="96"/>
      <c r="AM28" s="96"/>
      <c r="AN28" s="96"/>
      <c r="AO28" s="96"/>
      <c r="AP28" s="96"/>
      <c r="AQ28" s="96"/>
      <c r="AR28" s="96"/>
      <c r="AS28" s="96"/>
      <c r="AT28" s="96"/>
      <c r="AU28" s="96"/>
      <c r="AV28" s="96"/>
      <c r="AW28" s="96"/>
      <c r="AX28" s="96"/>
      <c r="AY28" s="96"/>
      <c r="AZ28" s="96"/>
      <c r="BA28" s="61"/>
      <c r="BB28" s="61"/>
      <c r="BC28" s="61"/>
      <c r="BD28" s="61"/>
      <c r="BE28" s="61"/>
      <c r="BF28" s="61"/>
      <c r="BG28" s="61"/>
      <c r="BH28" s="61"/>
      <c r="BI28" s="61"/>
      <c r="BJ28" s="61"/>
      <c r="BK28" s="61"/>
      <c r="BL28" s="61"/>
      <c r="BM28" s="61"/>
      <c r="BN28" s="124"/>
    </row>
    <row r="29" spans="1:66" ht="18" customHeight="1">
      <c r="A29" s="101"/>
      <c r="B29" s="308"/>
      <c r="C29" s="416"/>
      <c r="D29" s="35">
        <v>260</v>
      </c>
      <c r="E29" s="36" t="str">
        <f>IF(y_Stahl!C28="-",(IF(y_AHP!C28="-",Konsolen!C28,IF(y_AHP!C28&lt;(IF(E$8/Berechnung!$AH$22&gt;1.5,15,E$8/Berechnung!$AH$22*10)),"BLR",Konsolen!C28))),(IF(y_Stahl!C28&lt;(IF(E$8/Berechnung!$AH$22&gt;1.5,15,E$8/Berechnung!$AH$22*10)),(IF(y_AHPoS!C28&lt;=(IF(E$8/Berechnung!$AH$22&gt;1.5,15,E$8/Berechnung!$AH$22*10)),"BLR",(IF(y_BmV!C28&lt;=(IF(E$8/Berechnung!$AH$22&gt;1.5,15,E$8/Berechnung!$AH$22*10)),"BmV","SVE")))),Konsolen!C28)))</f>
        <v>SVE</v>
      </c>
      <c r="F29" s="36" t="str">
        <f>IF(y_Stahl!D28="-",(IF(y_AHP!D28="-",Konsolen!D28,IF(y_AHP!D28&lt;(IF(F$8/Berechnung!$AH$22&gt;1.5,15,F$8/Berechnung!$AH$22*10)),"BLR",Konsolen!D28))),(IF(y_Stahl!D28&lt;(IF(F$8/Berechnung!$AH$22&gt;1.5,15,F$8/Berechnung!$AH$22*10)),(IF(y_AHPoS!D28&lt;=(IF(F$8/Berechnung!$AH$22&gt;1.5,15,F$8/Berechnung!$AH$22*10)),"BLR",(IF(y_BmV!D28&lt;=(IF(F$8/Berechnung!$AH$22&gt;1.5,15,F$8/Berechnung!$AH$22*10)),"BmV","SVE")))),Konsolen!D28)))</f>
        <v>SVE</v>
      </c>
      <c r="G29" s="36" t="str">
        <f>IF(y_Stahl!E28="-",(IF(y_AHP!E28="-",Konsolen!E28,IF(y_AHP!E28&lt;(IF(G$8/Berechnung!$AH$22&gt;1.5,15,G$8/Berechnung!$AH$22*10)),"BLR",Konsolen!E28))),(IF(y_Stahl!E28&lt;(IF(G$8/Berechnung!$AH$22&gt;1.5,15,G$8/Berechnung!$AH$22*10)),(IF(y_AHPoS!E28&lt;=(IF(G$8/Berechnung!$AH$22&gt;1.5,15,G$8/Berechnung!$AH$22*10)),"BLR",(IF(y_BmV!E28&lt;=(IF(G$8/Berechnung!$AH$22&gt;1.5,15,G$8/Berechnung!$AH$22*10)),"BmV","SVE")))),Konsolen!E28)))</f>
        <v>SVE</v>
      </c>
      <c r="H29" s="36" t="str">
        <f>IF(y_Stahl!F28="-",(IF(y_AHP!F28="-",Konsolen!F28,IF(y_AHP!F28&lt;(IF(H$8/Berechnung!$AH$22&gt;1.5,15,H$8/Berechnung!$AH$22*10)),"BLR",Konsolen!F28))),(IF(y_Stahl!F28&lt;(IF(H$8/Berechnung!$AH$22&gt;1.5,15,H$8/Berechnung!$AH$22*10)),(IF(y_AHPoS!F28&lt;=(IF(H$8/Berechnung!$AH$22&gt;1.5,15,H$8/Berechnung!$AH$22*10)),"BLR",(IF(y_BmV!F28&lt;=(IF(H$8/Berechnung!$AH$22&gt;1.5,15,H$8/Berechnung!$AH$22*10)),"BmV","SVE")))),Konsolen!F28)))</f>
        <v>SVE</v>
      </c>
      <c r="I29" s="36" t="str">
        <f>IF(y_Stahl!G28="-",(IF(y_AHP!G28="-",Konsolen!G28,IF(y_AHP!G28&lt;(IF(I$8/Berechnung!$AH$22&gt;1.5,15,I$8/Berechnung!$AH$22*10)),"BLR",Konsolen!G28))),(IF(y_Stahl!G28&lt;(IF(I$8/Berechnung!$AH$22&gt;1.5,15,I$8/Berechnung!$AH$22*10)),(IF(y_AHPoS!G28&lt;=(IF(I$8/Berechnung!$AH$22&gt;1.5,15,I$8/Berechnung!$AH$22*10)),"BLR",(IF(y_BmV!G28&lt;=(IF(I$8/Berechnung!$AH$22&gt;1.5,15,I$8/Berechnung!$AH$22*10)),"BmV","SVE")))),Konsolen!G28)))</f>
        <v>SVE</v>
      </c>
      <c r="J29" s="36" t="str">
        <f>IF(y_Stahl!H28="-",(IF(y_AHP!H28="-",Konsolen!H28,IF(y_AHP!H28&lt;(IF(J$8/Berechnung!$AH$22&gt;1.5,15,J$8/Berechnung!$AH$22*10)),"BLR",Konsolen!H28))),(IF(y_Stahl!H28&lt;(IF(J$8/Berechnung!$AH$22&gt;1.5,15,J$8/Berechnung!$AH$22*10)),(IF(y_AHPoS!H28&lt;=(IF(J$8/Berechnung!$AH$22&gt;1.5,15,J$8/Berechnung!$AH$22*10)),"BLR",(IF(y_BmV!H28&lt;=(IF(J$8/Berechnung!$AH$22&gt;1.5,15,J$8/Berechnung!$AH$22*10)),"BmV","SVE")))),Konsolen!H28)))</f>
        <v>SVE</v>
      </c>
      <c r="K29" s="36" t="str">
        <f>IF(y_Stahl!I28="-",(IF(y_AHP!I28="-",Konsolen!I28,IF(y_AHP!I28&lt;(IF(K$8/Berechnung!$AH$22&gt;1.5,15,K$8/Berechnung!$AH$22*10)),"BLR",Konsolen!I28))),(IF(y_Stahl!I28&lt;(IF(K$8/Berechnung!$AH$22&gt;1.5,15,K$8/Berechnung!$AH$22*10)),(IF(y_AHPoS!I28&lt;=(IF(K$8/Berechnung!$AH$22&gt;1.5,15,K$8/Berechnung!$AH$22*10)),"BLR",(IF(y_BmV!I28&lt;=(IF(K$8/Berechnung!$AH$22&gt;1.5,15,K$8/Berechnung!$AH$22*10)),"BmV","SVE")))),Konsolen!I28)))</f>
        <v>SVE</v>
      </c>
      <c r="L29" s="36">
        <f>IF(y_Stahl!J28="-",(IF(y_AHP!J28="-",Konsolen!J28,IF(y_AHP!J28&lt;(IF(L$8/Berechnung!$AH$22&gt;1.5,15,L$8/Berechnung!$AH$22*10)),"BLR",Konsolen!J28))),(IF(y_Stahl!J28&lt;(IF(L$8/Berechnung!$AH$22&gt;1.5,15,L$8/Berechnung!$AH$22*10)),(IF(y_AHPoS!J28&lt;=(IF(L$8/Berechnung!$AH$22&gt;1.5,15,L$8/Berechnung!$AH$22*10)),"BLR",(IF(y_BmV!J28&lt;=(IF(L$8/Berechnung!$AH$22&gt;1.5,15,L$8/Berechnung!$AH$22*10)),"BmV","SVE")))),Konsolen!J28)))</f>
        <v>1</v>
      </c>
      <c r="M29" s="36">
        <f>IF(y_Stahl!K28="-",(IF(y_AHP!K28="-",Konsolen!K28,IF(y_AHP!K28&lt;(IF(M$8/Berechnung!$AH$22&gt;1.5,15,M$8/Berechnung!$AH$22*10)),"BLR",Konsolen!K28))),(IF(y_Stahl!K28&lt;(IF(M$8/Berechnung!$AH$22&gt;1.5,15,M$8/Berechnung!$AH$22*10)),(IF(y_AHPoS!K28&lt;=(IF(M$8/Berechnung!$AH$22&gt;1.5,15,M$8/Berechnung!$AH$22*10)),"BLR",(IF(y_BmV!K28&lt;=(IF(M$8/Berechnung!$AH$22&gt;1.5,15,M$8/Berechnung!$AH$22*10)),"BmV","SVE")))),Konsolen!K28)))</f>
        <v>1</v>
      </c>
      <c r="N29" s="36">
        <f>IF(y_Stahl!L28="-",(IF(y_AHP!L28="-",Konsolen!L28,IF(y_AHP!L28&lt;(IF(N$8/Berechnung!$AH$22&gt;1.5,15,N$8/Berechnung!$AH$22*10)),"BLR",Konsolen!L28))),(IF(y_Stahl!L28&lt;(IF(N$8/Berechnung!$AH$22&gt;1.5,15,N$8/Berechnung!$AH$22*10)),(IF(y_AHPoS!L28&lt;=(IF(N$8/Berechnung!$AH$22&gt;1.5,15,N$8/Berechnung!$AH$22*10)),"BLR",(IF(y_BmV!L28&lt;=(IF(N$8/Berechnung!$AH$22&gt;1.5,15,N$8/Berechnung!$AH$22*10)),"BmV","SVE")))),Konsolen!L28)))</f>
        <v>1</v>
      </c>
      <c r="O29" s="36">
        <f>IF(y_Stahl!M28="-",(IF(y_AHP!M28="-",Konsolen!M28,IF(y_AHP!M28&lt;(IF(O$8/Berechnung!$AH$22&gt;1.5,15,O$8/Berechnung!$AH$22*10)),"BLR",Konsolen!M28))),(IF(y_Stahl!M28&lt;(IF(O$8/Berechnung!$AH$22&gt;1.5,15,O$8/Berechnung!$AH$22*10)),(IF(y_AHPoS!M28&lt;=(IF(O$8/Berechnung!$AH$22&gt;1.5,15,O$8/Berechnung!$AH$22*10)),"BLR",(IF(y_BmV!M28&lt;=(IF(O$8/Berechnung!$AH$22&gt;1.5,15,O$8/Berechnung!$AH$22*10)),"BmV","SVE")))),Konsolen!M28)))</f>
        <v>1</v>
      </c>
      <c r="P29" s="36">
        <f>IF(y_Stahl!N28="-",(IF(y_AHP!N28="-",Konsolen!N28,IF(y_AHP!N28&lt;(IF(P$8/Berechnung!$AH$22&gt;1.5,15,P$8/Berechnung!$AH$22*10)),"BLR",Konsolen!N28))),(IF(y_Stahl!N28&lt;(IF(P$8/Berechnung!$AH$22&gt;1.5,15,P$8/Berechnung!$AH$22*10)),(IF(y_AHPoS!N28&lt;=(IF(P$8/Berechnung!$AH$22&gt;1.5,15,P$8/Berechnung!$AH$22*10)),"BLR",(IF(y_BmV!N28&lt;=(IF(P$8/Berechnung!$AH$22&gt;1.5,15,P$8/Berechnung!$AH$22*10)),"BmV","SVE")))),Konsolen!N28)))</f>
        <v>1</v>
      </c>
      <c r="Q29" s="36">
        <f>IF(y_Stahl!O28="-",(IF(y_AHP!O28="-",Konsolen!O28,IF(y_AHP!O28&lt;(IF(Q$8/Berechnung!$AH$22&gt;1.5,15,Q$8/Berechnung!$AH$22*10)),"BLR",Konsolen!O28))),(IF(y_Stahl!O28&lt;(IF(Q$8/Berechnung!$AH$22&gt;1.5,15,Q$8/Berechnung!$AH$22*10)),(IF(y_AHPoS!O28&lt;=(IF(Q$8/Berechnung!$AH$22&gt;1.5,15,Q$8/Berechnung!$AH$22*10)),"BLR",(IF(y_BmV!O28&lt;=(IF(Q$8/Berechnung!$AH$22&gt;1.5,15,Q$8/Berechnung!$AH$22*10)),"BmV","SVE")))),Konsolen!O28)))</f>
        <v>1</v>
      </c>
      <c r="R29" s="36">
        <f>IF(y_Stahl!P28="-",(IF(y_AHP!P28="-",Konsolen!P28,IF(y_AHP!P28&lt;(IF(R$8/Berechnung!$AH$22&gt;1.5,15,R$8/Berechnung!$AH$22*10)),"BLR",Konsolen!P28))),(IF(y_Stahl!P28&lt;(IF(R$8/Berechnung!$AH$22&gt;1.5,15,R$8/Berechnung!$AH$22*10)),(IF(y_AHPoS!P28&lt;=(IF(R$8/Berechnung!$AH$22&gt;1.5,15,R$8/Berechnung!$AH$22*10)),"BLR",(IF(y_BmV!P28&lt;=(IF(R$8/Berechnung!$AH$22&gt;1.5,15,R$8/Berechnung!$AH$22*10)),"BmV","SVE")))),Konsolen!P28)))</f>
        <v>1</v>
      </c>
      <c r="S29" s="36">
        <f>IF(y_Stahl!Q28="-",(IF(y_AHP!Q28="-",Konsolen!Q28,IF(y_AHP!Q28&lt;(IF(S$8/Berechnung!$AH$22&gt;1.5,15,S$8/Berechnung!$AH$22*10)),"BLR",Konsolen!Q28))),(IF(y_Stahl!Q28&lt;(IF(S$8/Berechnung!$AH$22&gt;1.5,15,S$8/Berechnung!$AH$22*10)),(IF(y_AHPoS!Q28&lt;=(IF(S$8/Berechnung!$AH$22&gt;1.5,15,S$8/Berechnung!$AH$22*10)),"BLR",(IF(y_BmV!Q28&lt;=(IF(S$8/Berechnung!$AH$22&gt;1.5,15,S$8/Berechnung!$AH$22*10)),"BmV","SVE")))),Konsolen!Q28)))</f>
        <v>1</v>
      </c>
      <c r="T29" s="36">
        <f>IF(y_Stahl!R28="-",(IF(y_AHP!R28="-",Konsolen!R28,IF(y_AHP!R28&lt;(IF(T$8/Berechnung!$AH$22&gt;1.5,15,T$8/Berechnung!$AH$22*10)),"BLR",Konsolen!R28))),(IF(y_Stahl!R28&lt;(IF(T$8/Berechnung!$AH$22&gt;1.5,15,T$8/Berechnung!$AH$22*10)),(IF(y_AHPoS!R28&lt;=(IF(T$8/Berechnung!$AH$22&gt;1.5,15,T$8/Berechnung!$AH$22*10)),"BLR",(IF(y_BmV!R28&lt;=(IF(T$8/Berechnung!$AH$22&gt;1.5,15,T$8/Berechnung!$AH$22*10)),"BmV","SVE")))),Konsolen!R28)))</f>
        <v>2</v>
      </c>
      <c r="U29" s="36">
        <f>IF(y_Stahl!S28="-",(IF(y_AHP!S28="-",Konsolen!S28,IF(y_AHP!S28&lt;(IF(U$8/Berechnung!$AH$22&gt;1.5,15,U$8/Berechnung!$AH$22*10)),"BLR",Konsolen!S28))),(IF(y_Stahl!S28&lt;(IF(U$8/Berechnung!$AH$22&gt;1.5,15,U$8/Berechnung!$AH$22*10)),(IF(y_AHPoS!S28&lt;=(IF(U$8/Berechnung!$AH$22&gt;1.5,15,U$8/Berechnung!$AH$22*10)),"BLR",(IF(y_BmV!S28&lt;=(IF(U$8/Berechnung!$AH$22&gt;1.5,15,U$8/Berechnung!$AH$22*10)),"BmV","SVE")))),Konsolen!S28)))</f>
        <v>2</v>
      </c>
      <c r="V29" s="36">
        <f>IF(y_Stahl!T28="-",(IF(y_AHP!T28="-",Konsolen!T28,IF(y_AHP!T28&lt;(IF(V$8/Berechnung!$AH$22&gt;1.5,15,V$8/Berechnung!$AH$22*10)),"BLR",Konsolen!T28))),(IF(y_Stahl!T28&lt;(IF(V$8/Berechnung!$AH$22&gt;1.5,15,V$8/Berechnung!$AH$22*10)),(IF(y_AHPoS!T28&lt;=(IF(V$8/Berechnung!$AH$22&gt;1.5,15,V$8/Berechnung!$AH$22*10)),"BLR",(IF(y_BmV!T28&lt;=(IF(V$8/Berechnung!$AH$22&gt;1.5,15,V$8/Berechnung!$AH$22*10)),"BmV","SVE")))),Konsolen!T28)))</f>
        <v>2</v>
      </c>
      <c r="W29" s="36">
        <f>IF(y_Stahl!U28="-",(IF(y_AHP!U28="-",Konsolen!U28,IF(y_AHP!U28&lt;(IF(W$8/Berechnung!$AH$22&gt;1.5,15,W$8/Berechnung!$AH$22*10)),"BLR",Konsolen!U28))),(IF(y_Stahl!U28&lt;(IF(W$8/Berechnung!$AH$22&gt;1.5,15,W$8/Berechnung!$AH$22*10)),(IF(y_AHPoS!U28&lt;=(IF(W$8/Berechnung!$AH$22&gt;1.5,15,W$8/Berechnung!$AH$22*10)),"BLR",(IF(y_BmV!U28&lt;=(IF(W$8/Berechnung!$AH$22&gt;1.5,15,W$8/Berechnung!$AH$22*10)),"BmV","SVE")))),Konsolen!U28)))</f>
        <v>2</v>
      </c>
      <c r="X29" s="36">
        <f>IF(y_Stahl!V28="-",(IF(y_AHP!V28="-",Konsolen!V28,IF(y_AHP!V28&lt;(IF(X$8/Berechnung!$AH$22&gt;1.5,15,X$8/Berechnung!$AH$22*10)),"BLR",Konsolen!V28))),(IF(y_Stahl!V28&lt;(IF(X$8/Berechnung!$AH$22&gt;1.5,15,X$8/Berechnung!$AH$22*10)),(IF(y_AHPoS!V28&lt;=(IF(X$8/Berechnung!$AH$22&gt;1.5,15,X$8/Berechnung!$AH$22*10)),"BLR",(IF(y_BmV!V28&lt;=(IF(X$8/Berechnung!$AH$22&gt;1.5,15,X$8/Berechnung!$AH$22*10)),"BmV","SVE")))),Konsolen!V28)))</f>
        <v>2</v>
      </c>
      <c r="Y29" s="36">
        <f>IF(y_Stahl!W28="-",(IF(y_AHP!W28="-",Konsolen!W28,IF(y_AHP!W28&lt;(IF(Y$8/Berechnung!$AH$22&gt;1.5,15,Y$8/Berechnung!$AH$22*10)),"BLR",Konsolen!W28))),(IF(y_Stahl!W28&lt;(IF(Y$8/Berechnung!$AH$22&gt;1.5,15,Y$8/Berechnung!$AH$22*10)),(IF(y_AHPoS!W28&lt;=(IF(Y$8/Berechnung!$AH$22&gt;1.5,15,Y$8/Berechnung!$AH$22*10)),"BLR",(IF(y_BmV!W28&lt;=(IF(Y$8/Berechnung!$AH$22&gt;1.5,15,Y$8/Berechnung!$AH$22*10)),"BmV","SVE")))),Konsolen!W28)))</f>
        <v>2</v>
      </c>
      <c r="Z29" s="36">
        <f>IF(y_Stahl!X28="-",(IF(y_AHP!X28="-",Konsolen!X28,IF(y_AHP!X28&lt;(IF(Z$8/Berechnung!$AH$22&gt;1.5,15,Z$8/Berechnung!$AH$22*10)),"BLR",Konsolen!X28))),(IF(y_Stahl!X28&lt;(IF(Z$8/Berechnung!$AH$22&gt;1.5,15,Z$8/Berechnung!$AH$22*10)),(IF(y_AHPoS!X28&lt;=(IF(Z$8/Berechnung!$AH$22&gt;1.5,15,Z$8/Berechnung!$AH$22*10)),"BLR",(IF(y_BmV!X28&lt;=(IF(Z$8/Berechnung!$AH$22&gt;1.5,15,Z$8/Berechnung!$AH$22*10)),"BmV","SVE")))),Konsolen!X28)))</f>
        <v>2</v>
      </c>
      <c r="AA29" s="36">
        <f>IF(y_Stahl!Y28="-",(IF(y_AHP!Y28="-",Konsolen!Y28,IF(y_AHP!Y28&lt;(IF(AA$8/Berechnung!$AH$22&gt;1.5,15,AA$8/Berechnung!$AH$22*10)),"BLR",Konsolen!Y28))),(IF(y_Stahl!Y28&lt;(IF(AA$8/Berechnung!$AH$22&gt;1.5,15,AA$8/Berechnung!$AH$22*10)),(IF(y_AHPoS!Y28&lt;=(IF(AA$8/Berechnung!$AH$22&gt;1.5,15,AA$8/Berechnung!$AH$22*10)),"BLR",(IF(y_BmV!Y28&lt;=(IF(AA$8/Berechnung!$AH$22&gt;1.5,15,AA$8/Berechnung!$AH$22*10)),"BmV","SVE")))),Konsolen!Y28)))</f>
        <v>2</v>
      </c>
      <c r="AB29" s="36">
        <f>IF(y_Stahl!Z28="-",(IF(y_AHP!Z28="-",Konsolen!Z28,IF(y_AHP!Z28&lt;(IF(AB$8/Berechnung!$AH$22&gt;1.5,15,AB$8/Berechnung!$AH$22*10)),"BLR",Konsolen!Z28))),(IF(y_Stahl!Z28&lt;(IF(AB$8/Berechnung!$AH$22&gt;1.5,15,AB$8/Berechnung!$AH$22*10)),(IF(y_AHPoS!Z28&lt;=(IF(AB$8/Berechnung!$AH$22&gt;1.5,15,AB$8/Berechnung!$AH$22*10)),"BLR",(IF(y_BmV!Z28&lt;=(IF(AB$8/Berechnung!$AH$22&gt;1.5,15,AB$8/Berechnung!$AH$22*10)),"BmV","SVE")))),Konsolen!Z28)))</f>
        <v>2</v>
      </c>
      <c r="AC29" s="36">
        <f>IF(y_Stahl!AA28="-",(IF(y_AHP!AA28="-",Konsolen!AA28,IF(y_AHP!AA28&lt;(IF(AC$8/Berechnung!$AH$22&gt;1.5,15,AC$8/Berechnung!$AH$22*10)),"BLR",Konsolen!AA28))),(IF(y_Stahl!AA28&lt;(IF(AC$8/Berechnung!$AH$22&gt;1.5,15,AC$8/Berechnung!$AH$22*10)),(IF(y_AHPoS!AA28&lt;=(IF(AC$8/Berechnung!$AH$22&gt;1.5,15,AC$8/Berechnung!$AH$22*10)),"BLR",(IF(y_BmV!AA28&lt;=(IF(AC$8/Berechnung!$AH$22&gt;1.5,15,AC$8/Berechnung!$AH$22*10)),"BmV","SVE")))),Konsolen!AA28)))</f>
        <v>2</v>
      </c>
      <c r="AD29" s="36">
        <f>IF(y_Stahl!AB28="-",(IF(y_AHP!AB28="-",Konsolen!AB28,IF(y_AHP!AB28&lt;(IF(AD$8/Berechnung!$AH$22&gt;1.5,15,AD$8/Berechnung!$AH$22*10)),"BLR",Konsolen!AB28))),(IF(y_Stahl!AB28&lt;(IF(AD$8/Berechnung!$AH$22&gt;1.5,15,AD$8/Berechnung!$AH$22*10)),(IF(y_AHPoS!AB28&lt;=(IF(AD$8/Berechnung!$AH$22&gt;1.5,15,AD$8/Berechnung!$AH$22*10)),"BLR",(IF(y_BmV!AB28&lt;=(IF(AD$8/Berechnung!$AH$22&gt;1.5,15,AD$8/Berechnung!$AH$22*10)),"BmV","SVE")))),Konsolen!AB28)))</f>
        <v>2</v>
      </c>
      <c r="AE29" s="36">
        <f>IF(y_Stahl!AC28="-",(IF(y_AHP!AC28="-",Konsolen!AC28,IF(y_AHP!AC28&lt;(IF(AE$8/Berechnung!$AH$22&gt;1.5,15,AE$8/Berechnung!$AH$22*10)),"BLR",Konsolen!AC28))),(IF(y_Stahl!AC28&lt;(IF(AE$8/Berechnung!$AH$22&gt;1.5,15,AE$8/Berechnung!$AH$22*10)),(IF(y_AHPoS!AC28&lt;=(IF(AE$8/Berechnung!$AH$22&gt;1.5,15,AE$8/Berechnung!$AH$22*10)),"BLR",(IF(y_BmV!AC28&lt;=(IF(AE$8/Berechnung!$AH$22&gt;1.5,15,AE$8/Berechnung!$AH$22*10)),"BmV","SVE")))),Konsolen!AC28)))</f>
        <v>2</v>
      </c>
      <c r="AF29" s="36">
        <f>IF(y_Stahl!AD28="-",(IF(y_AHP!AD28="-",Konsolen!AD28,IF(y_AHP!AD28&lt;(IF(AF$8/Berechnung!$AH$22&gt;1.5,15,AF$8/Berechnung!$AH$22*10)),"BLR",Konsolen!AD28))),(IF(y_Stahl!AD28&lt;(IF(AF$8/Berechnung!$AH$22&gt;1.5,15,AF$8/Berechnung!$AH$22*10)),(IF(y_AHPoS!AD28&lt;=(IF(AF$8/Berechnung!$AH$22&gt;1.5,15,AF$8/Berechnung!$AH$22*10)),"BLR",(IF(y_BmV!AD28&lt;=(IF(AF$8/Berechnung!$AH$22&gt;1.5,15,AF$8/Berechnung!$AH$22*10)),"BmV","SVE")))),Konsolen!AD28)))</f>
        <v>2</v>
      </c>
      <c r="AG29" s="36">
        <f>IF(y_Stahl!AE28="-",(IF(y_AHP!AE28="-",Konsolen!AE28,IF(y_AHP!AE28&lt;(IF(AG$8/Berechnung!$AH$22&gt;1.5,15,AG$8/Berechnung!$AH$22*10)),"BLR",Konsolen!AE28))),(IF(y_Stahl!AE28&lt;(IF(AG$8/Berechnung!$AH$22&gt;1.5,15,AG$8/Berechnung!$AH$22*10)),(IF(y_AHPoS!AE28&lt;=(IF(AG$8/Berechnung!$AH$22&gt;1.5,15,AG$8/Berechnung!$AH$22*10)),"BLR",(IF(y_BmV!AE28&lt;=(IF(AG$8/Berechnung!$AH$22&gt;1.5,15,AG$8/Berechnung!$AH$22*10)),"BmV","SVE")))),Konsolen!AE28)))</f>
        <v>3</v>
      </c>
      <c r="AH29" s="36">
        <f>IF(y_Stahl!AF28="-",(IF(y_AHP!AF28="-",Konsolen!AF28,IF(y_AHP!AF28&lt;(IF(AH$8/Berechnung!$AH$22&gt;1.5,15,AH$8/Berechnung!$AH$22*10)),"BLR",Konsolen!AF28))),(IF(y_Stahl!AF28&lt;(IF(AH$8/Berechnung!$AH$22&gt;1.5,15,AH$8/Berechnung!$AH$22*10)),(IF(y_AHPoS!AF28&lt;=(IF(AH$8/Berechnung!$AH$22&gt;1.5,15,AH$8/Berechnung!$AH$22*10)),"BLR",(IF(y_BmV!AF28&lt;=(IF(AH$8/Berechnung!$AH$22&gt;1.5,15,AH$8/Berechnung!$AH$22*10)),"BmV","SVE")))),Konsolen!AF28)))</f>
        <v>3</v>
      </c>
      <c r="AI29" s="308"/>
      <c r="AJ29" s="96"/>
      <c r="AK29" s="96"/>
      <c r="AL29" s="96"/>
      <c r="AM29" s="96"/>
      <c r="AN29" s="96"/>
      <c r="AO29" s="96"/>
      <c r="AP29" s="96"/>
      <c r="AQ29" s="96"/>
      <c r="AR29" s="96"/>
      <c r="AS29" s="96"/>
      <c r="AT29" s="96"/>
      <c r="AU29" s="96"/>
      <c r="AV29" s="96"/>
      <c r="AW29" s="96"/>
      <c r="AX29" s="96"/>
      <c r="AY29" s="96"/>
      <c r="AZ29" s="96"/>
      <c r="BA29" s="61"/>
      <c r="BB29" s="61"/>
      <c r="BC29" s="61"/>
      <c r="BD29" s="61"/>
      <c r="BE29" s="61"/>
      <c r="BF29" s="61"/>
      <c r="BG29" s="61"/>
      <c r="BH29" s="61"/>
      <c r="BI29" s="61"/>
      <c r="BJ29" s="61"/>
      <c r="BK29" s="61"/>
      <c r="BL29" s="61"/>
      <c r="BM29" s="61"/>
      <c r="BN29" s="124"/>
    </row>
    <row r="30" spans="1:66" ht="18" customHeight="1">
      <c r="A30" s="101"/>
      <c r="B30" s="308"/>
      <c r="C30" s="417"/>
      <c r="D30" s="35">
        <v>270</v>
      </c>
      <c r="E30" s="36" t="str">
        <f>IF(y_Stahl!C29="-",(IF(y_AHP!C29="-",Konsolen!C29,IF(y_AHP!C29&lt;(IF(E$8/Berechnung!$AH$22&gt;1.5,15,E$8/Berechnung!$AH$22*10)),"BLR",Konsolen!C29))),(IF(y_Stahl!C29&lt;(IF(E$8/Berechnung!$AH$22&gt;1.5,15,E$8/Berechnung!$AH$22*10)),(IF(y_AHPoS!C29&lt;=(IF(E$8/Berechnung!$AH$22&gt;1.5,15,E$8/Berechnung!$AH$22*10)),"BLR",(IF(y_BmV!C29&lt;=(IF(E$8/Berechnung!$AH$22&gt;1.5,15,E$8/Berechnung!$AH$22*10)),"BmV","SVE")))),Konsolen!C29)))</f>
        <v>SVE</v>
      </c>
      <c r="F30" s="36" t="str">
        <f>IF(y_Stahl!D29="-",(IF(y_AHP!D29="-",Konsolen!D29,IF(y_AHP!D29&lt;(IF(F$8/Berechnung!$AH$22&gt;1.5,15,F$8/Berechnung!$AH$22*10)),"BLR",Konsolen!D29))),(IF(y_Stahl!D29&lt;(IF(F$8/Berechnung!$AH$22&gt;1.5,15,F$8/Berechnung!$AH$22*10)),(IF(y_AHPoS!D29&lt;=(IF(F$8/Berechnung!$AH$22&gt;1.5,15,F$8/Berechnung!$AH$22*10)),"BLR",(IF(y_BmV!D29&lt;=(IF(F$8/Berechnung!$AH$22&gt;1.5,15,F$8/Berechnung!$AH$22*10)),"BmV","SVE")))),Konsolen!D29)))</f>
        <v>SVE</v>
      </c>
      <c r="G30" s="36" t="str">
        <f>IF(y_Stahl!E29="-",(IF(y_AHP!E29="-",Konsolen!E29,IF(y_AHP!E29&lt;(IF(G$8/Berechnung!$AH$22&gt;1.5,15,G$8/Berechnung!$AH$22*10)),"BLR",Konsolen!E29))),(IF(y_Stahl!E29&lt;(IF(G$8/Berechnung!$AH$22&gt;1.5,15,G$8/Berechnung!$AH$22*10)),(IF(y_AHPoS!E29&lt;=(IF(G$8/Berechnung!$AH$22&gt;1.5,15,G$8/Berechnung!$AH$22*10)),"BLR",(IF(y_BmV!E29&lt;=(IF(G$8/Berechnung!$AH$22&gt;1.5,15,G$8/Berechnung!$AH$22*10)),"BmV","SVE")))),Konsolen!E29)))</f>
        <v>SVE</v>
      </c>
      <c r="H30" s="36" t="str">
        <f>IF(y_Stahl!F29="-",(IF(y_AHP!F29="-",Konsolen!F29,IF(y_AHP!F29&lt;(IF(H$8/Berechnung!$AH$22&gt;1.5,15,H$8/Berechnung!$AH$22*10)),"BLR",Konsolen!F29))),(IF(y_Stahl!F29&lt;(IF(H$8/Berechnung!$AH$22&gt;1.5,15,H$8/Berechnung!$AH$22*10)),(IF(y_AHPoS!F29&lt;=(IF(H$8/Berechnung!$AH$22&gt;1.5,15,H$8/Berechnung!$AH$22*10)),"BLR",(IF(y_BmV!F29&lt;=(IF(H$8/Berechnung!$AH$22&gt;1.5,15,H$8/Berechnung!$AH$22*10)),"BmV","SVE")))),Konsolen!F29)))</f>
        <v>SVE</v>
      </c>
      <c r="I30" s="36" t="str">
        <f>IF(y_Stahl!G29="-",(IF(y_AHP!G29="-",Konsolen!G29,IF(y_AHP!G29&lt;(IF(I$8/Berechnung!$AH$22&gt;1.5,15,I$8/Berechnung!$AH$22*10)),"BLR",Konsolen!G29))),(IF(y_Stahl!G29&lt;(IF(I$8/Berechnung!$AH$22&gt;1.5,15,I$8/Berechnung!$AH$22*10)),(IF(y_AHPoS!G29&lt;=(IF(I$8/Berechnung!$AH$22&gt;1.5,15,I$8/Berechnung!$AH$22*10)),"BLR",(IF(y_BmV!G29&lt;=(IF(I$8/Berechnung!$AH$22&gt;1.5,15,I$8/Berechnung!$AH$22*10)),"BmV","SVE")))),Konsolen!G29)))</f>
        <v>SVE</v>
      </c>
      <c r="J30" s="36" t="str">
        <f>IF(y_Stahl!H29="-",(IF(y_AHP!H29="-",Konsolen!H29,IF(y_AHP!H29&lt;(IF(J$8/Berechnung!$AH$22&gt;1.5,15,J$8/Berechnung!$AH$22*10)),"BLR",Konsolen!H29))),(IF(y_Stahl!H29&lt;(IF(J$8/Berechnung!$AH$22&gt;1.5,15,J$8/Berechnung!$AH$22*10)),(IF(y_AHPoS!H29&lt;=(IF(J$8/Berechnung!$AH$22&gt;1.5,15,J$8/Berechnung!$AH$22*10)),"BLR",(IF(y_BmV!H29&lt;=(IF(J$8/Berechnung!$AH$22&gt;1.5,15,J$8/Berechnung!$AH$22*10)),"BmV","SVE")))),Konsolen!H29)))</f>
        <v>SVE</v>
      </c>
      <c r="K30" s="36" t="str">
        <f>IF(y_Stahl!I29="-",(IF(y_AHP!I29="-",Konsolen!I29,IF(y_AHP!I29&lt;(IF(K$8/Berechnung!$AH$22&gt;1.5,15,K$8/Berechnung!$AH$22*10)),"BLR",Konsolen!I29))),(IF(y_Stahl!I29&lt;(IF(K$8/Berechnung!$AH$22&gt;1.5,15,K$8/Berechnung!$AH$22*10)),(IF(y_AHPoS!I29&lt;=(IF(K$8/Berechnung!$AH$22&gt;1.5,15,K$8/Berechnung!$AH$22*10)),"BLR",(IF(y_BmV!I29&lt;=(IF(K$8/Berechnung!$AH$22&gt;1.5,15,K$8/Berechnung!$AH$22*10)),"BmV","SVE")))),Konsolen!I29)))</f>
        <v>SVE</v>
      </c>
      <c r="L30" s="36">
        <f>IF(y_Stahl!J29="-",(IF(y_AHP!J29="-",Konsolen!J29,IF(y_AHP!J29&lt;(IF(L$8/Berechnung!$AH$22&gt;1.5,15,L$8/Berechnung!$AH$22*10)),"BLR",Konsolen!J29))),(IF(y_Stahl!J29&lt;(IF(L$8/Berechnung!$AH$22&gt;1.5,15,L$8/Berechnung!$AH$22*10)),(IF(y_AHPoS!J29&lt;=(IF(L$8/Berechnung!$AH$22&gt;1.5,15,L$8/Berechnung!$AH$22*10)),"BLR",(IF(y_BmV!J29&lt;=(IF(L$8/Berechnung!$AH$22&gt;1.5,15,L$8/Berechnung!$AH$22*10)),"BmV","SVE")))),Konsolen!J29)))</f>
        <v>1</v>
      </c>
      <c r="M30" s="36">
        <f>IF(y_Stahl!K29="-",(IF(y_AHP!K29="-",Konsolen!K29,IF(y_AHP!K29&lt;(IF(M$8/Berechnung!$AH$22&gt;1.5,15,M$8/Berechnung!$AH$22*10)),"BLR",Konsolen!K29))),(IF(y_Stahl!K29&lt;(IF(M$8/Berechnung!$AH$22&gt;1.5,15,M$8/Berechnung!$AH$22*10)),(IF(y_AHPoS!K29&lt;=(IF(M$8/Berechnung!$AH$22&gt;1.5,15,M$8/Berechnung!$AH$22*10)),"BLR",(IF(y_BmV!K29&lt;=(IF(M$8/Berechnung!$AH$22&gt;1.5,15,M$8/Berechnung!$AH$22*10)),"BmV","SVE")))),Konsolen!K29)))</f>
        <v>1</v>
      </c>
      <c r="N30" s="36">
        <f>IF(y_Stahl!L29="-",(IF(y_AHP!L29="-",Konsolen!L29,IF(y_AHP!L29&lt;(IF(N$8/Berechnung!$AH$22&gt;1.5,15,N$8/Berechnung!$AH$22*10)),"BLR",Konsolen!L29))),(IF(y_Stahl!L29&lt;(IF(N$8/Berechnung!$AH$22&gt;1.5,15,N$8/Berechnung!$AH$22*10)),(IF(y_AHPoS!L29&lt;=(IF(N$8/Berechnung!$AH$22&gt;1.5,15,N$8/Berechnung!$AH$22*10)),"BLR",(IF(y_BmV!L29&lt;=(IF(N$8/Berechnung!$AH$22&gt;1.5,15,N$8/Berechnung!$AH$22*10)),"BmV","SVE")))),Konsolen!L29)))</f>
        <v>1</v>
      </c>
      <c r="O30" s="36">
        <f>IF(y_Stahl!M29="-",(IF(y_AHP!M29="-",Konsolen!M29,IF(y_AHP!M29&lt;(IF(O$8/Berechnung!$AH$22&gt;1.5,15,O$8/Berechnung!$AH$22*10)),"BLR",Konsolen!M29))),(IF(y_Stahl!M29&lt;(IF(O$8/Berechnung!$AH$22&gt;1.5,15,O$8/Berechnung!$AH$22*10)),(IF(y_AHPoS!M29&lt;=(IF(O$8/Berechnung!$AH$22&gt;1.5,15,O$8/Berechnung!$AH$22*10)),"BLR",(IF(y_BmV!M29&lt;=(IF(O$8/Berechnung!$AH$22&gt;1.5,15,O$8/Berechnung!$AH$22*10)),"BmV","SVE")))),Konsolen!M29)))</f>
        <v>1</v>
      </c>
      <c r="P30" s="36">
        <f>IF(y_Stahl!N29="-",(IF(y_AHP!N29="-",Konsolen!N29,IF(y_AHP!N29&lt;(IF(P$8/Berechnung!$AH$22&gt;1.5,15,P$8/Berechnung!$AH$22*10)),"BLR",Konsolen!N29))),(IF(y_Stahl!N29&lt;(IF(P$8/Berechnung!$AH$22&gt;1.5,15,P$8/Berechnung!$AH$22*10)),(IF(y_AHPoS!N29&lt;=(IF(P$8/Berechnung!$AH$22&gt;1.5,15,P$8/Berechnung!$AH$22*10)),"BLR",(IF(y_BmV!N29&lt;=(IF(P$8/Berechnung!$AH$22&gt;1.5,15,P$8/Berechnung!$AH$22*10)),"BmV","SVE")))),Konsolen!N29)))</f>
        <v>1</v>
      </c>
      <c r="Q30" s="36">
        <f>IF(y_Stahl!O29="-",(IF(y_AHP!O29="-",Konsolen!O29,IF(y_AHP!O29&lt;(IF(Q$8/Berechnung!$AH$22&gt;1.5,15,Q$8/Berechnung!$AH$22*10)),"BLR",Konsolen!O29))),(IF(y_Stahl!O29&lt;(IF(Q$8/Berechnung!$AH$22&gt;1.5,15,Q$8/Berechnung!$AH$22*10)),(IF(y_AHPoS!O29&lt;=(IF(Q$8/Berechnung!$AH$22&gt;1.5,15,Q$8/Berechnung!$AH$22*10)),"BLR",(IF(y_BmV!O29&lt;=(IF(Q$8/Berechnung!$AH$22&gt;1.5,15,Q$8/Berechnung!$AH$22*10)),"BmV","SVE")))),Konsolen!O29)))</f>
        <v>2</v>
      </c>
      <c r="R30" s="36">
        <f>IF(y_Stahl!P29="-",(IF(y_AHP!P29="-",Konsolen!P29,IF(y_AHP!P29&lt;(IF(R$8/Berechnung!$AH$22&gt;1.5,15,R$8/Berechnung!$AH$22*10)),"BLR",Konsolen!P29))),(IF(y_Stahl!P29&lt;(IF(R$8/Berechnung!$AH$22&gt;1.5,15,R$8/Berechnung!$AH$22*10)),(IF(y_AHPoS!P29&lt;=(IF(R$8/Berechnung!$AH$22&gt;1.5,15,R$8/Berechnung!$AH$22*10)),"BLR",(IF(y_BmV!P29&lt;=(IF(R$8/Berechnung!$AH$22&gt;1.5,15,R$8/Berechnung!$AH$22*10)),"BmV","SVE")))),Konsolen!P29)))</f>
        <v>2</v>
      </c>
      <c r="S30" s="36">
        <f>IF(y_Stahl!Q29="-",(IF(y_AHP!Q29="-",Konsolen!Q29,IF(y_AHP!Q29&lt;(IF(S$8/Berechnung!$AH$22&gt;1.5,15,S$8/Berechnung!$AH$22*10)),"BLR",Konsolen!Q29))),(IF(y_Stahl!Q29&lt;(IF(S$8/Berechnung!$AH$22&gt;1.5,15,S$8/Berechnung!$AH$22*10)),(IF(y_AHPoS!Q29&lt;=(IF(S$8/Berechnung!$AH$22&gt;1.5,15,S$8/Berechnung!$AH$22*10)),"BLR",(IF(y_BmV!Q29&lt;=(IF(S$8/Berechnung!$AH$22&gt;1.5,15,S$8/Berechnung!$AH$22*10)),"BmV","SVE")))),Konsolen!Q29)))</f>
        <v>2</v>
      </c>
      <c r="T30" s="36">
        <f>IF(y_Stahl!R29="-",(IF(y_AHP!R29="-",Konsolen!R29,IF(y_AHP!R29&lt;(IF(T$8/Berechnung!$AH$22&gt;1.5,15,T$8/Berechnung!$AH$22*10)),"BLR",Konsolen!R29))),(IF(y_Stahl!R29&lt;(IF(T$8/Berechnung!$AH$22&gt;1.5,15,T$8/Berechnung!$AH$22*10)),(IF(y_AHPoS!R29&lt;=(IF(T$8/Berechnung!$AH$22&gt;1.5,15,T$8/Berechnung!$AH$22*10)),"BLR",(IF(y_BmV!R29&lt;=(IF(T$8/Berechnung!$AH$22&gt;1.5,15,T$8/Berechnung!$AH$22*10)),"BmV","SVE")))),Konsolen!R29)))</f>
        <v>2</v>
      </c>
      <c r="U30" s="36">
        <f>IF(y_Stahl!S29="-",(IF(y_AHP!S29="-",Konsolen!S29,IF(y_AHP!S29&lt;(IF(U$8/Berechnung!$AH$22&gt;1.5,15,U$8/Berechnung!$AH$22*10)),"BLR",Konsolen!S29))),(IF(y_Stahl!S29&lt;(IF(U$8/Berechnung!$AH$22&gt;1.5,15,U$8/Berechnung!$AH$22*10)),(IF(y_AHPoS!S29&lt;=(IF(U$8/Berechnung!$AH$22&gt;1.5,15,U$8/Berechnung!$AH$22*10)),"BLR",(IF(y_BmV!S29&lt;=(IF(U$8/Berechnung!$AH$22&gt;1.5,15,U$8/Berechnung!$AH$22*10)),"BmV","SVE")))),Konsolen!S29)))</f>
        <v>2</v>
      </c>
      <c r="V30" s="36">
        <f>IF(y_Stahl!T29="-",(IF(y_AHP!T29="-",Konsolen!T29,IF(y_AHP!T29&lt;(IF(V$8/Berechnung!$AH$22&gt;1.5,15,V$8/Berechnung!$AH$22*10)),"BLR",Konsolen!T29))),(IF(y_Stahl!T29&lt;(IF(V$8/Berechnung!$AH$22&gt;1.5,15,V$8/Berechnung!$AH$22*10)),(IF(y_AHPoS!T29&lt;=(IF(V$8/Berechnung!$AH$22&gt;1.5,15,V$8/Berechnung!$AH$22*10)),"BLR",(IF(y_BmV!T29&lt;=(IF(V$8/Berechnung!$AH$22&gt;1.5,15,V$8/Berechnung!$AH$22*10)),"BmV","SVE")))),Konsolen!T29)))</f>
        <v>2</v>
      </c>
      <c r="W30" s="36">
        <f>IF(y_Stahl!U29="-",(IF(y_AHP!U29="-",Konsolen!U29,IF(y_AHP!U29&lt;(IF(W$8/Berechnung!$AH$22&gt;1.5,15,W$8/Berechnung!$AH$22*10)),"BLR",Konsolen!U29))),(IF(y_Stahl!U29&lt;(IF(W$8/Berechnung!$AH$22&gt;1.5,15,W$8/Berechnung!$AH$22*10)),(IF(y_AHPoS!U29&lt;=(IF(W$8/Berechnung!$AH$22&gt;1.5,15,W$8/Berechnung!$AH$22*10)),"BLR",(IF(y_BmV!U29&lt;=(IF(W$8/Berechnung!$AH$22&gt;1.5,15,W$8/Berechnung!$AH$22*10)),"BmV","SVE")))),Konsolen!U29)))</f>
        <v>2</v>
      </c>
      <c r="X30" s="36">
        <f>IF(y_Stahl!V29="-",(IF(y_AHP!V29="-",Konsolen!V29,IF(y_AHP!V29&lt;(IF(X$8/Berechnung!$AH$22&gt;1.5,15,X$8/Berechnung!$AH$22*10)),"BLR",Konsolen!V29))),(IF(y_Stahl!V29&lt;(IF(X$8/Berechnung!$AH$22&gt;1.5,15,X$8/Berechnung!$AH$22*10)),(IF(y_AHPoS!V29&lt;=(IF(X$8/Berechnung!$AH$22&gt;1.5,15,X$8/Berechnung!$AH$22*10)),"BLR",(IF(y_BmV!V29&lt;=(IF(X$8/Berechnung!$AH$22&gt;1.5,15,X$8/Berechnung!$AH$22*10)),"BmV","SVE")))),Konsolen!V29)))</f>
        <v>2</v>
      </c>
      <c r="Y30" s="36">
        <f>IF(y_Stahl!W29="-",(IF(y_AHP!W29="-",Konsolen!W29,IF(y_AHP!W29&lt;(IF(Y$8/Berechnung!$AH$22&gt;1.5,15,Y$8/Berechnung!$AH$22*10)),"BLR",Konsolen!W29))),(IF(y_Stahl!W29&lt;(IF(Y$8/Berechnung!$AH$22&gt;1.5,15,Y$8/Berechnung!$AH$22*10)),(IF(y_AHPoS!W29&lt;=(IF(Y$8/Berechnung!$AH$22&gt;1.5,15,Y$8/Berechnung!$AH$22*10)),"BLR",(IF(y_BmV!W29&lt;=(IF(Y$8/Berechnung!$AH$22&gt;1.5,15,Y$8/Berechnung!$AH$22*10)),"BmV","SVE")))),Konsolen!W29)))</f>
        <v>2</v>
      </c>
      <c r="Z30" s="36">
        <f>IF(y_Stahl!X29="-",(IF(y_AHP!X29="-",Konsolen!X29,IF(y_AHP!X29&lt;(IF(Z$8/Berechnung!$AH$22&gt;1.5,15,Z$8/Berechnung!$AH$22*10)),"BLR",Konsolen!X29))),(IF(y_Stahl!X29&lt;(IF(Z$8/Berechnung!$AH$22&gt;1.5,15,Z$8/Berechnung!$AH$22*10)),(IF(y_AHPoS!X29&lt;=(IF(Z$8/Berechnung!$AH$22&gt;1.5,15,Z$8/Berechnung!$AH$22*10)),"BLR",(IF(y_BmV!X29&lt;=(IF(Z$8/Berechnung!$AH$22&gt;1.5,15,Z$8/Berechnung!$AH$22*10)),"BmV","SVE")))),Konsolen!X29)))</f>
        <v>2</v>
      </c>
      <c r="AA30" s="36">
        <f>IF(y_Stahl!Y29="-",(IF(y_AHP!Y29="-",Konsolen!Y29,IF(y_AHP!Y29&lt;(IF(AA$8/Berechnung!$AH$22&gt;1.5,15,AA$8/Berechnung!$AH$22*10)),"BLR",Konsolen!Y29))),(IF(y_Stahl!Y29&lt;(IF(AA$8/Berechnung!$AH$22&gt;1.5,15,AA$8/Berechnung!$AH$22*10)),(IF(y_AHPoS!Y29&lt;=(IF(AA$8/Berechnung!$AH$22&gt;1.5,15,AA$8/Berechnung!$AH$22*10)),"BLR",(IF(y_BmV!Y29&lt;=(IF(AA$8/Berechnung!$AH$22&gt;1.5,15,AA$8/Berechnung!$AH$22*10)),"BmV","SVE")))),Konsolen!Y29)))</f>
        <v>2</v>
      </c>
      <c r="AB30" s="36">
        <f>IF(y_Stahl!Z29="-",(IF(y_AHP!Z29="-",Konsolen!Z29,IF(y_AHP!Z29&lt;(IF(AB$8/Berechnung!$AH$22&gt;1.5,15,AB$8/Berechnung!$AH$22*10)),"BLR",Konsolen!Z29))),(IF(y_Stahl!Z29&lt;(IF(AB$8/Berechnung!$AH$22&gt;1.5,15,AB$8/Berechnung!$AH$22*10)),(IF(y_AHPoS!Z29&lt;=(IF(AB$8/Berechnung!$AH$22&gt;1.5,15,AB$8/Berechnung!$AH$22*10)),"BLR",(IF(y_BmV!Z29&lt;=(IF(AB$8/Berechnung!$AH$22&gt;1.5,15,AB$8/Berechnung!$AH$22*10)),"BmV","SVE")))),Konsolen!Z29)))</f>
        <v>2</v>
      </c>
      <c r="AC30" s="36">
        <f>IF(y_Stahl!AA29="-",(IF(y_AHP!AA29="-",Konsolen!AA29,IF(y_AHP!AA29&lt;(IF(AC$8/Berechnung!$AH$22&gt;1.5,15,AC$8/Berechnung!$AH$22*10)),"BLR",Konsolen!AA29))),(IF(y_Stahl!AA29&lt;(IF(AC$8/Berechnung!$AH$22&gt;1.5,15,AC$8/Berechnung!$AH$22*10)),(IF(y_AHPoS!AA29&lt;=(IF(AC$8/Berechnung!$AH$22&gt;1.5,15,AC$8/Berechnung!$AH$22*10)),"BLR",(IF(y_BmV!AA29&lt;=(IF(AC$8/Berechnung!$AH$22&gt;1.5,15,AC$8/Berechnung!$AH$22*10)),"BmV","SVE")))),Konsolen!AA29)))</f>
        <v>2</v>
      </c>
      <c r="AD30" s="36">
        <f>IF(y_Stahl!AB29="-",(IF(y_AHP!AB29="-",Konsolen!AB29,IF(y_AHP!AB29&lt;(IF(AD$8/Berechnung!$AH$22&gt;1.5,15,AD$8/Berechnung!$AH$22*10)),"BLR",Konsolen!AB29))),(IF(y_Stahl!AB29&lt;(IF(AD$8/Berechnung!$AH$22&gt;1.5,15,AD$8/Berechnung!$AH$22*10)),(IF(y_AHPoS!AB29&lt;=(IF(AD$8/Berechnung!$AH$22&gt;1.5,15,AD$8/Berechnung!$AH$22*10)),"BLR",(IF(y_BmV!AB29&lt;=(IF(AD$8/Berechnung!$AH$22&gt;1.5,15,AD$8/Berechnung!$AH$22*10)),"BmV","SVE")))),Konsolen!AB29)))</f>
        <v>2</v>
      </c>
      <c r="AE30" s="36">
        <f>IF(y_Stahl!AC29="-",(IF(y_AHP!AC29="-",Konsolen!AC29,IF(y_AHP!AC29&lt;(IF(AE$8/Berechnung!$AH$22&gt;1.5,15,AE$8/Berechnung!$AH$22*10)),"BLR",Konsolen!AC29))),(IF(y_Stahl!AC29&lt;(IF(AE$8/Berechnung!$AH$22&gt;1.5,15,AE$8/Berechnung!$AH$22*10)),(IF(y_AHPoS!AC29&lt;=(IF(AE$8/Berechnung!$AH$22&gt;1.5,15,AE$8/Berechnung!$AH$22*10)),"BLR",(IF(y_BmV!AC29&lt;=(IF(AE$8/Berechnung!$AH$22&gt;1.5,15,AE$8/Berechnung!$AH$22*10)),"BmV","SVE")))),Konsolen!AC29)))</f>
        <v>2</v>
      </c>
      <c r="AF30" s="36">
        <f>IF(y_Stahl!AD29="-",(IF(y_AHP!AD29="-",Konsolen!AD29,IF(y_AHP!AD29&lt;(IF(AF$8/Berechnung!$AH$22&gt;1.5,15,AF$8/Berechnung!$AH$22*10)),"BLR",Konsolen!AD29))),(IF(y_Stahl!AD29&lt;(IF(AF$8/Berechnung!$AH$22&gt;1.5,15,AF$8/Berechnung!$AH$22*10)),(IF(y_AHPoS!AD29&lt;=(IF(AF$8/Berechnung!$AH$22&gt;1.5,15,AF$8/Berechnung!$AH$22*10)),"BLR",(IF(y_BmV!AD29&lt;=(IF(AF$8/Berechnung!$AH$22&gt;1.5,15,AF$8/Berechnung!$AH$22*10)),"BmV","SVE")))),Konsolen!AD29)))</f>
        <v>3</v>
      </c>
      <c r="AG30" s="36">
        <f>IF(y_Stahl!AE29="-",(IF(y_AHP!AE29="-",Konsolen!AE29,IF(y_AHP!AE29&lt;(IF(AG$8/Berechnung!$AH$22&gt;1.5,15,AG$8/Berechnung!$AH$22*10)),"BLR",Konsolen!AE29))),(IF(y_Stahl!AE29&lt;(IF(AG$8/Berechnung!$AH$22&gt;1.5,15,AG$8/Berechnung!$AH$22*10)),(IF(y_AHPoS!AE29&lt;=(IF(AG$8/Berechnung!$AH$22&gt;1.5,15,AG$8/Berechnung!$AH$22*10)),"BLR",(IF(y_BmV!AE29&lt;=(IF(AG$8/Berechnung!$AH$22&gt;1.5,15,AG$8/Berechnung!$AH$22*10)),"BmV","SVE")))),Konsolen!AE29)))</f>
        <v>3</v>
      </c>
      <c r="AH30" s="36">
        <f>IF(y_Stahl!AF29="-",(IF(y_AHP!AF29="-",Konsolen!AF29,IF(y_AHP!AF29&lt;(IF(AH$8/Berechnung!$AH$22&gt;1.5,15,AH$8/Berechnung!$AH$22*10)),"BLR",Konsolen!AF29))),(IF(y_Stahl!AF29&lt;(IF(AH$8/Berechnung!$AH$22&gt;1.5,15,AH$8/Berechnung!$AH$22*10)),(IF(y_AHPoS!AF29&lt;=(IF(AH$8/Berechnung!$AH$22&gt;1.5,15,AH$8/Berechnung!$AH$22*10)),"BLR",(IF(y_BmV!AF29&lt;=(IF(AH$8/Berechnung!$AH$22&gt;1.5,15,AH$8/Berechnung!$AH$22*10)),"BmV","SVE")))),Konsolen!AF29)))</f>
        <v>3</v>
      </c>
      <c r="AI30" s="308"/>
      <c r="AJ30" s="96"/>
      <c r="AK30" s="96"/>
      <c r="AL30" s="96"/>
      <c r="AM30" s="96"/>
      <c r="AN30" s="96"/>
      <c r="AO30" s="96"/>
      <c r="AP30" s="96"/>
      <c r="AQ30" s="96"/>
      <c r="AR30" s="96"/>
      <c r="AS30" s="96"/>
      <c r="AT30" s="96"/>
      <c r="AU30" s="96"/>
      <c r="AV30" s="96"/>
      <c r="AW30" s="96"/>
      <c r="AX30" s="96"/>
      <c r="AY30" s="96"/>
      <c r="AZ30" s="96"/>
      <c r="BA30" s="61"/>
      <c r="BB30" s="61"/>
      <c r="BC30" s="61"/>
      <c r="BD30" s="61"/>
      <c r="BE30" s="61"/>
      <c r="BF30" s="61"/>
      <c r="BG30" s="61"/>
      <c r="BH30" s="61"/>
      <c r="BI30" s="61"/>
      <c r="BJ30" s="61"/>
      <c r="BK30" s="61"/>
      <c r="BL30" s="61"/>
      <c r="BM30" s="61"/>
      <c r="BN30" s="124"/>
    </row>
    <row r="31" spans="1:66" ht="37.5" customHeight="1">
      <c r="A31" s="101"/>
      <c r="B31" s="313"/>
      <c r="C31" s="394" t="s">
        <v>3</v>
      </c>
      <c r="D31" s="394"/>
      <c r="E31" s="389"/>
      <c r="F31" s="418">
        <f>RK_Höhe</f>
        <v>17.5</v>
      </c>
      <c r="G31" s="419"/>
      <c r="H31" s="393" t="s">
        <v>12</v>
      </c>
      <c r="I31" s="394"/>
      <c r="J31" s="394"/>
      <c r="K31" s="394"/>
      <c r="L31" s="389"/>
      <c r="M31" s="420" t="str">
        <f>Konsole</f>
        <v>Elite RU</v>
      </c>
      <c r="N31" s="421"/>
      <c r="O31" s="421"/>
      <c r="P31" s="422"/>
      <c r="Q31" s="424" t="s">
        <v>59</v>
      </c>
      <c r="R31" s="425"/>
      <c r="S31" s="425"/>
      <c r="T31" s="425"/>
      <c r="U31" s="425"/>
      <c r="V31" s="425"/>
      <c r="W31" s="425"/>
      <c r="X31" s="425"/>
      <c r="Y31" s="425"/>
      <c r="Z31" s="425"/>
      <c r="AA31" s="425"/>
      <c r="AB31" s="425"/>
      <c r="AC31" s="426"/>
      <c r="AD31" s="423">
        <f>IF(AND(Konsole=Einstellungen!$C$8,OR(Klasse="A",Klasse="B")),Einstellungen!$C$18,IF(AND(Konsole=Einstellungen!$C$8,Klasse="C"),Einstellungen!$C$20,INDEX(Einstellungen!B18:F18,1,MATCH(Konsole,Einstellungen!B8:F8,0))))</f>
        <v>2.2999999999999998</v>
      </c>
      <c r="AE31" s="423"/>
      <c r="AF31" s="413"/>
      <c r="AG31" s="413"/>
      <c r="AH31" s="414"/>
      <c r="AI31" s="254"/>
      <c r="AJ31" s="126"/>
      <c r="AK31" s="314"/>
      <c r="AL31" s="126"/>
      <c r="AM31" s="126"/>
      <c r="AN31" s="126"/>
      <c r="AO31" s="126"/>
      <c r="AP31" s="126"/>
      <c r="AQ31" s="126"/>
      <c r="AR31" s="126"/>
      <c r="AS31" s="126"/>
      <c r="AT31" s="126"/>
      <c r="AU31" s="126"/>
      <c r="AV31" s="126"/>
      <c r="AW31" s="126"/>
      <c r="AX31" s="126"/>
      <c r="AY31" s="126"/>
      <c r="AZ31" s="126"/>
      <c r="BA31" s="124"/>
      <c r="BB31" s="124"/>
      <c r="BC31" s="124"/>
      <c r="BD31" s="124"/>
      <c r="BE31" s="124"/>
      <c r="BF31" s="124"/>
      <c r="BG31" s="124"/>
      <c r="BH31" s="124"/>
      <c r="BI31" s="124"/>
      <c r="BJ31" s="124"/>
      <c r="BK31" s="124"/>
      <c r="BL31" s="124"/>
      <c r="BM31" s="124"/>
      <c r="BN31" s="124"/>
    </row>
    <row r="32" spans="1:66" ht="22.5" customHeight="1">
      <c r="A32" s="101"/>
      <c r="B32" s="315"/>
      <c r="C32" s="406" t="str">
        <f>Berechnung!M51</f>
        <v xml:space="preserve">EXTE GmbH - Damaschkeweg 15 - 06366 Köthen  - Tel.: +49 3496 / 309950 - Fax: +49 3496 / 3099529 - E-Mail: kontakt@exte.de </v>
      </c>
      <c r="D32" s="406"/>
      <c r="E32" s="406"/>
      <c r="F32" s="406"/>
      <c r="G32" s="406"/>
      <c r="H32" s="406"/>
      <c r="I32" s="406"/>
      <c r="J32" s="406"/>
      <c r="K32" s="406"/>
      <c r="L32" s="406"/>
      <c r="M32" s="406"/>
      <c r="N32" s="406"/>
      <c r="O32" s="406"/>
      <c r="P32" s="406"/>
      <c r="Q32" s="406"/>
      <c r="R32" s="406"/>
      <c r="S32" s="406"/>
      <c r="T32" s="406"/>
      <c r="U32" s="406"/>
      <c r="V32" s="406"/>
      <c r="W32" s="406"/>
      <c r="X32" s="406"/>
      <c r="Y32" s="406"/>
      <c r="Z32" s="406"/>
      <c r="AA32" s="406"/>
      <c r="AB32" s="50"/>
      <c r="AC32" s="50"/>
      <c r="AD32" s="50"/>
      <c r="AE32" s="304"/>
      <c r="AF32" s="304"/>
      <c r="AG32" s="427" t="s">
        <v>117</v>
      </c>
      <c r="AH32" s="427"/>
      <c r="AI32" s="216" t="str">
        <f>Berechnung!S51</f>
        <v>11/20</v>
      </c>
      <c r="AJ32" s="101"/>
      <c r="AK32" s="101"/>
      <c r="AL32" s="101"/>
      <c r="AM32" s="101"/>
      <c r="AN32" s="101"/>
      <c r="AO32" s="101"/>
      <c r="AP32" s="101"/>
      <c r="AQ32" s="101"/>
      <c r="AR32" s="101"/>
      <c r="AS32" s="101"/>
      <c r="AT32" s="101"/>
      <c r="AU32" s="101"/>
      <c r="AV32" s="101"/>
      <c r="AW32" s="101"/>
      <c r="AX32" s="101"/>
      <c r="AY32" s="101"/>
      <c r="AZ32" s="101"/>
    </row>
    <row r="33" spans="1:52">
      <c r="A33" s="101"/>
      <c r="B33" s="101"/>
      <c r="C33" s="101"/>
      <c r="D33" s="101"/>
      <c r="E33" s="101"/>
      <c r="F33" s="101"/>
      <c r="G33" s="101"/>
      <c r="H33" s="101"/>
      <c r="I33" s="101"/>
      <c r="J33" s="101"/>
      <c r="K33" s="101"/>
      <c r="L33" s="101"/>
      <c r="M33" s="101"/>
      <c r="N33" s="101"/>
      <c r="O33" s="101"/>
      <c r="P33" s="101"/>
      <c r="Q33" s="101"/>
      <c r="R33" s="101"/>
      <c r="S33" s="101"/>
      <c r="T33" s="101"/>
      <c r="U33" s="101"/>
      <c r="V33" s="101"/>
      <c r="W33" s="101"/>
      <c r="X33" s="101"/>
      <c r="Y33" s="101"/>
      <c r="Z33" s="101"/>
      <c r="AA33" s="101"/>
      <c r="AB33" s="101"/>
      <c r="AC33" s="101"/>
      <c r="AD33" s="101"/>
      <c r="AE33" s="101"/>
      <c r="AF33" s="101"/>
      <c r="AG33" s="101"/>
      <c r="AH33" s="101"/>
      <c r="AI33" s="101"/>
      <c r="AJ33" s="101"/>
      <c r="AK33" s="101"/>
      <c r="AL33" s="101"/>
      <c r="AM33" s="101"/>
      <c r="AN33" s="101"/>
      <c r="AO33" s="101"/>
      <c r="AP33" s="101"/>
      <c r="AQ33" s="101"/>
      <c r="AR33" s="101"/>
      <c r="AS33" s="101"/>
      <c r="AT33" s="101"/>
      <c r="AU33" s="101"/>
      <c r="AV33" s="101"/>
      <c r="AW33" s="101"/>
      <c r="AX33" s="101"/>
      <c r="AY33" s="101"/>
      <c r="AZ33" s="101"/>
    </row>
    <row r="34" spans="1:52">
      <c r="A34" s="101"/>
      <c r="B34" s="101"/>
      <c r="C34" s="101"/>
      <c r="D34" s="101"/>
      <c r="E34" s="101"/>
      <c r="F34" s="101"/>
      <c r="G34" s="101"/>
      <c r="H34" s="101"/>
      <c r="I34" s="101"/>
      <c r="J34" s="101"/>
      <c r="K34" s="101"/>
      <c r="L34" s="101"/>
      <c r="M34" s="101"/>
      <c r="N34" s="101"/>
      <c r="O34" s="101"/>
      <c r="P34" s="101"/>
      <c r="Q34" s="101"/>
      <c r="R34" s="101"/>
      <c r="S34" s="101"/>
      <c r="T34" s="101"/>
      <c r="U34" s="101"/>
      <c r="V34" s="101"/>
      <c r="W34" s="101"/>
      <c r="X34" s="101"/>
      <c r="Y34" s="101"/>
      <c r="Z34" s="101"/>
      <c r="AA34" s="101"/>
      <c r="AB34" s="101"/>
      <c r="AC34" s="101"/>
      <c r="AD34" s="101"/>
      <c r="AE34" s="101"/>
      <c r="AF34" s="101"/>
      <c r="AG34" s="101"/>
      <c r="AH34" s="101"/>
      <c r="AI34" s="101"/>
      <c r="AJ34" s="101"/>
      <c r="AK34" s="101"/>
      <c r="AL34" s="101"/>
      <c r="AM34" s="101"/>
      <c r="AN34" s="101"/>
      <c r="AO34" s="101"/>
      <c r="AP34" s="101"/>
      <c r="AQ34" s="101"/>
      <c r="AR34" s="101"/>
      <c r="AS34" s="101"/>
      <c r="AT34" s="101"/>
      <c r="AU34" s="101"/>
      <c r="AV34" s="101"/>
      <c r="AW34" s="101"/>
      <c r="AX34" s="101"/>
      <c r="AY34" s="101"/>
      <c r="AZ34" s="101"/>
    </row>
    <row r="35" spans="1:52">
      <c r="A35" s="101"/>
      <c r="B35" s="101"/>
      <c r="C35" s="101"/>
      <c r="D35" s="101"/>
      <c r="E35" s="101"/>
      <c r="F35" s="101"/>
      <c r="G35" s="101"/>
      <c r="H35" s="101"/>
      <c r="I35" s="101"/>
      <c r="J35" s="101"/>
      <c r="K35" s="101"/>
      <c r="L35" s="101"/>
      <c r="M35" s="101"/>
      <c r="N35" s="101"/>
      <c r="O35" s="101"/>
      <c r="P35" s="101"/>
      <c r="Q35" s="101"/>
      <c r="R35" s="101"/>
      <c r="S35" s="101"/>
      <c r="T35" s="101"/>
      <c r="U35" s="101"/>
      <c r="V35" s="101"/>
      <c r="W35" s="101"/>
      <c r="X35" s="101"/>
      <c r="Y35" s="101"/>
      <c r="Z35" s="101"/>
      <c r="AA35" s="101"/>
      <c r="AB35" s="101"/>
      <c r="AC35" s="101"/>
      <c r="AD35" s="101"/>
      <c r="AE35" s="101"/>
      <c r="AF35" s="101"/>
      <c r="AG35" s="101"/>
      <c r="AH35" s="101"/>
      <c r="AI35" s="101"/>
      <c r="AJ35" s="101"/>
      <c r="AK35" s="101"/>
      <c r="AL35" s="101"/>
      <c r="AM35" s="101"/>
      <c r="AN35" s="101"/>
      <c r="AO35" s="101"/>
      <c r="AP35" s="101"/>
      <c r="AQ35" s="101"/>
      <c r="AR35" s="101"/>
      <c r="AS35" s="101"/>
      <c r="AT35" s="101"/>
      <c r="AU35" s="101"/>
      <c r="AV35" s="101"/>
      <c r="AW35" s="101"/>
      <c r="AX35" s="101"/>
      <c r="AY35" s="101"/>
      <c r="AZ35" s="101"/>
    </row>
    <row r="36" spans="1:52">
      <c r="A36" s="101"/>
      <c r="B36" s="101"/>
      <c r="C36" s="101"/>
      <c r="D36" s="101"/>
      <c r="E36" s="101"/>
      <c r="F36" s="101"/>
      <c r="G36" s="101"/>
      <c r="H36" s="101"/>
      <c r="I36" s="101"/>
      <c r="J36" s="101"/>
      <c r="K36" s="101"/>
      <c r="L36" s="101"/>
      <c r="M36" s="101"/>
      <c r="N36" s="101"/>
      <c r="O36" s="101"/>
      <c r="P36" s="101"/>
      <c r="Q36" s="101"/>
      <c r="R36" s="101"/>
      <c r="S36" s="101"/>
      <c r="T36" s="101"/>
      <c r="U36" s="101"/>
      <c r="V36" s="101"/>
      <c r="W36" s="101"/>
      <c r="X36" s="101"/>
      <c r="Y36" s="101"/>
      <c r="Z36" s="101"/>
      <c r="AA36" s="101"/>
      <c r="AB36" s="101"/>
      <c r="AC36" s="101"/>
      <c r="AD36" s="101"/>
      <c r="AE36" s="101"/>
      <c r="AF36" s="101"/>
      <c r="AG36" s="101"/>
      <c r="AH36" s="101"/>
      <c r="AI36" s="101"/>
      <c r="AJ36" s="101"/>
      <c r="AK36" s="101"/>
      <c r="AL36" s="101"/>
      <c r="AM36" s="101"/>
      <c r="AN36" s="101"/>
      <c r="AO36" s="101"/>
      <c r="AP36" s="101"/>
      <c r="AQ36" s="101"/>
      <c r="AR36" s="101"/>
      <c r="AS36" s="101"/>
      <c r="AT36" s="101"/>
      <c r="AU36" s="101"/>
      <c r="AV36" s="101"/>
      <c r="AW36" s="101"/>
      <c r="AX36" s="101"/>
      <c r="AY36" s="101"/>
      <c r="AZ36" s="101"/>
    </row>
    <row r="37" spans="1:52">
      <c r="A37" s="101"/>
      <c r="B37" s="101"/>
      <c r="C37" s="101"/>
      <c r="D37" s="101"/>
      <c r="E37" s="101"/>
      <c r="F37" s="101"/>
      <c r="G37" s="101"/>
      <c r="H37" s="101"/>
      <c r="I37" s="101"/>
      <c r="J37" s="101"/>
      <c r="K37" s="101"/>
      <c r="L37" s="101"/>
      <c r="M37" s="101"/>
      <c r="N37" s="101"/>
      <c r="O37" s="101"/>
      <c r="P37" s="101"/>
      <c r="Q37" s="101"/>
      <c r="R37" s="101"/>
      <c r="S37" s="101"/>
      <c r="T37" s="101"/>
      <c r="U37" s="101"/>
      <c r="V37" s="101"/>
      <c r="W37" s="101"/>
      <c r="X37" s="101"/>
      <c r="Y37" s="101"/>
      <c r="Z37" s="101"/>
      <c r="AA37" s="101"/>
      <c r="AB37" s="101"/>
      <c r="AC37" s="101"/>
      <c r="AD37" s="101"/>
      <c r="AE37" s="101"/>
      <c r="AF37" s="101"/>
      <c r="AG37" s="101"/>
      <c r="AH37" s="101"/>
      <c r="AI37" s="101"/>
      <c r="AJ37" s="101"/>
      <c r="AK37" s="101"/>
      <c r="AL37" s="101"/>
      <c r="AM37" s="101"/>
      <c r="AN37" s="101"/>
      <c r="AO37" s="101"/>
      <c r="AP37" s="101"/>
      <c r="AQ37" s="101"/>
      <c r="AR37" s="101"/>
      <c r="AS37" s="101"/>
      <c r="AT37" s="101"/>
      <c r="AU37" s="101"/>
      <c r="AV37" s="101"/>
      <c r="AW37" s="101"/>
      <c r="AX37" s="101"/>
      <c r="AY37" s="101"/>
      <c r="AZ37" s="101"/>
    </row>
    <row r="38" spans="1:52">
      <c r="A38" s="101"/>
      <c r="B38" s="101"/>
      <c r="C38" s="101"/>
      <c r="D38" s="101"/>
      <c r="E38" s="101"/>
      <c r="F38" s="101"/>
      <c r="G38" s="101"/>
      <c r="H38" s="101"/>
      <c r="I38" s="101"/>
      <c r="J38" s="101"/>
      <c r="K38" s="101"/>
      <c r="L38" s="101"/>
      <c r="M38" s="101"/>
      <c r="N38" s="101"/>
      <c r="O38" s="101"/>
      <c r="P38" s="101"/>
      <c r="Q38" s="101"/>
      <c r="R38" s="101"/>
      <c r="S38" s="101"/>
      <c r="T38" s="101"/>
      <c r="U38" s="101"/>
      <c r="V38" s="101"/>
      <c r="W38" s="101"/>
      <c r="X38" s="101"/>
      <c r="Y38" s="101"/>
      <c r="Z38" s="101"/>
      <c r="AA38" s="101"/>
      <c r="AB38" s="101"/>
      <c r="AC38" s="101"/>
      <c r="AD38" s="101"/>
      <c r="AE38" s="101"/>
      <c r="AF38" s="101"/>
      <c r="AG38" s="101"/>
      <c r="AH38" s="101"/>
      <c r="AI38" s="101"/>
      <c r="AJ38" s="101"/>
      <c r="AK38" s="101"/>
      <c r="AL38" s="101"/>
      <c r="AM38" s="101"/>
      <c r="AN38" s="101"/>
      <c r="AO38" s="101"/>
      <c r="AP38" s="101"/>
      <c r="AQ38" s="101"/>
      <c r="AR38" s="101"/>
      <c r="AS38" s="101"/>
      <c r="AT38" s="101"/>
      <c r="AU38" s="101"/>
      <c r="AV38" s="101"/>
      <c r="AW38" s="101"/>
      <c r="AX38" s="101"/>
      <c r="AY38" s="101"/>
      <c r="AZ38" s="101"/>
    </row>
    <row r="39" spans="1:52">
      <c r="A39" s="101"/>
      <c r="B39" s="101"/>
      <c r="C39" s="101"/>
      <c r="D39" s="101"/>
      <c r="E39" s="101"/>
      <c r="F39" s="101"/>
      <c r="G39" s="101"/>
      <c r="H39" s="101"/>
      <c r="I39" s="101"/>
      <c r="J39" s="101"/>
      <c r="K39" s="101"/>
      <c r="L39" s="101"/>
      <c r="M39" s="101"/>
      <c r="N39" s="101"/>
      <c r="O39" s="101"/>
      <c r="P39" s="101"/>
      <c r="Q39" s="101"/>
      <c r="R39" s="101"/>
      <c r="S39" s="101"/>
      <c r="T39" s="101"/>
      <c r="U39" s="101"/>
      <c r="V39" s="101"/>
      <c r="W39" s="101"/>
      <c r="X39" s="101"/>
      <c r="Y39" s="101"/>
      <c r="Z39" s="101"/>
      <c r="AA39" s="101"/>
      <c r="AB39" s="101"/>
      <c r="AC39" s="101"/>
      <c r="AD39" s="101"/>
      <c r="AE39" s="101"/>
      <c r="AF39" s="101"/>
      <c r="AG39" s="101"/>
      <c r="AH39" s="101"/>
      <c r="AI39" s="101"/>
      <c r="AJ39" s="101"/>
      <c r="AK39" s="101"/>
      <c r="AL39" s="101"/>
      <c r="AM39" s="101"/>
      <c r="AN39" s="101"/>
      <c r="AO39" s="101"/>
      <c r="AP39" s="101"/>
      <c r="AQ39" s="101"/>
      <c r="AR39" s="101"/>
      <c r="AS39" s="101"/>
      <c r="AT39" s="101"/>
      <c r="AU39" s="101"/>
      <c r="AV39" s="101"/>
      <c r="AW39" s="101"/>
      <c r="AX39" s="101"/>
      <c r="AY39" s="101"/>
      <c r="AZ39" s="101"/>
    </row>
    <row r="40" spans="1:52">
      <c r="A40" s="101"/>
      <c r="B40" s="101"/>
      <c r="C40" s="101"/>
      <c r="D40" s="101"/>
      <c r="E40" s="101"/>
      <c r="F40" s="101"/>
      <c r="G40" s="101"/>
      <c r="H40" s="101"/>
      <c r="I40" s="101"/>
      <c r="J40" s="101"/>
      <c r="K40" s="101"/>
      <c r="L40" s="101"/>
      <c r="M40" s="101"/>
      <c r="N40" s="101"/>
      <c r="O40" s="101"/>
      <c r="P40" s="101"/>
      <c r="Q40" s="101"/>
      <c r="R40" s="101"/>
      <c r="S40" s="101"/>
      <c r="T40" s="101"/>
      <c r="U40" s="101"/>
      <c r="V40" s="101"/>
      <c r="W40" s="101"/>
      <c r="X40" s="101"/>
      <c r="Y40" s="101"/>
      <c r="Z40" s="101"/>
      <c r="AA40" s="101"/>
      <c r="AB40" s="101"/>
      <c r="AC40" s="101"/>
      <c r="AD40" s="101"/>
      <c r="AE40" s="101"/>
      <c r="AF40" s="101"/>
      <c r="AG40" s="101"/>
      <c r="AH40" s="101"/>
      <c r="AI40" s="101"/>
      <c r="AJ40" s="101"/>
      <c r="AK40" s="101"/>
      <c r="AL40" s="101"/>
      <c r="AM40" s="101"/>
      <c r="AN40" s="101"/>
      <c r="AO40" s="101"/>
      <c r="AP40" s="101"/>
      <c r="AQ40" s="101"/>
      <c r="AR40" s="101"/>
      <c r="AS40" s="101"/>
      <c r="AT40" s="101"/>
      <c r="AU40" s="101"/>
      <c r="AV40" s="101"/>
      <c r="AW40" s="101"/>
      <c r="AX40" s="101"/>
      <c r="AY40" s="101"/>
      <c r="AZ40" s="101"/>
    </row>
    <row r="41" spans="1:52">
      <c r="A41" s="101"/>
      <c r="B41" s="101"/>
      <c r="C41" s="101"/>
      <c r="D41" s="101"/>
      <c r="E41" s="101"/>
      <c r="F41" s="101"/>
      <c r="G41" s="101"/>
      <c r="H41" s="101"/>
      <c r="I41" s="101"/>
      <c r="J41" s="101"/>
      <c r="K41" s="101"/>
      <c r="L41" s="101"/>
      <c r="M41" s="101"/>
      <c r="N41" s="101"/>
      <c r="O41" s="101"/>
      <c r="P41" s="101"/>
      <c r="Q41" s="101"/>
      <c r="R41" s="101"/>
      <c r="S41" s="101"/>
      <c r="T41" s="101"/>
      <c r="U41" s="101"/>
      <c r="V41" s="101"/>
      <c r="W41" s="101"/>
      <c r="X41" s="101"/>
      <c r="Y41" s="101"/>
      <c r="Z41" s="101"/>
      <c r="AA41" s="101"/>
      <c r="AB41" s="101"/>
      <c r="AC41" s="101"/>
      <c r="AD41" s="101"/>
      <c r="AE41" s="101"/>
      <c r="AF41" s="101"/>
      <c r="AG41" s="101"/>
      <c r="AH41" s="101"/>
      <c r="AI41" s="101"/>
      <c r="AJ41" s="101"/>
      <c r="AK41" s="101"/>
      <c r="AL41" s="101"/>
      <c r="AM41" s="101"/>
      <c r="AN41" s="101"/>
      <c r="AO41" s="101"/>
      <c r="AP41" s="101"/>
      <c r="AQ41" s="101"/>
      <c r="AR41" s="101"/>
      <c r="AS41" s="101"/>
      <c r="AT41" s="101"/>
      <c r="AU41" s="101"/>
      <c r="AV41" s="101"/>
      <c r="AW41" s="101"/>
      <c r="AX41" s="101"/>
      <c r="AY41" s="101"/>
      <c r="AZ41" s="101"/>
    </row>
    <row r="42" spans="1:52">
      <c r="A42" s="101"/>
      <c r="B42" s="101"/>
      <c r="C42" s="101"/>
      <c r="D42" s="101"/>
      <c r="E42" s="101"/>
      <c r="F42" s="101"/>
      <c r="G42" s="101"/>
      <c r="H42" s="101"/>
      <c r="I42" s="101"/>
      <c r="J42" s="101"/>
      <c r="K42" s="101"/>
      <c r="L42" s="101"/>
      <c r="M42" s="101"/>
      <c r="N42" s="101"/>
      <c r="O42" s="101"/>
      <c r="P42" s="101"/>
      <c r="Q42" s="101"/>
      <c r="R42" s="101"/>
      <c r="S42" s="101"/>
      <c r="T42" s="101"/>
      <c r="U42" s="101"/>
      <c r="V42" s="101"/>
      <c r="W42" s="101"/>
      <c r="X42" s="101"/>
      <c r="Y42" s="101"/>
      <c r="Z42" s="101"/>
      <c r="AA42" s="101"/>
      <c r="AB42" s="101"/>
      <c r="AC42" s="101"/>
      <c r="AD42" s="101"/>
      <c r="AE42" s="101"/>
      <c r="AF42" s="101"/>
      <c r="AG42" s="101"/>
      <c r="AH42" s="101"/>
      <c r="AI42" s="101"/>
      <c r="AJ42" s="101"/>
      <c r="AK42" s="101"/>
      <c r="AL42" s="101"/>
      <c r="AM42" s="101"/>
      <c r="AN42" s="101"/>
      <c r="AO42" s="101"/>
      <c r="AP42" s="101"/>
      <c r="AQ42" s="101"/>
      <c r="AR42" s="101"/>
      <c r="AS42" s="101"/>
      <c r="AT42" s="101"/>
      <c r="AU42" s="101"/>
      <c r="AV42" s="101"/>
      <c r="AW42" s="101"/>
      <c r="AX42" s="101"/>
      <c r="AY42" s="101"/>
      <c r="AZ42" s="101"/>
    </row>
    <row r="43" spans="1:52">
      <c r="A43" s="101"/>
      <c r="B43" s="101"/>
      <c r="C43" s="101"/>
      <c r="D43" s="101"/>
      <c r="E43" s="101"/>
      <c r="F43" s="101"/>
      <c r="G43" s="101"/>
      <c r="H43" s="101"/>
      <c r="I43" s="101"/>
      <c r="J43" s="101"/>
      <c r="K43" s="101"/>
      <c r="L43" s="101"/>
      <c r="M43" s="101"/>
      <c r="N43" s="101"/>
      <c r="O43" s="101"/>
      <c r="P43" s="101"/>
      <c r="Q43" s="101"/>
      <c r="R43" s="101"/>
      <c r="S43" s="101"/>
      <c r="T43" s="101"/>
      <c r="U43" s="101"/>
      <c r="V43" s="101"/>
      <c r="W43" s="101"/>
      <c r="X43" s="101"/>
      <c r="Y43" s="101"/>
      <c r="Z43" s="101"/>
      <c r="AA43" s="101"/>
      <c r="AB43" s="101"/>
      <c r="AC43" s="101"/>
      <c r="AD43" s="101"/>
      <c r="AE43" s="101"/>
      <c r="AF43" s="101"/>
      <c r="AG43" s="101"/>
      <c r="AH43" s="101"/>
      <c r="AI43" s="101"/>
      <c r="AJ43" s="101"/>
      <c r="AK43" s="101"/>
      <c r="AL43" s="101"/>
      <c r="AM43" s="101"/>
      <c r="AN43" s="101"/>
      <c r="AO43" s="101"/>
      <c r="AP43" s="101"/>
      <c r="AQ43" s="101"/>
      <c r="AR43" s="101"/>
      <c r="AS43" s="101"/>
      <c r="AT43" s="101"/>
      <c r="AU43" s="101"/>
      <c r="AV43" s="101"/>
      <c r="AW43" s="101"/>
      <c r="AX43" s="101"/>
      <c r="AY43" s="101"/>
      <c r="AZ43" s="101"/>
    </row>
    <row r="44" spans="1:52">
      <c r="A44" s="101"/>
      <c r="B44" s="101"/>
      <c r="C44" s="101"/>
      <c r="D44" s="101"/>
      <c r="E44" s="101"/>
      <c r="F44" s="101"/>
      <c r="G44" s="101"/>
      <c r="H44" s="101"/>
      <c r="I44" s="101"/>
      <c r="J44" s="101"/>
      <c r="K44" s="101"/>
      <c r="L44" s="101"/>
      <c r="M44" s="101"/>
      <c r="N44" s="101"/>
      <c r="O44" s="101"/>
      <c r="P44" s="101"/>
      <c r="Q44" s="101"/>
      <c r="R44" s="101"/>
      <c r="S44" s="101"/>
      <c r="T44" s="101"/>
      <c r="U44" s="101"/>
      <c r="V44" s="101"/>
      <c r="W44" s="101"/>
      <c r="X44" s="101"/>
      <c r="Y44" s="101"/>
      <c r="Z44" s="101"/>
      <c r="AA44" s="101"/>
      <c r="AB44" s="101"/>
      <c r="AC44" s="101"/>
      <c r="AD44" s="101"/>
      <c r="AE44" s="101"/>
      <c r="AF44" s="101"/>
      <c r="AG44" s="101"/>
      <c r="AH44" s="101"/>
      <c r="AI44" s="101"/>
      <c r="AJ44" s="101"/>
      <c r="AK44" s="101"/>
      <c r="AL44" s="101"/>
      <c r="AM44" s="101"/>
      <c r="AN44" s="101"/>
      <c r="AO44" s="101"/>
      <c r="AP44" s="101"/>
      <c r="AQ44" s="101"/>
      <c r="AR44" s="101"/>
      <c r="AS44" s="101"/>
      <c r="AT44" s="101"/>
      <c r="AU44" s="101"/>
      <c r="AV44" s="101"/>
      <c r="AW44" s="101"/>
      <c r="AX44" s="101"/>
      <c r="AY44" s="101"/>
      <c r="AZ44" s="101"/>
    </row>
    <row r="45" spans="1:52">
      <c r="A45" s="101"/>
      <c r="B45" s="101"/>
      <c r="C45" s="101"/>
      <c r="D45" s="101"/>
      <c r="E45" s="101"/>
      <c r="F45" s="101"/>
      <c r="G45" s="101"/>
      <c r="H45" s="101"/>
      <c r="I45" s="101"/>
      <c r="J45" s="101"/>
      <c r="K45" s="101"/>
      <c r="L45" s="101"/>
      <c r="M45" s="101"/>
      <c r="N45" s="101"/>
      <c r="O45" s="101"/>
      <c r="P45" s="101"/>
      <c r="Q45" s="101"/>
      <c r="R45" s="101"/>
      <c r="S45" s="101"/>
      <c r="T45" s="101"/>
      <c r="U45" s="101"/>
      <c r="V45" s="101"/>
      <c r="W45" s="101"/>
      <c r="X45" s="101"/>
      <c r="Y45" s="101"/>
      <c r="Z45" s="101"/>
      <c r="AA45" s="101"/>
      <c r="AB45" s="101"/>
      <c r="AC45" s="101"/>
      <c r="AD45" s="101"/>
      <c r="AE45" s="101"/>
      <c r="AF45" s="101"/>
      <c r="AG45" s="101"/>
      <c r="AH45" s="101"/>
      <c r="AI45" s="101"/>
      <c r="AJ45" s="101"/>
      <c r="AK45" s="101"/>
      <c r="AL45" s="101"/>
      <c r="AM45" s="101"/>
      <c r="AN45" s="101"/>
      <c r="AO45" s="101"/>
      <c r="AP45" s="101"/>
      <c r="AQ45" s="101"/>
      <c r="AR45" s="101"/>
      <c r="AS45" s="101"/>
      <c r="AT45" s="101"/>
      <c r="AU45" s="101"/>
      <c r="AV45" s="101"/>
      <c r="AW45" s="101"/>
      <c r="AX45" s="101"/>
      <c r="AY45" s="101"/>
      <c r="AZ45" s="101"/>
    </row>
    <row r="46" spans="1:52">
      <c r="A46" s="101"/>
      <c r="B46" s="101"/>
      <c r="C46" s="101"/>
      <c r="D46" s="101"/>
      <c r="E46" s="101"/>
      <c r="F46" s="101"/>
      <c r="G46" s="101"/>
      <c r="H46" s="101"/>
      <c r="I46" s="101"/>
      <c r="J46" s="101"/>
      <c r="K46" s="101"/>
      <c r="L46" s="101"/>
      <c r="M46" s="101"/>
      <c r="N46" s="101"/>
      <c r="O46" s="101"/>
      <c r="P46" s="101"/>
      <c r="Q46" s="101"/>
      <c r="R46" s="101"/>
      <c r="S46" s="101"/>
      <c r="T46" s="101"/>
      <c r="U46" s="101"/>
      <c r="V46" s="101"/>
      <c r="W46" s="101"/>
      <c r="X46" s="101"/>
      <c r="Y46" s="101"/>
      <c r="Z46" s="101"/>
      <c r="AA46" s="101"/>
      <c r="AB46" s="101"/>
      <c r="AC46" s="101"/>
      <c r="AD46" s="101"/>
      <c r="AE46" s="101"/>
      <c r="AF46" s="101"/>
      <c r="AG46" s="101"/>
      <c r="AH46" s="101"/>
      <c r="AI46" s="101"/>
      <c r="AJ46" s="101"/>
      <c r="AK46" s="101"/>
      <c r="AL46" s="101"/>
      <c r="AM46" s="101"/>
      <c r="AN46" s="101"/>
      <c r="AO46" s="101"/>
      <c r="AP46" s="101"/>
      <c r="AQ46" s="101"/>
      <c r="AR46" s="101"/>
      <c r="AS46" s="101"/>
      <c r="AT46" s="101"/>
      <c r="AU46" s="101"/>
      <c r="AV46" s="101"/>
      <c r="AW46" s="101"/>
      <c r="AX46" s="101"/>
      <c r="AY46" s="101"/>
      <c r="AZ46" s="101"/>
    </row>
    <row r="47" spans="1:52">
      <c r="A47" s="101"/>
      <c r="B47" s="101"/>
      <c r="C47" s="101"/>
      <c r="D47" s="101"/>
      <c r="E47" s="101"/>
      <c r="F47" s="101"/>
      <c r="G47" s="101"/>
      <c r="H47" s="101"/>
      <c r="I47" s="101"/>
      <c r="J47" s="101"/>
      <c r="K47" s="101"/>
      <c r="L47" s="101"/>
      <c r="M47" s="101"/>
      <c r="N47" s="101"/>
      <c r="O47" s="101"/>
      <c r="P47" s="101"/>
      <c r="Q47" s="101"/>
      <c r="R47" s="101"/>
      <c r="S47" s="101"/>
      <c r="T47" s="101"/>
      <c r="U47" s="101"/>
      <c r="V47" s="101"/>
      <c r="W47" s="101"/>
      <c r="X47" s="101"/>
      <c r="Y47" s="101"/>
      <c r="Z47" s="101"/>
      <c r="AA47" s="101"/>
      <c r="AB47" s="101"/>
      <c r="AC47" s="101"/>
      <c r="AD47" s="101"/>
      <c r="AE47" s="101"/>
      <c r="AF47" s="101"/>
      <c r="AG47" s="101"/>
      <c r="AH47" s="101"/>
      <c r="AI47" s="101"/>
      <c r="AJ47" s="101"/>
      <c r="AK47" s="101"/>
      <c r="AL47" s="101"/>
      <c r="AM47" s="101"/>
      <c r="AN47" s="101"/>
      <c r="AO47" s="101"/>
      <c r="AP47" s="101"/>
      <c r="AQ47" s="101"/>
      <c r="AR47" s="101"/>
      <c r="AS47" s="101"/>
      <c r="AT47" s="101"/>
      <c r="AU47" s="101"/>
      <c r="AV47" s="101"/>
      <c r="AW47" s="101"/>
      <c r="AX47" s="101"/>
      <c r="AY47" s="101"/>
      <c r="AZ47" s="101"/>
    </row>
    <row r="48" spans="1:52">
      <c r="A48" s="101"/>
      <c r="B48" s="101"/>
      <c r="C48" s="101"/>
      <c r="D48" s="101"/>
      <c r="E48" s="101"/>
      <c r="F48" s="101"/>
      <c r="G48" s="101"/>
      <c r="H48" s="101"/>
      <c r="I48" s="101"/>
      <c r="J48" s="101"/>
      <c r="K48" s="101"/>
      <c r="L48" s="101"/>
      <c r="M48" s="101"/>
      <c r="N48" s="101"/>
      <c r="O48" s="101"/>
      <c r="P48" s="101"/>
      <c r="Q48" s="101"/>
      <c r="R48" s="101"/>
      <c r="S48" s="101"/>
      <c r="T48" s="101"/>
      <c r="U48" s="101"/>
      <c r="V48" s="101"/>
      <c r="W48" s="101"/>
      <c r="X48" s="101"/>
      <c r="Y48" s="101"/>
      <c r="Z48" s="101"/>
      <c r="AA48" s="101"/>
      <c r="AB48" s="101"/>
      <c r="AC48" s="101"/>
      <c r="AD48" s="101"/>
      <c r="AE48" s="101"/>
      <c r="AF48" s="101"/>
      <c r="AG48" s="101"/>
      <c r="AH48" s="101"/>
      <c r="AI48" s="101"/>
      <c r="AJ48" s="101"/>
      <c r="AK48" s="101"/>
      <c r="AL48" s="101"/>
      <c r="AM48" s="101"/>
      <c r="AN48" s="101"/>
      <c r="AO48" s="101"/>
      <c r="AP48" s="101"/>
      <c r="AQ48" s="101"/>
      <c r="AR48" s="101"/>
      <c r="AS48" s="101"/>
      <c r="AT48" s="101"/>
      <c r="AU48" s="101"/>
      <c r="AV48" s="101"/>
      <c r="AW48" s="101"/>
      <c r="AX48" s="101"/>
      <c r="AY48" s="101"/>
      <c r="AZ48" s="101"/>
    </row>
    <row r="49" spans="1:52">
      <c r="A49" s="101"/>
      <c r="B49" s="101"/>
      <c r="C49" s="101"/>
      <c r="D49" s="101"/>
      <c r="E49" s="101"/>
      <c r="F49" s="101"/>
      <c r="G49" s="101"/>
      <c r="H49" s="101"/>
      <c r="I49" s="101"/>
      <c r="J49" s="101"/>
      <c r="K49" s="101"/>
      <c r="L49" s="101"/>
      <c r="M49" s="101"/>
      <c r="N49" s="101"/>
      <c r="O49" s="101"/>
      <c r="P49" s="101"/>
      <c r="Q49" s="101"/>
      <c r="R49" s="101"/>
      <c r="S49" s="101"/>
      <c r="T49" s="101"/>
      <c r="U49" s="101"/>
      <c r="V49" s="101"/>
      <c r="W49" s="101"/>
      <c r="X49" s="101"/>
      <c r="Y49" s="101"/>
      <c r="Z49" s="101"/>
      <c r="AA49" s="101"/>
      <c r="AB49" s="101"/>
      <c r="AC49" s="101"/>
      <c r="AD49" s="101"/>
      <c r="AE49" s="101"/>
      <c r="AF49" s="101"/>
      <c r="AG49" s="101"/>
      <c r="AH49" s="101"/>
      <c r="AI49" s="101"/>
      <c r="AJ49" s="101"/>
      <c r="AK49" s="101"/>
      <c r="AL49" s="101"/>
      <c r="AM49" s="101"/>
      <c r="AN49" s="101"/>
      <c r="AO49" s="101"/>
      <c r="AP49" s="101"/>
      <c r="AQ49" s="101"/>
      <c r="AR49" s="101"/>
      <c r="AS49" s="101"/>
      <c r="AT49" s="101"/>
      <c r="AU49" s="101"/>
      <c r="AV49" s="101"/>
      <c r="AW49" s="101"/>
      <c r="AX49" s="101"/>
      <c r="AY49" s="101"/>
      <c r="AZ49" s="101"/>
    </row>
    <row r="50" spans="1:52">
      <c r="A50" s="101"/>
      <c r="B50" s="101"/>
      <c r="C50" s="101"/>
      <c r="D50" s="101"/>
      <c r="E50" s="101"/>
      <c r="F50" s="101"/>
      <c r="G50" s="101"/>
      <c r="H50" s="101"/>
      <c r="I50" s="101"/>
      <c r="J50" s="101"/>
      <c r="K50" s="101"/>
      <c r="L50" s="101"/>
      <c r="M50" s="101"/>
      <c r="N50" s="101"/>
      <c r="O50" s="101"/>
      <c r="P50" s="101"/>
      <c r="Q50" s="101"/>
      <c r="R50" s="101"/>
      <c r="S50" s="101"/>
      <c r="T50" s="101"/>
      <c r="U50" s="101"/>
      <c r="V50" s="101"/>
      <c r="W50" s="101"/>
      <c r="X50" s="101"/>
      <c r="Y50" s="101"/>
      <c r="Z50" s="101"/>
      <c r="AA50" s="101"/>
      <c r="AB50" s="101"/>
      <c r="AC50" s="101"/>
      <c r="AD50" s="101"/>
      <c r="AE50" s="101"/>
      <c r="AF50" s="101"/>
      <c r="AG50" s="101"/>
      <c r="AH50" s="101"/>
      <c r="AI50" s="101"/>
      <c r="AJ50" s="101"/>
      <c r="AK50" s="101"/>
      <c r="AL50" s="101"/>
      <c r="AM50" s="101"/>
      <c r="AN50" s="101"/>
      <c r="AO50" s="101"/>
      <c r="AP50" s="101"/>
      <c r="AQ50" s="101"/>
      <c r="AR50" s="101"/>
      <c r="AS50" s="101"/>
      <c r="AT50" s="101"/>
      <c r="AU50" s="101"/>
      <c r="AV50" s="101"/>
      <c r="AW50" s="101"/>
      <c r="AX50" s="101"/>
      <c r="AY50" s="101"/>
      <c r="AZ50" s="101"/>
    </row>
    <row r="51" spans="1:52">
      <c r="A51" s="101"/>
      <c r="B51" s="101"/>
      <c r="C51" s="101"/>
      <c r="D51" s="101"/>
      <c r="E51" s="101"/>
      <c r="F51" s="101"/>
      <c r="G51" s="101"/>
      <c r="H51" s="101"/>
      <c r="I51" s="101"/>
      <c r="J51" s="101"/>
      <c r="K51" s="101"/>
      <c r="L51" s="101"/>
      <c r="M51" s="101"/>
      <c r="N51" s="101"/>
      <c r="O51" s="101"/>
      <c r="P51" s="101"/>
      <c r="Q51" s="101"/>
      <c r="R51" s="101"/>
      <c r="S51" s="101"/>
      <c r="T51" s="101"/>
      <c r="U51" s="101"/>
      <c r="V51" s="101"/>
      <c r="W51" s="101"/>
      <c r="X51" s="101"/>
      <c r="Y51" s="101"/>
      <c r="Z51" s="101"/>
      <c r="AA51" s="101"/>
      <c r="AB51" s="101"/>
      <c r="AC51" s="101"/>
      <c r="AD51" s="101"/>
      <c r="AE51" s="101"/>
      <c r="AF51" s="101"/>
      <c r="AG51" s="101"/>
      <c r="AH51" s="101"/>
      <c r="AI51" s="101"/>
      <c r="AJ51" s="101"/>
      <c r="AK51" s="101"/>
      <c r="AL51" s="101"/>
      <c r="AM51" s="101"/>
      <c r="AN51" s="101"/>
      <c r="AO51" s="101"/>
      <c r="AP51" s="101"/>
      <c r="AQ51" s="101"/>
      <c r="AR51" s="101"/>
      <c r="AS51" s="101"/>
      <c r="AT51" s="101"/>
      <c r="AU51" s="101"/>
      <c r="AV51" s="101"/>
      <c r="AW51" s="101"/>
      <c r="AX51" s="101"/>
      <c r="AY51" s="101"/>
      <c r="AZ51" s="101"/>
    </row>
    <row r="52" spans="1:52">
      <c r="A52" s="101"/>
      <c r="B52" s="101"/>
      <c r="C52" s="101"/>
      <c r="D52" s="101"/>
      <c r="E52" s="101"/>
      <c r="F52" s="101"/>
      <c r="G52" s="101"/>
      <c r="H52" s="101"/>
      <c r="I52" s="101"/>
      <c r="J52" s="101"/>
      <c r="K52" s="101"/>
      <c r="L52" s="101"/>
      <c r="M52" s="101"/>
      <c r="N52" s="101"/>
      <c r="O52" s="101"/>
      <c r="P52" s="101"/>
      <c r="Q52" s="101"/>
      <c r="R52" s="101"/>
      <c r="S52" s="101"/>
      <c r="T52" s="101"/>
      <c r="U52" s="101"/>
      <c r="V52" s="101"/>
      <c r="W52" s="101"/>
      <c r="X52" s="101"/>
      <c r="Y52" s="101"/>
      <c r="Z52" s="101"/>
      <c r="AA52" s="101"/>
      <c r="AB52" s="101"/>
      <c r="AC52" s="101"/>
      <c r="AD52" s="101"/>
      <c r="AE52" s="101"/>
      <c r="AF52" s="101"/>
      <c r="AG52" s="101"/>
      <c r="AH52" s="101"/>
      <c r="AI52" s="101"/>
      <c r="AJ52" s="101"/>
      <c r="AK52" s="101"/>
      <c r="AL52" s="101"/>
      <c r="AM52" s="101"/>
      <c r="AN52" s="101"/>
      <c r="AO52" s="101"/>
      <c r="AP52" s="101"/>
      <c r="AQ52" s="101"/>
      <c r="AR52" s="101"/>
      <c r="AS52" s="101"/>
      <c r="AT52" s="101"/>
      <c r="AU52" s="101"/>
      <c r="AV52" s="101"/>
      <c r="AW52" s="101"/>
      <c r="AX52" s="101"/>
      <c r="AY52" s="101"/>
      <c r="AZ52" s="101"/>
    </row>
    <row r="53" spans="1:52">
      <c r="A53" s="101"/>
      <c r="B53" s="101"/>
      <c r="C53" s="101"/>
      <c r="D53" s="101"/>
      <c r="E53" s="101"/>
      <c r="F53" s="101"/>
      <c r="G53" s="101"/>
      <c r="H53" s="101"/>
      <c r="I53" s="101"/>
      <c r="J53" s="101"/>
      <c r="K53" s="101"/>
      <c r="L53" s="101"/>
      <c r="M53" s="101"/>
      <c r="N53" s="101"/>
      <c r="O53" s="101"/>
      <c r="P53" s="101"/>
      <c r="Q53" s="101"/>
      <c r="R53" s="101"/>
      <c r="S53" s="101"/>
      <c r="T53" s="101"/>
      <c r="U53" s="101"/>
      <c r="V53" s="101"/>
      <c r="W53" s="101"/>
      <c r="X53" s="101"/>
      <c r="Y53" s="101"/>
      <c r="Z53" s="101"/>
      <c r="AA53" s="101"/>
      <c r="AB53" s="101"/>
      <c r="AC53" s="101"/>
      <c r="AD53" s="101"/>
      <c r="AE53" s="101"/>
      <c r="AF53" s="101"/>
      <c r="AG53" s="101"/>
      <c r="AH53" s="101"/>
      <c r="AI53" s="101"/>
      <c r="AJ53" s="101"/>
      <c r="AK53" s="101"/>
      <c r="AL53" s="101"/>
      <c r="AM53" s="101"/>
      <c r="AN53" s="101"/>
      <c r="AO53" s="101"/>
      <c r="AP53" s="101"/>
      <c r="AQ53" s="101"/>
      <c r="AR53" s="101"/>
      <c r="AS53" s="101"/>
      <c r="AT53" s="101"/>
      <c r="AU53" s="101"/>
      <c r="AV53" s="101"/>
      <c r="AW53" s="101"/>
      <c r="AX53" s="101"/>
      <c r="AY53" s="101"/>
      <c r="AZ53" s="101"/>
    </row>
    <row r="54" spans="1:52">
      <c r="A54" s="101"/>
      <c r="B54" s="101"/>
      <c r="C54" s="101"/>
      <c r="D54" s="101"/>
      <c r="E54" s="101"/>
      <c r="F54" s="101"/>
      <c r="G54" s="101"/>
      <c r="H54" s="101"/>
      <c r="I54" s="101"/>
      <c r="J54" s="101"/>
      <c r="K54" s="101"/>
      <c r="L54" s="101"/>
      <c r="M54" s="101"/>
      <c r="N54" s="101"/>
      <c r="O54" s="101"/>
      <c r="P54" s="101"/>
      <c r="Q54" s="101"/>
      <c r="R54" s="101"/>
      <c r="S54" s="101"/>
      <c r="T54" s="101"/>
      <c r="U54" s="101"/>
      <c r="V54" s="101"/>
      <c r="W54" s="101"/>
      <c r="X54" s="101"/>
      <c r="Y54" s="101"/>
      <c r="Z54" s="101"/>
      <c r="AA54" s="101"/>
      <c r="AB54" s="101"/>
      <c r="AC54" s="101"/>
      <c r="AD54" s="101"/>
      <c r="AE54" s="101"/>
      <c r="AF54" s="101"/>
      <c r="AG54" s="101"/>
      <c r="AH54" s="101"/>
      <c r="AI54" s="101"/>
      <c r="AJ54" s="101"/>
      <c r="AK54" s="101"/>
      <c r="AL54" s="101"/>
      <c r="AM54" s="101"/>
      <c r="AN54" s="101"/>
      <c r="AO54" s="101"/>
      <c r="AP54" s="101"/>
      <c r="AQ54" s="101"/>
      <c r="AR54" s="101"/>
      <c r="AS54" s="101"/>
      <c r="AT54" s="101"/>
      <c r="AU54" s="101"/>
      <c r="AV54" s="101"/>
      <c r="AW54" s="101"/>
      <c r="AX54" s="101"/>
      <c r="AY54" s="101"/>
      <c r="AZ54" s="101"/>
    </row>
    <row r="55" spans="1:52">
      <c r="A55" s="101"/>
      <c r="B55" s="101"/>
      <c r="C55" s="101"/>
      <c r="D55" s="101"/>
      <c r="E55" s="101"/>
      <c r="F55" s="101"/>
      <c r="G55" s="101"/>
      <c r="H55" s="101"/>
      <c r="I55" s="101"/>
      <c r="J55" s="101"/>
      <c r="K55" s="101"/>
      <c r="L55" s="101"/>
      <c r="M55" s="101"/>
      <c r="N55" s="101"/>
      <c r="O55" s="101"/>
      <c r="P55" s="101"/>
      <c r="Q55" s="101"/>
      <c r="R55" s="101"/>
      <c r="S55" s="101"/>
      <c r="T55" s="101"/>
      <c r="U55" s="101"/>
      <c r="V55" s="101"/>
      <c r="W55" s="101"/>
      <c r="X55" s="101"/>
      <c r="Y55" s="101"/>
      <c r="Z55" s="101"/>
      <c r="AA55" s="101"/>
      <c r="AB55" s="101"/>
      <c r="AC55" s="101"/>
      <c r="AD55" s="101"/>
      <c r="AE55" s="101"/>
      <c r="AF55" s="101"/>
      <c r="AG55" s="101"/>
      <c r="AH55" s="101"/>
      <c r="AI55" s="101"/>
      <c r="AJ55" s="101"/>
      <c r="AK55" s="101"/>
      <c r="AL55" s="101"/>
      <c r="AM55" s="101"/>
      <c r="AN55" s="101"/>
      <c r="AO55" s="101"/>
      <c r="AP55" s="101"/>
      <c r="AQ55" s="101"/>
      <c r="AR55" s="101"/>
      <c r="AS55" s="101"/>
      <c r="AT55" s="101"/>
      <c r="AU55" s="101"/>
      <c r="AV55" s="101"/>
      <c r="AW55" s="101"/>
      <c r="AX55" s="101"/>
      <c r="AY55" s="101"/>
      <c r="AZ55" s="101"/>
    </row>
    <row r="56" spans="1:52">
      <c r="A56" s="101"/>
      <c r="B56" s="101"/>
      <c r="C56" s="101"/>
      <c r="D56" s="101"/>
      <c r="E56" s="101"/>
      <c r="F56" s="101"/>
      <c r="G56" s="101"/>
      <c r="H56" s="101"/>
      <c r="I56" s="101"/>
      <c r="J56" s="101"/>
      <c r="K56" s="101"/>
      <c r="L56" s="101"/>
      <c r="M56" s="101"/>
      <c r="N56" s="101"/>
      <c r="O56" s="101"/>
      <c r="P56" s="101"/>
      <c r="Q56" s="101"/>
      <c r="R56" s="101"/>
      <c r="S56" s="101"/>
      <c r="T56" s="101"/>
      <c r="U56" s="101"/>
      <c r="V56" s="101"/>
      <c r="W56" s="101"/>
      <c r="X56" s="101"/>
      <c r="Y56" s="101"/>
      <c r="Z56" s="101"/>
      <c r="AA56" s="101"/>
      <c r="AB56" s="101"/>
      <c r="AC56" s="101"/>
      <c r="AD56" s="101"/>
      <c r="AE56" s="101"/>
      <c r="AF56" s="101"/>
      <c r="AG56" s="101"/>
      <c r="AH56" s="101"/>
      <c r="AI56" s="101"/>
      <c r="AJ56" s="101"/>
      <c r="AK56" s="101"/>
      <c r="AL56" s="101"/>
      <c r="AM56" s="101"/>
      <c r="AN56" s="101"/>
      <c r="AO56" s="101"/>
      <c r="AP56" s="101"/>
      <c r="AQ56" s="101"/>
      <c r="AR56" s="101"/>
      <c r="AS56" s="101"/>
      <c r="AT56" s="101"/>
      <c r="AU56" s="101"/>
      <c r="AV56" s="101"/>
      <c r="AW56" s="101"/>
      <c r="AX56" s="101"/>
      <c r="AY56" s="101"/>
      <c r="AZ56" s="101"/>
    </row>
    <row r="57" spans="1:52">
      <c r="A57" s="101"/>
      <c r="B57" s="101"/>
      <c r="C57" s="101"/>
      <c r="D57" s="101"/>
      <c r="E57" s="101"/>
      <c r="F57" s="101"/>
      <c r="G57" s="101"/>
      <c r="H57" s="101"/>
      <c r="I57" s="101"/>
      <c r="J57" s="101"/>
      <c r="K57" s="101"/>
      <c r="L57" s="101"/>
      <c r="M57" s="101"/>
      <c r="N57" s="101"/>
      <c r="O57" s="101"/>
      <c r="P57" s="101"/>
      <c r="Q57" s="101"/>
      <c r="R57" s="101"/>
      <c r="S57" s="101"/>
      <c r="T57" s="101"/>
      <c r="U57" s="101"/>
      <c r="V57" s="101"/>
      <c r="W57" s="101"/>
      <c r="X57" s="101"/>
      <c r="Y57" s="101"/>
      <c r="Z57" s="101"/>
      <c r="AA57" s="101"/>
      <c r="AB57" s="101"/>
      <c r="AC57" s="101"/>
      <c r="AD57" s="101"/>
      <c r="AE57" s="101"/>
      <c r="AF57" s="101"/>
      <c r="AG57" s="101"/>
      <c r="AH57" s="101"/>
      <c r="AI57" s="101"/>
      <c r="AJ57" s="101"/>
      <c r="AK57" s="101"/>
      <c r="AL57" s="101"/>
      <c r="AM57" s="101"/>
      <c r="AN57" s="101"/>
      <c r="AO57" s="101"/>
      <c r="AP57" s="101"/>
      <c r="AQ57" s="101"/>
      <c r="AR57" s="101"/>
      <c r="AS57" s="101"/>
      <c r="AT57" s="101"/>
      <c r="AU57" s="101"/>
      <c r="AV57" s="101"/>
      <c r="AW57" s="101"/>
      <c r="AX57" s="101"/>
      <c r="AY57" s="101"/>
      <c r="AZ57" s="101"/>
    </row>
    <row r="58" spans="1:52">
      <c r="A58" s="101"/>
      <c r="B58" s="101"/>
      <c r="C58" s="101"/>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row>
    <row r="59" spans="1:52">
      <c r="A59" s="101"/>
      <c r="B59" s="101"/>
      <c r="C59" s="101"/>
      <c r="D59" s="101"/>
      <c r="E59" s="101"/>
      <c r="F59" s="101"/>
      <c r="G59" s="101"/>
      <c r="H59" s="101"/>
      <c r="I59" s="101"/>
      <c r="J59" s="101"/>
      <c r="K59" s="101"/>
      <c r="L59" s="101"/>
      <c r="M59" s="101"/>
      <c r="N59" s="101"/>
      <c r="O59" s="101"/>
      <c r="P59" s="101"/>
      <c r="Q59" s="101"/>
      <c r="R59" s="101"/>
      <c r="S59" s="101"/>
      <c r="T59" s="101"/>
      <c r="U59" s="101"/>
      <c r="V59" s="101"/>
      <c r="W59" s="101"/>
      <c r="X59" s="101"/>
      <c r="Y59" s="101"/>
      <c r="Z59" s="101"/>
      <c r="AA59" s="101"/>
      <c r="AB59" s="101"/>
      <c r="AC59" s="101"/>
      <c r="AD59" s="101"/>
      <c r="AE59" s="101"/>
      <c r="AF59" s="101"/>
      <c r="AG59" s="101"/>
      <c r="AH59" s="101"/>
      <c r="AI59" s="101"/>
      <c r="AJ59" s="101"/>
      <c r="AK59" s="101"/>
      <c r="AL59" s="101"/>
      <c r="AM59" s="101"/>
      <c r="AN59" s="101"/>
      <c r="AO59" s="101"/>
      <c r="AP59" s="101"/>
      <c r="AQ59" s="101"/>
      <c r="AR59" s="101"/>
      <c r="AS59" s="101"/>
      <c r="AT59" s="101"/>
      <c r="AU59" s="101"/>
      <c r="AV59" s="101"/>
      <c r="AW59" s="101"/>
      <c r="AX59" s="101"/>
      <c r="AY59" s="101"/>
      <c r="AZ59" s="101"/>
    </row>
    <row r="60" spans="1:52">
      <c r="A60" s="101"/>
      <c r="B60" s="101"/>
      <c r="C60" s="101"/>
      <c r="D60" s="101"/>
      <c r="E60" s="101"/>
      <c r="F60" s="101"/>
      <c r="G60" s="101"/>
      <c r="H60" s="101"/>
      <c r="I60" s="101"/>
      <c r="J60" s="101"/>
      <c r="K60" s="101"/>
      <c r="L60" s="101"/>
      <c r="M60" s="101"/>
      <c r="N60" s="101"/>
      <c r="O60" s="101"/>
      <c r="P60" s="101"/>
      <c r="Q60" s="101"/>
      <c r="R60" s="101"/>
      <c r="S60" s="101"/>
      <c r="T60" s="101"/>
      <c r="U60" s="101"/>
      <c r="V60" s="101"/>
      <c r="W60" s="101"/>
      <c r="X60" s="101"/>
      <c r="Y60" s="101"/>
      <c r="Z60" s="101"/>
      <c r="AA60" s="101"/>
      <c r="AB60" s="101"/>
      <c r="AC60" s="101"/>
      <c r="AD60" s="101"/>
      <c r="AE60" s="101"/>
      <c r="AF60" s="101"/>
      <c r="AG60" s="101"/>
      <c r="AH60" s="101"/>
      <c r="AI60" s="101"/>
      <c r="AJ60" s="101"/>
      <c r="AK60" s="101"/>
      <c r="AL60" s="101"/>
      <c r="AM60" s="101"/>
      <c r="AN60" s="101"/>
      <c r="AO60" s="101"/>
      <c r="AP60" s="101"/>
      <c r="AQ60" s="101"/>
      <c r="AR60" s="101"/>
      <c r="AS60" s="101"/>
      <c r="AT60" s="101"/>
      <c r="AU60" s="101"/>
      <c r="AV60" s="101"/>
      <c r="AW60" s="101"/>
      <c r="AX60" s="101"/>
      <c r="AY60" s="101"/>
      <c r="AZ60" s="101"/>
    </row>
    <row r="61" spans="1:52">
      <c r="A61" s="101"/>
      <c r="B61" s="101"/>
      <c r="C61" s="101"/>
      <c r="D61" s="101"/>
      <c r="E61" s="101"/>
      <c r="F61" s="101"/>
      <c r="G61" s="101"/>
      <c r="H61" s="101"/>
      <c r="I61" s="101"/>
      <c r="J61" s="101"/>
      <c r="K61" s="101"/>
      <c r="L61" s="101"/>
      <c r="M61" s="101"/>
      <c r="N61" s="101"/>
      <c r="O61" s="101"/>
      <c r="P61" s="101"/>
      <c r="Q61" s="101"/>
      <c r="R61" s="101"/>
      <c r="S61" s="101"/>
      <c r="T61" s="101"/>
      <c r="U61" s="101"/>
      <c r="V61" s="101"/>
      <c r="W61" s="101"/>
      <c r="X61" s="101"/>
      <c r="Y61" s="101"/>
      <c r="Z61" s="101"/>
      <c r="AA61" s="101"/>
      <c r="AB61" s="101"/>
      <c r="AC61" s="101"/>
      <c r="AD61" s="101"/>
      <c r="AE61" s="101"/>
      <c r="AF61" s="101"/>
      <c r="AG61" s="101"/>
      <c r="AH61" s="101"/>
      <c r="AI61" s="101"/>
      <c r="AJ61" s="101"/>
      <c r="AK61" s="101"/>
      <c r="AL61" s="101"/>
      <c r="AM61" s="101"/>
      <c r="AN61" s="101"/>
      <c r="AO61" s="101"/>
      <c r="AP61" s="101"/>
      <c r="AQ61" s="101"/>
      <c r="AR61" s="101"/>
      <c r="AS61" s="101"/>
      <c r="AT61" s="101"/>
      <c r="AU61" s="101"/>
      <c r="AV61" s="101"/>
      <c r="AW61" s="101"/>
      <c r="AX61" s="101"/>
      <c r="AY61" s="101"/>
      <c r="AZ61" s="101"/>
    </row>
    <row r="62" spans="1:52">
      <c r="A62" s="101"/>
      <c r="B62" s="101"/>
      <c r="C62" s="101"/>
      <c r="D62" s="101"/>
      <c r="E62" s="101"/>
      <c r="F62" s="101"/>
      <c r="G62" s="101"/>
      <c r="H62" s="101"/>
      <c r="I62" s="101"/>
      <c r="J62" s="101"/>
      <c r="K62" s="101"/>
      <c r="L62" s="101"/>
      <c r="M62" s="101"/>
      <c r="N62" s="101"/>
      <c r="O62" s="101"/>
      <c r="P62" s="101"/>
      <c r="Q62" s="101"/>
      <c r="R62" s="101"/>
      <c r="S62" s="101"/>
      <c r="T62" s="101"/>
      <c r="U62" s="101"/>
      <c r="V62" s="101"/>
      <c r="W62" s="101"/>
      <c r="X62" s="101"/>
      <c r="Y62" s="101"/>
      <c r="Z62" s="101"/>
      <c r="AA62" s="101"/>
      <c r="AB62" s="101"/>
      <c r="AC62" s="101"/>
      <c r="AD62" s="101"/>
      <c r="AE62" s="101"/>
      <c r="AF62" s="101"/>
      <c r="AG62" s="101"/>
      <c r="AH62" s="101"/>
      <c r="AI62" s="101"/>
      <c r="AJ62" s="101"/>
      <c r="AK62" s="101"/>
      <c r="AL62" s="101"/>
      <c r="AM62" s="101"/>
      <c r="AN62" s="101"/>
      <c r="AO62" s="101"/>
      <c r="AP62" s="101"/>
      <c r="AQ62" s="101"/>
      <c r="AR62" s="101"/>
      <c r="AS62" s="101"/>
      <c r="AT62" s="101"/>
      <c r="AU62" s="101"/>
      <c r="AV62" s="101"/>
      <c r="AW62" s="101"/>
      <c r="AX62" s="101"/>
      <c r="AY62" s="101"/>
      <c r="AZ62" s="101"/>
    </row>
    <row r="63" spans="1:52">
      <c r="A63" s="101"/>
      <c r="B63" s="101"/>
      <c r="C63" s="101"/>
      <c r="D63" s="101"/>
      <c r="E63" s="101"/>
      <c r="F63" s="101"/>
      <c r="G63" s="101"/>
      <c r="H63" s="101"/>
      <c r="I63" s="101"/>
      <c r="J63" s="101"/>
      <c r="K63" s="101"/>
      <c r="L63" s="101"/>
      <c r="M63" s="101"/>
      <c r="N63" s="101"/>
      <c r="O63" s="101"/>
      <c r="P63" s="101"/>
      <c r="Q63" s="101"/>
      <c r="R63" s="101"/>
      <c r="S63" s="101"/>
      <c r="T63" s="101"/>
      <c r="U63" s="101"/>
      <c r="V63" s="101"/>
      <c r="W63" s="101"/>
      <c r="X63" s="101"/>
      <c r="Y63" s="101"/>
      <c r="Z63" s="101"/>
      <c r="AA63" s="101"/>
      <c r="AB63" s="101"/>
      <c r="AC63" s="101"/>
      <c r="AD63" s="101"/>
      <c r="AE63" s="101"/>
      <c r="AF63" s="101"/>
      <c r="AG63" s="101"/>
      <c r="AH63" s="101"/>
      <c r="AI63" s="101"/>
      <c r="AJ63" s="101"/>
      <c r="AK63" s="101"/>
      <c r="AL63" s="101"/>
      <c r="AM63" s="101"/>
      <c r="AN63" s="101"/>
      <c r="AO63" s="101"/>
      <c r="AP63" s="101"/>
      <c r="AQ63" s="101"/>
      <c r="AR63" s="101"/>
      <c r="AS63" s="101"/>
      <c r="AT63" s="101"/>
      <c r="AU63" s="101"/>
      <c r="AV63" s="101"/>
      <c r="AW63" s="101"/>
      <c r="AX63" s="101"/>
      <c r="AY63" s="101"/>
      <c r="AZ63" s="101"/>
    </row>
    <row r="64" spans="1:52">
      <c r="A64" s="101"/>
      <c r="B64" s="101"/>
      <c r="C64" s="101"/>
      <c r="D64" s="101"/>
      <c r="E64" s="101"/>
      <c r="F64" s="101"/>
      <c r="G64" s="101"/>
      <c r="H64" s="101"/>
      <c r="I64" s="101"/>
      <c r="J64" s="101"/>
      <c r="K64" s="101"/>
      <c r="L64" s="101"/>
      <c r="M64" s="101"/>
      <c r="N64" s="101"/>
      <c r="O64" s="101"/>
      <c r="P64" s="101"/>
      <c r="Q64" s="101"/>
      <c r="R64" s="101"/>
      <c r="S64" s="101"/>
      <c r="T64" s="101"/>
      <c r="U64" s="101"/>
      <c r="V64" s="101"/>
      <c r="W64" s="101"/>
      <c r="X64" s="101"/>
      <c r="Y64" s="101"/>
      <c r="Z64" s="101"/>
      <c r="AA64" s="101"/>
      <c r="AB64" s="101"/>
      <c r="AC64" s="101"/>
      <c r="AD64" s="101"/>
      <c r="AE64" s="101"/>
      <c r="AF64" s="101"/>
      <c r="AG64" s="101"/>
      <c r="AH64" s="101"/>
      <c r="AI64" s="101"/>
      <c r="AJ64" s="101"/>
      <c r="AK64" s="101"/>
      <c r="AL64" s="101"/>
      <c r="AM64" s="101"/>
      <c r="AN64" s="101"/>
      <c r="AO64" s="101"/>
      <c r="AP64" s="101"/>
      <c r="AQ64" s="101"/>
      <c r="AR64" s="101"/>
      <c r="AS64" s="101"/>
      <c r="AT64" s="101"/>
      <c r="AU64" s="101"/>
      <c r="AV64" s="101"/>
      <c r="AW64" s="101"/>
      <c r="AX64" s="101"/>
      <c r="AY64" s="101"/>
      <c r="AZ64" s="101"/>
    </row>
    <row r="65" spans="1:52">
      <c r="A65" s="101"/>
      <c r="B65" s="101"/>
      <c r="C65" s="101"/>
      <c r="D65" s="101"/>
      <c r="E65" s="101"/>
      <c r="F65" s="101"/>
      <c r="G65" s="101"/>
      <c r="H65" s="101"/>
      <c r="I65" s="101"/>
      <c r="J65" s="101"/>
      <c r="K65" s="101"/>
      <c r="L65" s="101"/>
      <c r="M65" s="101"/>
      <c r="N65" s="101"/>
      <c r="O65" s="101"/>
      <c r="P65" s="101"/>
      <c r="Q65" s="101"/>
      <c r="R65" s="101"/>
      <c r="S65" s="101"/>
      <c r="T65" s="101"/>
      <c r="U65" s="101"/>
      <c r="V65" s="101"/>
      <c r="W65" s="101"/>
      <c r="X65" s="101"/>
      <c r="Y65" s="101"/>
      <c r="Z65" s="101"/>
      <c r="AA65" s="101"/>
      <c r="AB65" s="101"/>
      <c r="AC65" s="101"/>
      <c r="AD65" s="101"/>
      <c r="AE65" s="101"/>
      <c r="AF65" s="101"/>
      <c r="AG65" s="101"/>
      <c r="AH65" s="101"/>
      <c r="AI65" s="101"/>
      <c r="AJ65" s="101"/>
      <c r="AK65" s="101"/>
      <c r="AL65" s="101"/>
      <c r="AM65" s="101"/>
      <c r="AN65" s="101"/>
      <c r="AO65" s="101"/>
      <c r="AP65" s="101"/>
      <c r="AQ65" s="101"/>
      <c r="AR65" s="101"/>
      <c r="AS65" s="101"/>
      <c r="AT65" s="101"/>
      <c r="AU65" s="101"/>
      <c r="AV65" s="101"/>
      <c r="AW65" s="101"/>
      <c r="AX65" s="101"/>
      <c r="AY65" s="101"/>
      <c r="AZ65" s="101"/>
    </row>
    <row r="66" spans="1:52">
      <c r="A66" s="101"/>
      <c r="B66" s="101"/>
      <c r="C66" s="101"/>
      <c r="D66" s="101"/>
      <c r="E66" s="101"/>
      <c r="F66" s="101"/>
      <c r="G66" s="101"/>
      <c r="H66" s="101"/>
      <c r="I66" s="101"/>
      <c r="J66" s="101"/>
      <c r="K66" s="101"/>
      <c r="L66" s="101"/>
      <c r="M66" s="101"/>
      <c r="N66" s="101"/>
      <c r="O66" s="101"/>
      <c r="P66" s="101"/>
      <c r="Q66" s="101"/>
      <c r="R66" s="101"/>
      <c r="S66" s="101"/>
      <c r="T66" s="101"/>
      <c r="U66" s="101"/>
      <c r="V66" s="101"/>
      <c r="W66" s="101"/>
      <c r="X66" s="101"/>
      <c r="Y66" s="101"/>
      <c r="Z66" s="101"/>
      <c r="AA66" s="101"/>
      <c r="AB66" s="101"/>
      <c r="AC66" s="101"/>
      <c r="AD66" s="101"/>
      <c r="AE66" s="101"/>
      <c r="AF66" s="101"/>
      <c r="AG66" s="101"/>
      <c r="AH66" s="101"/>
      <c r="AI66" s="101"/>
      <c r="AJ66" s="101"/>
      <c r="AK66" s="101"/>
      <c r="AL66" s="101"/>
      <c r="AM66" s="101"/>
      <c r="AN66" s="101"/>
      <c r="AO66" s="101"/>
      <c r="AP66" s="101"/>
      <c r="AQ66" s="101"/>
      <c r="AR66" s="101"/>
      <c r="AS66" s="101"/>
      <c r="AT66" s="101"/>
      <c r="AU66" s="101"/>
      <c r="AV66" s="101"/>
      <c r="AW66" s="101"/>
      <c r="AX66" s="101"/>
      <c r="AY66" s="101"/>
      <c r="AZ66" s="101"/>
    </row>
    <row r="67" spans="1:52">
      <c r="A67" s="101"/>
      <c r="B67" s="101"/>
      <c r="C67" s="101"/>
      <c r="D67" s="101"/>
      <c r="E67" s="101"/>
      <c r="F67" s="101"/>
      <c r="G67" s="101"/>
      <c r="H67" s="101"/>
      <c r="I67" s="101"/>
      <c r="J67" s="101"/>
      <c r="K67" s="101"/>
      <c r="L67" s="101"/>
      <c r="M67" s="101"/>
      <c r="N67" s="101"/>
      <c r="O67" s="101"/>
      <c r="P67" s="101"/>
      <c r="Q67" s="101"/>
      <c r="R67" s="101"/>
      <c r="S67" s="101"/>
      <c r="T67" s="101"/>
      <c r="U67" s="101"/>
      <c r="V67" s="101"/>
      <c r="W67" s="101"/>
      <c r="X67" s="101"/>
      <c r="Y67" s="101"/>
      <c r="Z67" s="101"/>
      <c r="AA67" s="101"/>
      <c r="AB67" s="101"/>
      <c r="AC67" s="101"/>
      <c r="AD67" s="101"/>
      <c r="AE67" s="101"/>
      <c r="AF67" s="101"/>
      <c r="AG67" s="101"/>
      <c r="AH67" s="101"/>
      <c r="AI67" s="101"/>
      <c r="AJ67" s="101"/>
      <c r="AK67" s="101"/>
      <c r="AL67" s="101"/>
      <c r="AM67" s="101"/>
      <c r="AN67" s="101"/>
      <c r="AO67" s="101"/>
      <c r="AP67" s="101"/>
      <c r="AQ67" s="101"/>
      <c r="AR67" s="101"/>
      <c r="AS67" s="101"/>
      <c r="AT67" s="101"/>
      <c r="AU67" s="101"/>
      <c r="AV67" s="101"/>
      <c r="AW67" s="101"/>
      <c r="AX67" s="101"/>
      <c r="AY67" s="101"/>
      <c r="AZ67" s="101"/>
    </row>
    <row r="68" spans="1:52">
      <c r="A68" s="101"/>
      <c r="B68" s="101"/>
      <c r="C68" s="101"/>
      <c r="D68" s="101"/>
      <c r="E68" s="101"/>
      <c r="F68" s="101"/>
      <c r="G68" s="101"/>
      <c r="H68" s="101"/>
      <c r="I68" s="101"/>
      <c r="J68" s="101"/>
      <c r="K68" s="101"/>
      <c r="L68" s="101"/>
      <c r="M68" s="101"/>
      <c r="N68" s="101"/>
      <c r="O68" s="101"/>
      <c r="P68" s="101"/>
      <c r="Q68" s="101"/>
      <c r="R68" s="101"/>
      <c r="S68" s="101"/>
      <c r="T68" s="101"/>
      <c r="U68" s="101"/>
      <c r="V68" s="101"/>
      <c r="W68" s="101"/>
      <c r="X68" s="101"/>
      <c r="Y68" s="101"/>
      <c r="Z68" s="101"/>
      <c r="AA68" s="101"/>
      <c r="AB68" s="101"/>
      <c r="AC68" s="101"/>
      <c r="AD68" s="101"/>
      <c r="AE68" s="101"/>
      <c r="AF68" s="101"/>
      <c r="AG68" s="101"/>
      <c r="AH68" s="101"/>
      <c r="AI68" s="101"/>
      <c r="AJ68" s="101"/>
      <c r="AK68" s="101"/>
      <c r="AL68" s="101"/>
      <c r="AM68" s="101"/>
      <c r="AN68" s="101"/>
      <c r="AO68" s="101"/>
      <c r="AP68" s="101"/>
      <c r="AQ68" s="101"/>
      <c r="AR68" s="101"/>
      <c r="AS68" s="101"/>
      <c r="AT68" s="101"/>
      <c r="AU68" s="101"/>
      <c r="AV68" s="101"/>
      <c r="AW68" s="101"/>
      <c r="AX68" s="101"/>
      <c r="AY68" s="101"/>
      <c r="AZ68" s="101"/>
    </row>
    <row r="69" spans="1:52">
      <c r="A69" s="101"/>
      <c r="B69" s="101"/>
      <c r="C69" s="101"/>
      <c r="D69" s="101"/>
      <c r="E69" s="101"/>
      <c r="F69" s="101"/>
      <c r="G69" s="101"/>
      <c r="H69" s="101"/>
      <c r="I69" s="101"/>
      <c r="J69" s="101"/>
      <c r="K69" s="101"/>
      <c r="L69" s="101"/>
      <c r="M69" s="101"/>
      <c r="N69" s="101"/>
      <c r="O69" s="101"/>
      <c r="P69" s="101"/>
      <c r="Q69" s="101"/>
      <c r="R69" s="101"/>
      <c r="S69" s="101"/>
      <c r="T69" s="101"/>
      <c r="U69" s="101"/>
      <c r="V69" s="101"/>
      <c r="W69" s="101"/>
      <c r="X69" s="101"/>
      <c r="Y69" s="101"/>
      <c r="Z69" s="101"/>
      <c r="AA69" s="101"/>
      <c r="AB69" s="101"/>
      <c r="AC69" s="101"/>
      <c r="AD69" s="101"/>
      <c r="AE69" s="101"/>
      <c r="AF69" s="101"/>
      <c r="AG69" s="101"/>
      <c r="AH69" s="101"/>
      <c r="AI69" s="101"/>
      <c r="AJ69" s="101"/>
      <c r="AK69" s="101"/>
      <c r="AL69" s="101"/>
      <c r="AM69" s="101"/>
      <c r="AN69" s="101"/>
      <c r="AO69" s="101"/>
      <c r="AP69" s="101"/>
      <c r="AQ69" s="101"/>
      <c r="AR69" s="101"/>
      <c r="AS69" s="101"/>
      <c r="AT69" s="101"/>
      <c r="AU69" s="101"/>
      <c r="AV69" s="101"/>
      <c r="AW69" s="101"/>
      <c r="AX69" s="101"/>
      <c r="AY69" s="101"/>
      <c r="AZ69" s="101"/>
    </row>
    <row r="70" spans="1:52">
      <c r="A70" s="101"/>
      <c r="B70" s="101"/>
      <c r="C70" s="101"/>
      <c r="D70" s="101"/>
      <c r="E70" s="101"/>
      <c r="F70" s="101"/>
      <c r="G70" s="101"/>
      <c r="H70" s="101"/>
      <c r="I70" s="101"/>
      <c r="J70" s="101"/>
      <c r="K70" s="101"/>
      <c r="L70" s="101"/>
      <c r="M70" s="101"/>
      <c r="N70" s="101"/>
      <c r="O70" s="101"/>
      <c r="P70" s="101"/>
      <c r="Q70" s="101"/>
      <c r="R70" s="101"/>
      <c r="S70" s="101"/>
      <c r="T70" s="101"/>
      <c r="U70" s="101"/>
      <c r="V70" s="101"/>
      <c r="W70" s="101"/>
      <c r="X70" s="101"/>
      <c r="Y70" s="101"/>
      <c r="Z70" s="101"/>
      <c r="AA70" s="101"/>
      <c r="AB70" s="101"/>
      <c r="AC70" s="101"/>
      <c r="AD70" s="101"/>
      <c r="AE70" s="101"/>
      <c r="AF70" s="101"/>
      <c r="AG70" s="101"/>
      <c r="AH70" s="101"/>
      <c r="AI70" s="101"/>
      <c r="AJ70" s="101"/>
      <c r="AK70" s="101"/>
      <c r="AL70" s="101"/>
      <c r="AM70" s="101"/>
      <c r="AN70" s="101"/>
      <c r="AO70" s="101"/>
      <c r="AP70" s="101"/>
      <c r="AQ70" s="101"/>
      <c r="AR70" s="101"/>
      <c r="AS70" s="101"/>
      <c r="AT70" s="101"/>
      <c r="AU70" s="101"/>
      <c r="AV70" s="101"/>
      <c r="AW70" s="101"/>
      <c r="AX70" s="101"/>
      <c r="AY70" s="101"/>
      <c r="AZ70" s="101"/>
    </row>
    <row r="71" spans="1:52">
      <c r="A71" s="101"/>
      <c r="B71" s="101"/>
      <c r="C71" s="101"/>
      <c r="D71" s="101"/>
      <c r="E71" s="101"/>
      <c r="F71" s="101"/>
      <c r="G71" s="101"/>
      <c r="H71" s="101"/>
      <c r="I71" s="101"/>
      <c r="J71" s="101"/>
      <c r="K71" s="101"/>
      <c r="L71" s="101"/>
      <c r="M71" s="101"/>
      <c r="N71" s="101"/>
      <c r="O71" s="101"/>
      <c r="P71" s="101"/>
      <c r="Q71" s="101"/>
      <c r="R71" s="101"/>
      <c r="S71" s="101"/>
      <c r="T71" s="101"/>
      <c r="U71" s="101"/>
      <c r="V71" s="101"/>
      <c r="W71" s="101"/>
      <c r="X71" s="101"/>
      <c r="Y71" s="101"/>
      <c r="Z71" s="101"/>
      <c r="AA71" s="101"/>
      <c r="AB71" s="101"/>
      <c r="AC71" s="101"/>
      <c r="AD71" s="101"/>
      <c r="AE71" s="101"/>
      <c r="AF71" s="101"/>
      <c r="AG71" s="101"/>
      <c r="AH71" s="101"/>
      <c r="AI71" s="101"/>
      <c r="AJ71" s="101"/>
      <c r="AK71" s="101"/>
      <c r="AL71" s="101"/>
      <c r="AM71" s="101"/>
      <c r="AN71" s="101"/>
      <c r="AO71" s="101"/>
      <c r="AP71" s="101"/>
      <c r="AQ71" s="101"/>
      <c r="AR71" s="101"/>
      <c r="AS71" s="101"/>
      <c r="AT71" s="101"/>
      <c r="AU71" s="101"/>
      <c r="AV71" s="101"/>
      <c r="AW71" s="101"/>
      <c r="AX71" s="101"/>
      <c r="AY71" s="101"/>
      <c r="AZ71" s="101"/>
    </row>
    <row r="72" spans="1:52">
      <c r="A72" s="101"/>
      <c r="B72" s="101"/>
      <c r="C72" s="101"/>
      <c r="D72" s="101"/>
      <c r="E72" s="101"/>
      <c r="F72" s="101"/>
      <c r="G72" s="101"/>
      <c r="H72" s="101"/>
      <c r="I72" s="101"/>
      <c r="J72" s="101"/>
      <c r="K72" s="101"/>
      <c r="L72" s="101"/>
      <c r="M72" s="101"/>
      <c r="N72" s="101"/>
      <c r="O72" s="101"/>
      <c r="P72" s="101"/>
      <c r="Q72" s="101"/>
      <c r="R72" s="101"/>
      <c r="S72" s="101"/>
      <c r="T72" s="101"/>
      <c r="U72" s="101"/>
      <c r="V72" s="101"/>
      <c r="W72" s="101"/>
      <c r="X72" s="101"/>
      <c r="Y72" s="101"/>
      <c r="Z72" s="101"/>
      <c r="AA72" s="101"/>
      <c r="AB72" s="101"/>
      <c r="AC72" s="101"/>
      <c r="AD72" s="101"/>
      <c r="AE72" s="101"/>
      <c r="AF72" s="101"/>
      <c r="AG72" s="101"/>
      <c r="AH72" s="101"/>
      <c r="AI72" s="101"/>
      <c r="AJ72" s="101"/>
      <c r="AK72" s="101"/>
      <c r="AL72" s="101"/>
      <c r="AM72" s="101"/>
      <c r="AN72" s="101"/>
      <c r="AO72" s="101"/>
      <c r="AP72" s="101"/>
      <c r="AQ72" s="101"/>
      <c r="AR72" s="101"/>
      <c r="AS72" s="101"/>
      <c r="AT72" s="101"/>
      <c r="AU72" s="101"/>
      <c r="AV72" s="101"/>
      <c r="AW72" s="101"/>
      <c r="AX72" s="101"/>
      <c r="AY72" s="101"/>
      <c r="AZ72" s="101"/>
    </row>
    <row r="73" spans="1:52">
      <c r="A73" s="101"/>
      <c r="B73" s="101"/>
      <c r="C73" s="101"/>
      <c r="D73" s="101"/>
      <c r="E73" s="101"/>
      <c r="F73" s="101"/>
      <c r="G73" s="101"/>
      <c r="H73" s="101"/>
      <c r="I73" s="101"/>
      <c r="J73" s="101"/>
      <c r="K73" s="101"/>
      <c r="L73" s="101"/>
      <c r="M73" s="101"/>
      <c r="N73" s="101"/>
      <c r="O73" s="101"/>
      <c r="P73" s="101"/>
      <c r="Q73" s="101"/>
      <c r="R73" s="101"/>
      <c r="S73" s="101"/>
      <c r="T73" s="101"/>
      <c r="U73" s="101"/>
      <c r="V73" s="101"/>
      <c r="W73" s="101"/>
      <c r="X73" s="101"/>
      <c r="Y73" s="101"/>
      <c r="Z73" s="101"/>
      <c r="AA73" s="101"/>
      <c r="AB73" s="101"/>
      <c r="AC73" s="101"/>
      <c r="AD73" s="101"/>
      <c r="AE73" s="101"/>
      <c r="AF73" s="101"/>
      <c r="AG73" s="101"/>
      <c r="AH73" s="101"/>
      <c r="AI73" s="101"/>
      <c r="AJ73" s="101"/>
      <c r="AK73" s="101"/>
      <c r="AL73" s="101"/>
      <c r="AM73" s="101"/>
      <c r="AN73" s="101"/>
      <c r="AO73" s="101"/>
      <c r="AP73" s="101"/>
      <c r="AQ73" s="101"/>
      <c r="AR73" s="101"/>
      <c r="AS73" s="101"/>
      <c r="AT73" s="101"/>
      <c r="AU73" s="101"/>
      <c r="AV73" s="101"/>
      <c r="AW73" s="101"/>
      <c r="AX73" s="101"/>
      <c r="AY73" s="101"/>
      <c r="AZ73" s="101"/>
    </row>
    <row r="74" spans="1:52">
      <c r="A74" s="101"/>
      <c r="B74" s="101"/>
      <c r="C74" s="101"/>
      <c r="D74" s="101"/>
      <c r="E74" s="101"/>
      <c r="F74" s="101"/>
      <c r="G74" s="101"/>
      <c r="H74" s="101"/>
      <c r="I74" s="101"/>
      <c r="J74" s="101"/>
      <c r="K74" s="101"/>
      <c r="L74" s="101"/>
      <c r="M74" s="101"/>
      <c r="N74" s="101"/>
      <c r="O74" s="101"/>
      <c r="P74" s="101"/>
      <c r="Q74" s="101"/>
      <c r="R74" s="101"/>
      <c r="S74" s="101"/>
      <c r="T74" s="101"/>
      <c r="U74" s="101"/>
      <c r="V74" s="101"/>
      <c r="W74" s="101"/>
      <c r="X74" s="101"/>
      <c r="Y74" s="101"/>
      <c r="Z74" s="101"/>
      <c r="AA74" s="101"/>
      <c r="AB74" s="101"/>
      <c r="AC74" s="101"/>
      <c r="AD74" s="101"/>
      <c r="AE74" s="101"/>
      <c r="AF74" s="101"/>
      <c r="AG74" s="101"/>
      <c r="AH74" s="101"/>
      <c r="AI74" s="101"/>
      <c r="AJ74" s="101"/>
      <c r="AK74" s="101"/>
      <c r="AL74" s="101"/>
      <c r="AM74" s="101"/>
      <c r="AN74" s="101"/>
      <c r="AO74" s="101"/>
      <c r="AP74" s="101"/>
      <c r="AQ74" s="101"/>
      <c r="AR74" s="101"/>
      <c r="AS74" s="101"/>
      <c r="AT74" s="101"/>
      <c r="AU74" s="101"/>
      <c r="AV74" s="101"/>
      <c r="AW74" s="101"/>
      <c r="AX74" s="101"/>
      <c r="AY74" s="101"/>
      <c r="AZ74" s="101"/>
    </row>
    <row r="75" spans="1:52">
      <c r="A75" s="101"/>
      <c r="B75" s="101"/>
      <c r="C75" s="101"/>
      <c r="D75" s="101"/>
      <c r="E75" s="101"/>
      <c r="F75" s="101"/>
      <c r="G75" s="101"/>
      <c r="H75" s="101"/>
      <c r="I75" s="101"/>
      <c r="J75" s="101"/>
      <c r="K75" s="101"/>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101"/>
      <c r="AI75" s="101"/>
      <c r="AJ75" s="101"/>
      <c r="AK75" s="101"/>
      <c r="AL75" s="101"/>
      <c r="AM75" s="101"/>
      <c r="AN75" s="101"/>
      <c r="AO75" s="101"/>
      <c r="AP75" s="101"/>
      <c r="AQ75" s="101"/>
      <c r="AR75" s="101"/>
      <c r="AS75" s="101"/>
      <c r="AT75" s="101"/>
      <c r="AU75" s="101"/>
      <c r="AV75" s="101"/>
      <c r="AW75" s="101"/>
      <c r="AX75" s="101"/>
      <c r="AY75" s="101"/>
      <c r="AZ75" s="101"/>
    </row>
    <row r="76" spans="1:52">
      <c r="A76" s="101"/>
      <c r="B76" s="101"/>
      <c r="C76" s="101"/>
      <c r="D76" s="101"/>
      <c r="E76" s="101"/>
      <c r="F76" s="101"/>
      <c r="G76" s="101"/>
      <c r="H76" s="101"/>
      <c r="I76" s="101"/>
      <c r="J76" s="101"/>
      <c r="K76" s="101"/>
      <c r="L76" s="101"/>
      <c r="M76" s="101"/>
      <c r="N76" s="101"/>
      <c r="O76" s="101"/>
      <c r="P76" s="101"/>
      <c r="Q76" s="101"/>
      <c r="R76" s="101"/>
      <c r="S76" s="101"/>
      <c r="T76" s="101"/>
      <c r="U76" s="101"/>
      <c r="V76" s="101"/>
      <c r="W76" s="101"/>
      <c r="X76" s="101"/>
      <c r="Y76" s="101"/>
      <c r="Z76" s="101"/>
      <c r="AA76" s="101"/>
      <c r="AB76" s="101"/>
      <c r="AC76" s="101"/>
      <c r="AD76" s="101"/>
      <c r="AE76" s="101"/>
      <c r="AF76" s="101"/>
      <c r="AG76" s="101"/>
      <c r="AH76" s="101"/>
      <c r="AI76" s="101"/>
      <c r="AJ76" s="101"/>
      <c r="AK76" s="101"/>
      <c r="AL76" s="101"/>
      <c r="AM76" s="101"/>
      <c r="AN76" s="101"/>
      <c r="AO76" s="101"/>
      <c r="AP76" s="101"/>
      <c r="AQ76" s="101"/>
      <c r="AR76" s="101"/>
      <c r="AS76" s="101"/>
      <c r="AT76" s="101"/>
      <c r="AU76" s="101"/>
      <c r="AV76" s="101"/>
      <c r="AW76" s="101"/>
      <c r="AX76" s="101"/>
      <c r="AY76" s="101"/>
      <c r="AZ76" s="101"/>
    </row>
  </sheetData>
  <sheetProtection algorithmName="SHA-512" hashValue="PQ7HZHmyQSdsKmhI3O/WAsx2/aQ/FU04ovjgBuhf0hOi3eo7WRYQL8eN1+NEWseKoWtCWb0s8bA3mCiDTWncqQ==" saltValue="Gdf4HlgYv8bh4YHz4GAUcA==" spinCount="100000" sheet="1" objects="1" scenarios="1"/>
  <mergeCells count="27">
    <mergeCell ref="C32:AA32"/>
    <mergeCell ref="U6:V6"/>
    <mergeCell ref="C4:R5"/>
    <mergeCell ref="AF31:AH31"/>
    <mergeCell ref="C9:C30"/>
    <mergeCell ref="F31:G31"/>
    <mergeCell ref="H31:L31"/>
    <mergeCell ref="M31:P31"/>
    <mergeCell ref="AD31:AE31"/>
    <mergeCell ref="C31:E31"/>
    <mergeCell ref="Q31:AC31"/>
    <mergeCell ref="AG32:AH32"/>
    <mergeCell ref="C2:I2"/>
    <mergeCell ref="J2:AH2"/>
    <mergeCell ref="C7:C8"/>
    <mergeCell ref="D7:D8"/>
    <mergeCell ref="C6:F6"/>
    <mergeCell ref="G6:H6"/>
    <mergeCell ref="I6:N6"/>
    <mergeCell ref="O6:P6"/>
    <mergeCell ref="E7:AH7"/>
    <mergeCell ref="AG6:AH6"/>
    <mergeCell ref="AC6:AF6"/>
    <mergeCell ref="AA6:AB6"/>
    <mergeCell ref="W6:Z6"/>
    <mergeCell ref="Q6:T6"/>
    <mergeCell ref="C3:AH3"/>
  </mergeCells>
  <conditionalFormatting sqref="E9:AH30">
    <cfRule type="cellIs" dxfId="19" priority="1" operator="equal">
      <formula>"SVE"</formula>
    </cfRule>
    <cfRule type="cellIs" dxfId="18" priority="7" operator="equal">
      <formula>5</formula>
    </cfRule>
    <cfRule type="cellIs" dxfId="17" priority="8" operator="equal">
      <formula>4</formula>
    </cfRule>
    <cfRule type="cellIs" dxfId="16" priority="9" operator="equal">
      <formula>3</formula>
    </cfRule>
    <cfRule type="cellIs" dxfId="15" priority="10" operator="equal">
      <formula>2</formula>
    </cfRule>
    <cfRule type="cellIs" dxfId="14" priority="11" operator="equal">
      <formula>1</formula>
    </cfRule>
  </conditionalFormatting>
  <conditionalFormatting sqref="AJ9:BM30">
    <cfRule type="cellIs" dxfId="13" priority="2" operator="equal">
      <formula>5</formula>
    </cfRule>
    <cfRule type="cellIs" dxfId="12" priority="3" operator="equal">
      <formula>4</formula>
    </cfRule>
    <cfRule type="cellIs" dxfId="11" priority="4" operator="equal">
      <formula>3</formula>
    </cfRule>
    <cfRule type="cellIs" dxfId="10" priority="5" operator="equal">
      <formula>2</formula>
    </cfRule>
    <cfRule type="cellIs" dxfId="9" priority="6" operator="equal">
      <formula>1</formula>
    </cfRule>
  </conditionalFormatting>
  <printOptions horizontalCentered="1" verticalCentered="1"/>
  <pageMargins left="0.25" right="0.25" top="0.75" bottom="0.75" header="0.3" footer="0.3"/>
  <pageSetup paperSize="9" scale="34"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F30"/>
  <sheetViews>
    <sheetView topLeftCell="A4" zoomScale="90" zoomScaleNormal="90" workbookViewId="0">
      <selection activeCell="C8" sqref="C8"/>
    </sheetView>
  </sheetViews>
  <sheetFormatPr baseColWidth="10" defaultColWidth="11" defaultRowHeight="15"/>
  <cols>
    <col min="1" max="1" width="10.7109375" style="2" customWidth="1"/>
    <col min="2" max="2" width="8.7109375" style="2" customWidth="1"/>
    <col min="3" max="32" width="7.5703125" style="2" customWidth="1"/>
    <col min="33" max="33" width="4.7109375" style="2" customWidth="1"/>
    <col min="34" max="16384" width="11" style="2"/>
  </cols>
  <sheetData>
    <row r="1" spans="1:32">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2">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2" ht="24.95" customHeight="1">
      <c r="A3" s="433" t="s">
        <v>102</v>
      </c>
      <c r="B3" s="433"/>
      <c r="C3" s="433"/>
      <c r="D3" s="433"/>
      <c r="E3" s="433"/>
      <c r="F3" s="433"/>
      <c r="G3" s="433"/>
      <c r="H3" s="433"/>
      <c r="I3" s="433"/>
      <c r="J3" s="433"/>
      <c r="K3" s="433"/>
      <c r="L3" s="433"/>
      <c r="M3" s="433"/>
      <c r="N3" s="433"/>
      <c r="O3" s="433"/>
      <c r="P3" s="433"/>
      <c r="Q3" s="433"/>
      <c r="R3" s="433"/>
      <c r="S3" s="433"/>
      <c r="T3" s="433"/>
      <c r="U3" s="433"/>
      <c r="V3" s="433"/>
      <c r="W3" s="433"/>
      <c r="X3" s="433"/>
      <c r="Y3" s="433"/>
      <c r="Z3" s="433"/>
      <c r="AA3" s="433"/>
      <c r="AB3" s="433"/>
      <c r="AC3" s="433"/>
      <c r="AD3" s="433"/>
      <c r="AE3" s="433"/>
      <c r="AF3" s="433"/>
    </row>
    <row r="4" spans="1:32" ht="120.2" customHeight="1">
      <c r="A4" s="434"/>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row>
    <row r="5" spans="1:32" ht="36" customHeight="1">
      <c r="A5" s="434"/>
      <c r="B5" s="434"/>
      <c r="C5" s="434"/>
      <c r="D5" s="434"/>
      <c r="E5" s="434"/>
      <c r="F5" s="434"/>
      <c r="G5" s="434"/>
      <c r="H5" s="434"/>
      <c r="I5" s="434"/>
      <c r="J5" s="434"/>
      <c r="K5" s="434"/>
      <c r="L5" s="434"/>
      <c r="M5" s="434"/>
      <c r="N5" s="434"/>
      <c r="O5" s="434"/>
      <c r="P5" s="434"/>
      <c r="Q5" s="434"/>
      <c r="R5" s="434"/>
      <c r="S5" s="434"/>
      <c r="T5" s="434"/>
      <c r="U5" s="434"/>
      <c r="V5" s="434"/>
      <c r="W5" s="434"/>
      <c r="X5" s="434"/>
      <c r="Y5" s="434"/>
      <c r="Z5" s="434"/>
      <c r="AA5" s="434"/>
      <c r="AB5" s="434"/>
      <c r="AC5" s="434"/>
      <c r="AD5" s="434"/>
      <c r="AE5" s="434"/>
      <c r="AF5" s="434"/>
    </row>
    <row r="6" spans="1:32" s="1" customFormat="1" ht="18" customHeight="1">
      <c r="A6" s="435" t="s">
        <v>2</v>
      </c>
      <c r="B6" s="437">
        <f>Prüfdruck</f>
        <v>1200</v>
      </c>
      <c r="C6" s="438" t="s">
        <v>0</v>
      </c>
      <c r="D6" s="438"/>
      <c r="E6" s="438"/>
      <c r="F6" s="438"/>
      <c r="G6" s="438"/>
      <c r="H6" s="438"/>
      <c r="I6" s="438"/>
      <c r="J6" s="438"/>
      <c r="K6" s="438"/>
      <c r="L6" s="438"/>
      <c r="M6" s="438"/>
      <c r="N6" s="438"/>
      <c r="O6" s="438"/>
      <c r="P6" s="438"/>
      <c r="Q6" s="438"/>
      <c r="R6" s="438"/>
      <c r="S6" s="438"/>
      <c r="T6" s="438"/>
      <c r="U6" s="438"/>
      <c r="V6" s="438"/>
      <c r="W6" s="438"/>
      <c r="X6" s="438"/>
      <c r="Y6" s="438"/>
      <c r="Z6" s="438"/>
      <c r="AA6" s="438"/>
      <c r="AB6" s="438"/>
      <c r="AC6" s="438"/>
      <c r="AD6" s="438"/>
      <c r="AE6" s="438"/>
      <c r="AF6" s="438"/>
    </row>
    <row r="7" spans="1:32" ht="18" customHeight="1">
      <c r="A7" s="436"/>
      <c r="B7" s="367"/>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2" ht="18" customHeight="1">
      <c r="A8" s="439" t="s">
        <v>1</v>
      </c>
      <c r="B8" s="35">
        <v>60</v>
      </c>
      <c r="C8" s="59">
        <f>IF((Iy_SVE+Iy_VEisen_BR)&lt;=0,"-",IF(C$7&gt;=($B8-$D$30),($B8-$D$30)/2*Berechnung!$V$40/10^6*(5*C$7^2-4*(($B8-$D$30)/2)^2)^2/1920/E_Modul_Stahl/(Iy_SVE+Iy_VEisen_BR)*10,C$7/2*Berechnung!$V$40/10^6*C$7^4/120/E_Modul_Stahl/(Iy_SVE+Iy_VEisen_BR)*10))</f>
        <v>0.88214080996381294</v>
      </c>
      <c r="D8" s="59">
        <f>IF((Iy_SVE+Iy_VEisen_BR)&lt;=0,"-",IF(D$7&gt;=($B8-$D$30),($B8-$D$30)/2*Berechnung!$V$40/10^6*(5*D$7^2-4*(($B8-$D$30)/2)^2)^2/1920/E_Modul_Stahl/(Iy_SVE+Iy_VEisen_BR)*10,D$7/2*Berechnung!$V$40/10^6*D$7^4/120/E_Modul_Stahl/(Iy_SVE+Iy_VEisen_BR)*10))</f>
        <v>1.1279039681415217</v>
      </c>
      <c r="E8" s="59">
        <f>IF((Iy_SVE+Iy_VEisen_BR)&lt;=0,"-",IF(E$7&gt;=($B8-$D$30),($B8-$D$30)/2*Berechnung!$V$40/10^6*(5*E$7^2-4*(($B8-$D$30)/2)^2)^2/1920/E_Modul_Stahl/(Iy_SVE+Iy_VEisen_BR)*10,E$7/2*Berechnung!$V$40/10^6*E$7^4/120/E_Modul_Stahl/(Iy_SVE+Iy_VEisen_BR)*10))</f>
        <v>1.4215212548618361</v>
      </c>
      <c r="F8" s="59">
        <f>IF((Iy_SVE+Iy_VEisen_BR)&lt;=0,"-",IF(F$7&gt;=($B8-$D$30),($B8-$D$30)/2*Berechnung!$V$40/10^6*(5*F$7^2-4*(($B8-$D$30)/2)^2)^2/1920/E_Modul_Stahl/(Iy_SVE+Iy_VEisen_BR)*10,F$7/2*Berechnung!$V$40/10^6*F$7^4/120/E_Modul_Stahl/(Iy_SVE+Iy_VEisen_BR)*10))</f>
        <v>1.7688090333629936</v>
      </c>
      <c r="G8" s="59">
        <f>IF((Iy_SVE+Iy_VEisen_BR)&lt;=0,"-",IF(G$7&gt;=($B8-$D$30),($B8-$D$30)/2*Berechnung!$V$40/10^6*(5*G$7^2-4*(($B8-$D$30)/2)^2)^2/1920/E_Modul_Stahl/(Iy_SVE+Iy_VEisen_BR)*10,G$7/2*Berechnung!$V$40/10^6*G$7^4/120/E_Modul_Stahl/(Iy_SVE+Iy_VEisen_BR)*10))</f>
        <v>2.1759160304968459</v>
      </c>
      <c r="H8" s="59">
        <f>IF((Iy_SVE+Iy_VEisen_BR)&lt;=0,"-",IF(H$7&gt;=($B8-$D$30),($B8-$D$30)/2*Berechnung!$V$40/10^6*(5*H$7^2-4*(($B8-$D$30)/2)^2)^2/1920/E_Modul_Stahl/(Iy_SVE+Iy_VEisen_BR)*10,H$7/2*Berechnung!$V$40/10^6*H$7^4/120/E_Modul_Stahl/(Iy_SVE+Iy_VEisen_BR)*10))</f>
        <v>2.6493233367288589</v>
      </c>
      <c r="I8" s="59">
        <f>IF((Iy_SVE+Iy_VEisen_BR)&lt;=0,"-",IF(I$7&gt;=($B8-$D$30),($B8-$D$30)/2*Berechnung!$V$40/10^6*(5*I$7^2-4*(($B8-$D$30)/2)^2)^2/1920/E_Modul_Stahl/(Iy_SVE+Iy_VEisen_BR)*10,I$7/2*Berechnung!$V$40/10^6*I$7^4/120/E_Modul_Stahl/(Iy_SVE+Iy_VEisen_BR)*10))</f>
        <v>3.1958444061381117</v>
      </c>
      <c r="J8" s="59">
        <f>IF((Iy_SVE+Iy_VEisen_BR)&lt;=0,"-",IF(J$7&gt;=($B8-$D$30),($B8-$D$30)/2*Berechnung!$V$40/10^6*(5*J$7^2-4*(($B8-$D$30)/2)^2)^2/1920/E_Modul_Stahl/(Iy_SVE+Iy_VEisen_BR)*10,J$7/2*Berechnung!$V$40/10^6*J$7^4/120/E_Modul_Stahl/(Iy_SVE+Iy_VEisen_BR)*10))</f>
        <v>3.822625056417297</v>
      </c>
      <c r="K8" s="59">
        <f>IF((Iy_SVE+Iy_VEisen_BR)&lt;=0,"-",IF(K$7&gt;=($B8-$D$30),($B8-$D$30)/2*Berechnung!$V$40/10^6*(5*K$7^2-4*(($B8-$D$30)/2)^2)^2/1920/E_Modul_Stahl/(Iy_SVE+Iy_VEisen_BR)*10,K$7/2*Berechnung!$V$40/10^6*K$7^4/120/E_Modul_Stahl/(Iy_SVE+Iy_VEisen_BR)*10))</f>
        <v>4.5371434688727206</v>
      </c>
      <c r="L8" s="59">
        <f>IF((Iy_SVE+Iy_VEisen_BR)&lt;=0,"-",IF(L$7&gt;=($B8-$D$30),($B8-$D$30)/2*Berechnung!$V$40/10^6*(5*L$7^2-4*(($B8-$D$30)/2)^2)^2/1920/E_Modul_Stahl/(Iy_SVE+Iy_VEisen_BR)*10,L$7/2*Berechnung!$V$40/10^6*L$7^4/120/E_Modul_Stahl/(Iy_SVE+Iy_VEisen_BR)*10))</f>
        <v>5.3472101884243051</v>
      </c>
      <c r="M8" s="59">
        <f>IF((Iy_SVE+Iy_VEisen_BR)&lt;=0,"-",IF(M$7&gt;=($B8-$D$30),($B8-$D$30)/2*Berechnung!$V$40/10^6*(5*M$7^2-4*(($B8-$D$30)/2)^2)^2/1920/E_Modul_Stahl/(Iy_SVE+Iy_VEisen_BR)*10,M$7/2*Berechnung!$V$40/10^6*M$7^4/120/E_Modul_Stahl/(Iy_SVE+Iy_VEisen_BR)*10))</f>
        <v>6.2609681236055792</v>
      </c>
      <c r="N8" s="59">
        <f>IF((Iy_SVE+Iy_VEisen_BR)&lt;=0,"-",IF(N$7&gt;=($B8-$D$30),($B8-$D$30)/2*Berechnung!$V$40/10^6*(5*N$7^2-4*(($B8-$D$30)/2)^2)^2/1920/E_Modul_Stahl/(Iy_SVE+Iy_VEisen_BR)*10,N$7/2*Berechnung!$V$40/10^6*N$7^4/120/E_Modul_Stahl/(Iy_SVE+Iy_VEisen_BR)*10))</f>
        <v>7.2868925465636938</v>
      </c>
      <c r="O8" s="59">
        <f>IF((Iy_SVE+Iy_VEisen_BR)&lt;=0,"-",IF(O$7&gt;=($B8-$D$30),($B8-$D$30)/2*Berechnung!$V$40/10^6*(5*O$7^2-4*(($B8-$D$30)/2)^2)^2/1920/E_Modul_Stahl/(Iy_SVE+Iy_VEisen_BR)*10,O$7/2*Berechnung!$V$40/10^6*O$7^4/120/E_Modul_Stahl/(Iy_SVE+Iy_VEisen_BR)*10))</f>
        <v>8.4337910930594067</v>
      </c>
      <c r="P8" s="59">
        <f>IF((Iy_SVE+Iy_VEisen_BR)&lt;=0,"-",IF(P$7&gt;=($B8-$D$30),($B8-$D$30)/2*Berechnung!$V$40/10^6*(5*P$7^2-4*(($B8-$D$30)/2)^2)^2/1920/E_Modul_Stahl/(Iy_SVE+Iy_VEisen_BR)*10,P$7/2*Berechnung!$V$40/10^6*P$7^4/120/E_Modul_Stahl/(Iy_SVE+Iy_VEisen_BR)*10))</f>
        <v>9.710803762467096</v>
      </c>
      <c r="Q8" s="59">
        <f>IF((Iy_SVE+Iy_VEisen_BR)&lt;=0,"-",IF(Q$7&gt;=($B8-$D$30),($B8-$D$30)/2*Berechnung!$V$40/10^6*(5*Q$7^2-4*(($B8-$D$30)/2)^2)^2/1920/E_Modul_Stahl/(Iy_SVE+Iy_VEisen_BR)*10,Q$7/2*Berechnung!$V$40/10^6*Q$7^4/120/E_Modul_Stahl/(Iy_SVE+Iy_VEisen_BR)*10))</f>
        <v>11.127402917774747</v>
      </c>
      <c r="R8" s="59">
        <f>IF((Iy_SVE+Iy_VEisen_BR)&lt;=0,"-",IF(R$7&gt;=($B8-$D$30),($B8-$D$30)/2*Berechnung!$V$40/10^6*(5*R$7^2-4*(($B8-$D$30)/2)^2)^2/1920/E_Modul_Stahl/(Iy_SVE+Iy_VEisen_BR)*10,R$7/2*Berechnung!$V$40/10^6*R$7^4/120/E_Modul_Stahl/(Iy_SVE+Iy_VEisen_BR)*10))</f>
        <v>12.693393285583962</v>
      </c>
      <c r="S8" s="59">
        <f>IF((Iy_SVE+Iy_VEisen_BR)&lt;=0,"-",IF(S$7&gt;=($B8-$D$30),($B8-$D$30)/2*Berechnung!$V$40/10^6*(5*S$7^2-4*(($B8-$D$30)/2)^2)^2/1920/E_Modul_Stahl/(Iy_SVE+Iy_VEisen_BR)*10,S$7/2*Berechnung!$V$40/10^6*S$7^4/120/E_Modul_Stahl/(Iy_SVE+Iy_VEisen_BR)*10))</f>
        <v>14.418911956109957</v>
      </c>
      <c r="T8" s="59">
        <f>IF((Iy_SVE+Iy_VEisen_BR)&lt;=0,"-",IF(T$7&gt;=($B8-$D$30),($B8-$D$30)/2*Berechnung!$V$40/10^6*(5*T$7^2-4*(($B8-$D$30)/2)^2)^2/1920/E_Modul_Stahl/(Iy_SVE+Iy_VEisen_BR)*10,T$7/2*Berechnung!$V$40/10^6*T$7^4/120/E_Modul_Stahl/(Iy_SVE+Iy_VEisen_BR)*10))</f>
        <v>16.314428383181561</v>
      </c>
      <c r="U8" s="59">
        <f>IF((Iy_SVE+Iy_VEisen_BR)&lt;=0,"-",IF(U$7&gt;=($B8-$D$30),($B8-$D$30)/2*Berechnung!$V$40/10^6*(5*U$7^2-4*(($B8-$D$30)/2)^2)^2/1920/E_Modul_Stahl/(Iy_SVE+Iy_VEisen_BR)*10,U$7/2*Berechnung!$V$40/10^6*U$7^4/120/E_Modul_Stahl/(Iy_SVE+Iy_VEisen_BR)*10))</f>
        <v>18.390744384241213</v>
      </c>
      <c r="V8" s="59">
        <f>IF((Iy_SVE+Iy_VEisen_BR)&lt;=0,"-",IF(V$7&gt;=($B8-$D$30),($B8-$D$30)/2*Berechnung!$V$40/10^6*(5*V$7^2-4*(($B8-$D$30)/2)^2)^2/1920/E_Modul_Stahl/(Iy_SVE+Iy_VEisen_BR)*10,V$7/2*Berechnung!$V$40/10^6*V$7^4/120/E_Modul_Stahl/(Iy_SVE+Iy_VEisen_BR)*10))</f>
        <v>20.658994140344969</v>
      </c>
      <c r="W8" s="59">
        <f>IF((Iy_SVE+Iy_VEisen_BR)&lt;=0,"-",IF(W$7&gt;=($B8-$D$30),($B8-$D$30)/2*Berechnung!$V$40/10^6*(5*W$7^2-4*(($B8-$D$30)/2)^2)^2/1920/E_Modul_Stahl/(Iy_SVE+Iy_VEisen_BR)*10,W$7/2*Berechnung!$V$40/10^6*W$7^4/120/E_Modul_Stahl/(Iy_SVE+Iy_VEisen_BR)*10))</f>
        <v>23.130644196162507</v>
      </c>
      <c r="X8" s="59">
        <f>IF((Iy_SVE+Iy_VEisen_BR)&lt;=0,"-",IF(X$7&gt;=($B8-$D$30),($B8-$D$30)/2*Berechnung!$V$40/10^6*(5*X$7^2-4*(($B8-$D$30)/2)^2)^2/1920/E_Modul_Stahl/(Iy_SVE+Iy_VEisen_BR)*10,X$7/2*Berechnung!$V$40/10^6*X$7^4/120/E_Modul_Stahl/(Iy_SVE+Iy_VEisen_BR)*10))</f>
        <v>25.817493459977104</v>
      </c>
      <c r="Y8" s="59">
        <f>IF((Iy_SVE+Iy_VEisen_BR)&lt;=0,"-",IF(Y$7&gt;=($B8-$D$30),($B8-$D$30)/2*Berechnung!$V$40/10^6*(5*Y$7^2-4*(($B8-$D$30)/2)^2)^2/1920/E_Modul_Stahl/(Iy_SVE+Iy_VEisen_BR)*10,Y$7/2*Berechnung!$V$40/10^6*Y$7^4/120/E_Modul_Stahl/(Iy_SVE+Iy_VEisen_BR)*10))</f>
        <v>28.731673203685652</v>
      </c>
      <c r="Z8" s="59">
        <f>IF((Iy_SVE+Iy_VEisen_BR)&lt;=0,"-",IF(Z$7&gt;=($B8-$D$30),($B8-$D$30)/2*Berechnung!$V$40/10^6*(5*Z$7^2-4*(($B8-$D$30)/2)^2)^2/1920/E_Modul_Stahl/(Iy_SVE+Iy_VEisen_BR)*10,Z$7/2*Berechnung!$V$40/10^6*Z$7^4/120/E_Modul_Stahl/(Iy_SVE+Iy_VEisen_BR)*10))</f>
        <v>31.885647062798675</v>
      </c>
      <c r="AA8" s="59">
        <f>IF((Iy_SVE+Iy_VEisen_BR)&lt;=0,"-",IF(AA$7&gt;=($B8-$D$30),($B8-$D$30)/2*Berechnung!$V$40/10^6*(5*AA$7^2-4*(($B8-$D$30)/2)^2)^2/1920/E_Modul_Stahl/(Iy_SVE+Iy_VEisen_BR)*10,AA$7/2*Berechnung!$V$40/10^6*AA$7^4/120/E_Modul_Stahl/(Iy_SVE+Iy_VEisen_BR)*10))</f>
        <v>35.292211036440278</v>
      </c>
      <c r="AB8" s="59">
        <f>IF((Iy_SVE+Iy_VEisen_BR)&lt;=0,"-",IF(AB$7&gt;=($B8-$D$30),($B8-$D$30)/2*Berechnung!$V$40/10^6*(5*AB$7^2-4*(($B8-$D$30)/2)^2)^2/1920/E_Modul_Stahl/(Iy_SVE+Iy_VEisen_BR)*10,AB$7/2*Berechnung!$V$40/10^6*AB$7^4/120/E_Modul_Stahl/(Iy_SVE+Iy_VEisen_BR)*10))</f>
        <v>38.964493487348221</v>
      </c>
      <c r="AC8" s="59">
        <f>IF((Iy_SVE+Iy_VEisen_BR)&lt;=0,"-",IF(AC$7&gt;=($B8-$D$30),($B8-$D$30)/2*Berechnung!$V$40/10^6*(5*AC$7^2-4*(($B8-$D$30)/2)^2)^2/1920/E_Modul_Stahl/(Iy_SVE+Iy_VEisen_BR)*10,AC$7/2*Berechnung!$V$40/10^6*AC$7^4/120/E_Modul_Stahl/(Iy_SVE+Iy_VEisen_BR)*10))</f>
        <v>42.915955141873845</v>
      </c>
      <c r="AD8" s="59">
        <f>IF((Iy_SVE+Iy_VEisen_BR)&lt;=0,"-",IF(AD$7&gt;=($B8-$D$30),($B8-$D$30)/2*Berechnung!$V$40/10^6*(5*AD$7^2-4*(($B8-$D$30)/2)^2)^2/1920/E_Modul_Stahl/(Iy_SVE+Iy_VEisen_BR)*10,AD$7/2*Berechnung!$V$40/10^6*AD$7^4/120/E_Modul_Stahl/(Iy_SVE+Iy_VEisen_BR)*10))</f>
        <v>47.160389089982111</v>
      </c>
      <c r="AE8" s="59">
        <f>IF((Iy_SVE+Iy_VEisen_BR)&lt;=0,"-",IF(AE$7&gt;=($B8-$D$30),($B8-$D$30)/2*Berechnung!$V$40/10^6*(5*AE$7^2-4*(($B8-$D$30)/2)^2)^2/1920/E_Modul_Stahl/(Iy_SVE+Iy_VEisen_BR)*10,AE$7/2*Berechnung!$V$40/10^6*AE$7^4/120/E_Modul_Stahl/(Iy_SVE+Iy_VEisen_BR)*10))</f>
        <v>51.711920785251593</v>
      </c>
      <c r="AF8" s="59">
        <f>IF((Iy_SVE+Iy_VEisen_BR)&lt;=0,"-",IF(AF$7&gt;=($B8-$D$30),($B8-$D$30)/2*Berechnung!$V$40/10^6*(5*AF$7^2-4*(($B8-$D$30)/2)^2)^2/1920/E_Modul_Stahl/(Iy_SVE+Iy_VEisen_BR)*10,AF$7/2*Berechnung!$V$40/10^6*AF$7^4/120/E_Modul_Stahl/(Iy_SVE+Iy_VEisen_BR)*10))</f>
        <v>56.585008044874492</v>
      </c>
    </row>
    <row r="9" spans="1:32" ht="18" customHeight="1">
      <c r="A9" s="440"/>
      <c r="B9" s="35">
        <v>70</v>
      </c>
      <c r="C9" s="59">
        <f>IF((Iy_SVE+Iy_VEisen_BR)&lt;=0,"-",IF(C$7&gt;=($B9-$D$30),($B9-$D$30)/2*Berechnung!$V$40/10^6*(5*C$7^2-4*(($B9-$D$30)/2)^2)^2/1920/E_Modul_Stahl/(Iy_SVE+Iy_VEisen_BR)*10,C$7/2*Berechnung!$V$40/10^6*C$7^4/120/E_Modul_Stahl/(Iy_SVE+Iy_VEisen_BR)*10))</f>
        <v>1.0733583036008418</v>
      </c>
      <c r="D9" s="59">
        <f>IF((Iy_SVE+Iy_VEisen_BR)&lt;=0,"-",IF(D$7&gt;=($B9-$D$30),($B9-$D$30)/2*Berechnung!$V$40/10^6*(5*D$7^2-4*(($B9-$D$30)/2)^2)^2/1920/E_Modul_Stahl/(Iy_SVE+Iy_VEisen_BR)*10,D$7/2*Berechnung!$V$40/10^6*D$7^4/120/E_Modul_Stahl/(Iy_SVE+Iy_VEisen_BR)*10))</f>
        <v>1.3748028756142616</v>
      </c>
      <c r="E9" s="59">
        <f>IF((Iy_SVE+Iy_VEisen_BR)&lt;=0,"-",IF(E$7&gt;=($B9-$D$30),($B9-$D$30)/2*Berechnung!$V$40/10^6*(5*E$7^2-4*(($B9-$D$30)/2)^2)^2/1920/E_Modul_Stahl/(Iy_SVE+Iy_VEisen_BR)*10,E$7/2*Berechnung!$V$40/10^6*E$7^4/120/E_Modul_Stahl/(Iy_SVE+Iy_VEisen_BR)*10))</f>
        <v>1.735231358296162</v>
      </c>
      <c r="F9" s="59">
        <f>IF((Iy_SVE+Iy_VEisen_BR)&lt;=0,"-",IF(F$7&gt;=($B9-$D$30),($B9-$D$30)/2*Berechnung!$V$40/10^6*(5*F$7^2-4*(($B9-$D$30)/2)^2)^2/1920/E_Modul_Stahl/(Iy_SVE+Iy_VEisen_BR)*10,F$7/2*Berechnung!$V$40/10^6*F$7^4/120/E_Modul_Stahl/(Iy_SVE+Iy_VEisen_BR)*10))</f>
        <v>2.1618286709408379</v>
      </c>
      <c r="G9" s="59">
        <f>IF((Iy_SVE+Iy_VEisen_BR)&lt;=0,"-",IF(G$7&gt;=($B9-$D$30),($B9-$D$30)/2*Berechnung!$V$40/10^6*(5*G$7^2-4*(($B9-$D$30)/2)^2)^2/1920/E_Modul_Stahl/(Iy_SVE+Iy_VEisen_BR)*10,G$7/2*Berechnung!$V$40/10^6*G$7^4/120/E_Modul_Stahl/(Iy_SVE+Iy_VEisen_BR)*10))</f>
        <v>2.6621902996593998</v>
      </c>
      <c r="H9" s="59">
        <f>IF((Iy_SVE+Iy_VEisen_BR)&lt;=0,"-",IF(H$7&gt;=($B9-$D$30),($B9-$D$30)/2*Berechnung!$V$40/10^6*(5*H$7^2-4*(($B9-$D$30)/2)^2)^2/1920/E_Modul_Stahl/(Iy_SVE+Iy_VEisen_BR)*10,H$7/2*Berechnung!$V$40/10^6*H$7^4/120/E_Modul_Stahl/(Iy_SVE+Iy_VEisen_BR)*10))</f>
        <v>3.2443222973797763</v>
      </c>
      <c r="I9" s="59">
        <f>IF((Iy_SVE+Iy_VEisen_BR)&lt;=0,"-",IF(I$7&gt;=($B9-$D$30),($B9-$D$30)/2*Berechnung!$V$40/10^6*(5*I$7^2-4*(($B9-$D$30)/2)^2)^2/1920/E_Modul_Stahl/(Iy_SVE+Iy_VEisen_BR)*10,I$7/2*Berechnung!$V$40/10^6*I$7^4/120/E_Modul_Stahl/(Iy_SVE+Iy_VEisen_BR)*10))</f>
        <v>3.9166412838467131</v>
      </c>
      <c r="J9" s="59">
        <f>IF((Iy_SVE+Iy_VEisen_BR)&lt;=0,"-",IF(J$7&gt;=($B9-$D$30),($B9-$D$30)/2*Berechnung!$V$40/10^6*(5*J$7^2-4*(($B9-$D$30)/2)^2)^2/1920/E_Modul_Stahl/(Iy_SVE+Iy_VEisen_BR)*10,J$7/2*Berechnung!$V$40/10^6*J$7^4/120/E_Modul_Stahl/(Iy_SVE+Iy_VEisen_BR)*10))</f>
        <v>4.6879744456217685</v>
      </c>
      <c r="K9" s="59">
        <f>IF((Iy_SVE+Iy_VEisen_BR)&lt;=0,"-",IF(K$7&gt;=($B9-$D$30),($B9-$D$30)/2*Berechnung!$V$40/10^6*(5*K$7^2-4*(($B9-$D$30)/2)^2)^2/1920/E_Modul_Stahl/(Iy_SVE+Iy_VEisen_BR)*10,K$7/2*Berechnung!$V$40/10^6*K$7^4/120/E_Modul_Stahl/(Iy_SVE+Iy_VEisen_BR)*10))</f>
        <v>5.5675595360833245</v>
      </c>
      <c r="L9" s="59">
        <f>IF((Iy_SVE+Iy_VEisen_BR)&lt;=0,"-",IF(L$7&gt;=($B9-$D$30),($B9-$D$30)/2*Berechnung!$V$40/10^6*(5*L$7^2-4*(($B9-$D$30)/2)^2)^2/1920/E_Modul_Stahl/(Iy_SVE+Iy_VEisen_BR)*10,L$7/2*Berechnung!$V$40/10^6*L$7^4/120/E_Modul_Stahl/(Iy_SVE+Iy_VEisen_BR)*10))</f>
        <v>6.5650448754265733</v>
      </c>
      <c r="M9" s="59">
        <f>IF((Iy_SVE+Iy_VEisen_BR)&lt;=0,"-",IF(M$7&gt;=($B9-$D$30),($B9-$D$30)/2*Berechnung!$V$40/10^6*(5*M$7^2-4*(($B9-$D$30)/2)^2)^2/1920/E_Modul_Stahl/(Iy_SVE+Iy_VEisen_BR)*10,M$7/2*Berechnung!$V$40/10^6*M$7^4/120/E_Modul_Stahl/(Iy_SVE+Iy_VEisen_BR)*10))</f>
        <v>7.6904893506635288</v>
      </c>
      <c r="N9" s="59">
        <f>IF((Iy_SVE+Iy_VEisen_BR)&lt;=0,"-",IF(N$7&gt;=($B9-$D$30),($B9-$D$30)/2*Berechnung!$V$40/10^6*(5*N$7^2-4*(($B9-$D$30)/2)^2)^2/1920/E_Modul_Stahl/(Iy_SVE+Iy_VEisen_BR)*10,N$7/2*Berechnung!$V$40/10^6*N$7^4/120/E_Modul_Stahl/(Iy_SVE+Iy_VEisen_BR)*10))</f>
        <v>8.9543624156230202</v>
      </c>
      <c r="O9" s="59">
        <f>IF((Iy_SVE+Iy_VEisen_BR)&lt;=0,"-",IF(O$7&gt;=($B9-$D$30),($B9-$D$30)/2*Berechnung!$V$40/10^6*(5*O$7^2-4*(($B9-$D$30)/2)^2)^2/1920/E_Modul_Stahl/(Iy_SVE+Iy_VEisen_BR)*10,O$7/2*Berechnung!$V$40/10^6*O$7^4/120/E_Modul_Stahl/(Iy_SVE+Iy_VEisen_BR)*10))</f>
        <v>10.367544090950691</v>
      </c>
      <c r="P9" s="59">
        <f>IF((Iy_SVE+Iy_VEisen_BR)&lt;=0,"-",IF(P$7&gt;=($B9-$D$30),($B9-$D$30)/2*Berechnung!$V$40/10^6*(5*P$7^2-4*(($B9-$D$30)/2)^2)^2/1920/E_Modul_Stahl/(Iy_SVE+Iy_VEisen_BR)*10,P$7/2*Berechnung!$V$40/10^6*P$7^4/120/E_Modul_Stahl/(Iy_SVE+Iy_VEisen_BR)*10))</f>
        <v>11.941324964109004</v>
      </c>
      <c r="Q9" s="59">
        <f>IF((Iy_SVE+Iy_VEisen_BR)&lt;=0,"-",IF(Q$7&gt;=($B9-$D$30),($B9-$D$30)/2*Berechnung!$V$40/10^6*(5*Q$7^2-4*(($B9-$D$30)/2)^2)^2/1920/E_Modul_Stahl/(Iy_SVE+Iy_VEisen_BR)*10,Q$7/2*Berechnung!$V$40/10^6*Q$7^4/120/E_Modul_Stahl/(Iy_SVE+Iy_VEisen_BR)*10))</f>
        <v>13.687406189377242</v>
      </c>
      <c r="R9" s="59">
        <f>IF((Iy_SVE+Iy_VEisen_BR)&lt;=0,"-",IF(R$7&gt;=($B9-$D$30),($B9-$D$30)/2*Berechnung!$V$40/10^6*(5*R$7^2-4*(($B9-$D$30)/2)^2)^2/1920/E_Modul_Stahl/(Iy_SVE+Iy_VEisen_BR)*10,R$7/2*Berechnung!$V$40/10^6*R$7^4/120/E_Modul_Stahl/(Iy_SVE+Iy_VEisen_BR)*10))</f>
        <v>15.617899487851496</v>
      </c>
      <c r="S9" s="59">
        <f>IF((Iy_SVE+Iy_VEisen_BR)&lt;=0,"-",IF(S$7&gt;=($B9-$D$30),($B9-$D$30)/2*Berechnung!$V$40/10^6*(5*S$7^2-4*(($B9-$D$30)/2)^2)^2/1920/E_Modul_Stahl/(Iy_SVE+Iy_VEisen_BR)*10,S$7/2*Berechnung!$V$40/10^6*S$7^4/120/E_Modul_Stahl/(Iy_SVE+Iy_VEisen_BR)*10))</f>
        <v>17.74532714744468</v>
      </c>
      <c r="T9" s="59">
        <f>IF((Iy_SVE+Iy_VEisen_BR)&lt;=0,"-",IF(T$7&gt;=($B9-$D$30),($B9-$D$30)/2*Berechnung!$V$40/10^6*(5*T$7^2-4*(($B9-$D$30)/2)^2)^2/1920/E_Modul_Stahl/(Iy_SVE+Iy_VEisen_BR)*10,T$7/2*Berechnung!$V$40/10^6*T$7^4/120/E_Modul_Stahl/(Iy_SVE+Iy_VEisen_BR)*10))</f>
        <v>20.082622022886532</v>
      </c>
      <c r="U9" s="59">
        <f>IF((Iy_SVE+Iy_VEisen_BR)&lt;=0,"-",IF(U$7&gt;=($B9-$D$30),($B9-$D$30)/2*Berechnung!$V$40/10^6*(5*U$7^2-4*(($B9-$D$30)/2)^2)^2/1920/E_Modul_Stahl/(Iy_SVE+Iy_VEisen_BR)*10,U$7/2*Berechnung!$V$40/10^6*U$7^4/120/E_Modul_Stahl/(Iy_SVE+Iy_VEisen_BR)*10))</f>
        <v>22.643127535723583</v>
      </c>
      <c r="V9" s="59">
        <f>IF((Iy_SVE+Iy_VEisen_BR)&lt;=0,"-",IF(V$7&gt;=($B9-$D$30),($B9-$D$30)/2*Berechnung!$V$40/10^6*(5*V$7^2-4*(($B9-$D$30)/2)^2)^2/1920/E_Modul_Stahl/(Iy_SVE+Iy_VEisen_BR)*10,V$7/2*Berechnung!$V$40/10^6*V$7^4/120/E_Modul_Stahl/(Iy_SVE+Iy_VEisen_BR)*10))</f>
        <v>25.440597674319211</v>
      </c>
      <c r="W9" s="59">
        <f>IF((Iy_SVE+Iy_VEisen_BR)&lt;=0,"-",IF(W$7&gt;=($B9-$D$30),($B9-$D$30)/2*Berechnung!$V$40/10^6*(5*W$7^2-4*(($B9-$D$30)/2)^2)^2/1920/E_Modul_Stahl/(Iy_SVE+Iy_VEisen_BR)*10,W$7/2*Berechnung!$V$40/10^6*W$7^4/120/E_Modul_Stahl/(Iy_SVE+Iy_VEisen_BR)*10))</f>
        <v>28.489196993853589</v>
      </c>
      <c r="X9" s="59">
        <f>IF((Iy_SVE+Iy_VEisen_BR)&lt;=0,"-",IF(X$7&gt;=($B9-$D$30),($B9-$D$30)/2*Berechnung!$V$40/10^6*(5*X$7^2-4*(($B9-$D$30)/2)^2)^2/1920/E_Modul_Stahl/(Iy_SVE+Iy_VEisen_BR)*10,X$7/2*Berechnung!$V$40/10^6*X$7^4/120/E_Modul_Stahl/(Iy_SVE+Iy_VEisen_BR)*10))</f>
        <v>31.803500616323714</v>
      </c>
      <c r="Y9" s="59">
        <f>IF((Iy_SVE+Iy_VEisen_BR)&lt;=0,"-",IF(Y$7&gt;=($B9-$D$30),($B9-$D$30)/2*Berechnung!$V$40/10^6*(5*Y$7^2-4*(($B9-$D$30)/2)^2)^2/1920/E_Modul_Stahl/(Iy_SVE+Iy_VEisen_BR)*10,Y$7/2*Berechnung!$V$40/10^6*Y$7^4/120/E_Modul_Stahl/(Iy_SVE+Iy_VEisen_BR)*10))</f>
        <v>35.398494230543406</v>
      </c>
      <c r="Z9" s="59">
        <f>IF((Iy_SVE+Iy_VEisen_BR)&lt;=0,"-",IF(Z$7&gt;=($B9-$D$30),($B9-$D$30)/2*Berechnung!$V$40/10^6*(5*Z$7^2-4*(($B9-$D$30)/2)^2)^2/1920/E_Modul_Stahl/(Iy_SVE+Iy_VEisen_BR)*10,Z$7/2*Berechnung!$V$40/10^6*Z$7^4/120/E_Modul_Stahl/(Iy_SVE+Iy_VEisen_BR)*10))</f>
        <v>39.289574092143283</v>
      </c>
      <c r="AA9" s="59">
        <f>IF((Iy_SVE+Iy_VEisen_BR)&lt;=0,"-",IF(AA$7&gt;=($B9-$D$30),($B9-$D$30)/2*Berechnung!$V$40/10^6*(5*AA$7^2-4*(($B9-$D$30)/2)^2)^2/1920/E_Modul_Stahl/(Iy_SVE+Iy_VEisen_BR)*10,AA$7/2*Berechnung!$V$40/10^6*AA$7^4/120/E_Modul_Stahl/(Iy_SVE+Iy_VEisen_BR)*10))</f>
        <v>43.4925470235708</v>
      </c>
      <c r="AB9" s="59">
        <f>IF((Iy_SVE+Iy_VEisen_BR)&lt;=0,"-",IF(AB$7&gt;=($B9-$D$30),($B9-$D$30)/2*Berechnung!$V$40/10^6*(5*AB$7^2-4*(($B9-$D$30)/2)^2)^2/1920/E_Modul_Stahl/(Iy_SVE+Iy_VEisen_BR)*10,AB$7/2*Berechnung!$V$40/10^6*AB$7^4/120/E_Modul_Stahl/(Iy_SVE+Iy_VEisen_BR)*10))</f>
        <v>48.023630414090228</v>
      </c>
      <c r="AC9" s="59">
        <f>IF((Iy_SVE+Iy_VEisen_BR)&lt;=0,"-",IF(AC$7&gt;=($B9-$D$30),($B9-$D$30)/2*Berechnung!$V$40/10^6*(5*AC$7^2-4*(($B9-$D$30)/2)^2)^2/1920/E_Modul_Stahl/(Iy_SVE+Iy_VEisen_BR)*10,AC$7/2*Berechnung!$V$40/10^6*AC$7^4/120/E_Modul_Stahl/(Iy_SVE+Iy_VEisen_BR)*10))</f>
        <v>52.899452219782646</v>
      </c>
      <c r="AD9" s="59">
        <f>IF((Iy_SVE+Iy_VEisen_BR)&lt;=0,"-",IF(AD$7&gt;=($B9-$D$30),($B9-$D$30)/2*Berechnung!$V$40/10^6*(5*AD$7^2-4*(($B9-$D$30)/2)^2)^2/1920/E_Modul_Stahl/(Iy_SVE+Iy_VEisen_BR)*10,AD$7/2*Berechnung!$V$40/10^6*AD$7^4/120/E_Modul_Stahl/(Iy_SVE+Iy_VEisen_BR)*10))</f>
        <v>58.137050963545931</v>
      </c>
      <c r="AE9" s="59">
        <f>IF((Iy_SVE+Iy_VEisen_BR)&lt;=0,"-",IF(AE$7&gt;=($B9-$D$30),($B9-$D$30)/2*Berechnung!$V$40/10^6*(5*AE$7^2-4*(($B9-$D$30)/2)^2)^2/1920/E_Modul_Stahl/(Iy_SVE+Iy_VEisen_BR)*10,AE$7/2*Berechnung!$V$40/10^6*AE$7^4/120/E_Modul_Stahl/(Iy_SVE+Iy_VEisen_BR)*10))</f>
        <v>63.753875735094837</v>
      </c>
      <c r="AF9" s="59">
        <f>IF((Iy_SVE+Iy_VEisen_BR)&lt;=0,"-",IF(AF$7&gt;=($B9-$D$30),($B9-$D$30)/2*Berechnung!$V$40/10^6*(5*AF$7^2-4*(($B9-$D$30)/2)^2)^2/1920/E_Modul_Stahl/(Iy_SVE+Iy_VEisen_BR)*10,AF$7/2*Berechnung!$V$40/10^6*AF$7^4/120/E_Modul_Stahl/(Iy_SVE+Iy_VEisen_BR)*10))</f>
        <v>69.767786190960862</v>
      </c>
    </row>
    <row r="10" spans="1:32" ht="18" customHeight="1">
      <c r="A10" s="440"/>
      <c r="B10" s="35">
        <v>80</v>
      </c>
      <c r="C10" s="59">
        <f>IF((Iy_SVE+Iy_VEisen_BR)&lt;=0,"-",IF(C$7&gt;=($B10-$D$30),($B10-$D$30)/2*Berechnung!$V$40/10^6*(5*C$7^2-4*(($B10-$D$30)/2)^2)^2/1920/E_Modul_Stahl/(Iy_SVE+Iy_VEisen_BR)*10,C$7/2*Berechnung!$V$40/10^6*C$7^4/120/E_Modul_Stahl/(Iy_SVE+Iy_VEisen_BR)*10))</f>
        <v>1.2544493377705912</v>
      </c>
      <c r="D10" s="59">
        <f>IF((Iy_SVE+Iy_VEisen_BR)&lt;=0,"-",IF(D$7&gt;=($B10-$D$30),($B10-$D$30)/2*Berechnung!$V$40/10^6*(5*D$7^2-4*(($B10-$D$30)/2)^2)^2/1920/E_Modul_Stahl/(Iy_SVE+Iy_VEisen_BR)*10,D$7/2*Berechnung!$V$40/10^6*D$7^4/120/E_Modul_Stahl/(Iy_SVE+Iy_VEisen_BR)*10))</f>
        <v>1.6102204531242259</v>
      </c>
      <c r="E10" s="59">
        <f>IF((Iy_SVE+Iy_VEisen_BR)&lt;=0,"-",IF(E$7&gt;=($B10-$D$30),($B10-$D$30)/2*Berechnung!$V$40/10^6*(5*E$7^2-4*(($B10-$D$30)/2)^2)^2/1920/E_Modul_Stahl/(Iy_SVE+Iy_VEisen_BR)*10,E$7/2*Berechnung!$V$40/10^6*E$7^4/120/E_Modul_Stahl/(Iy_SVE+Iy_VEisen_BR)*10))</f>
        <v>2.0360231479088542</v>
      </c>
      <c r="F10" s="59">
        <f>IF((Iy_SVE+Iy_VEisen_BR)&lt;=0,"-",IF(F$7&gt;=($B10-$D$30),($B10-$D$30)/2*Berechnung!$V$40/10^6*(5*F$7^2-4*(($B10-$D$30)/2)^2)^2/1920/E_Modul_Stahl/(Iy_SVE+Iy_VEisen_BR)*10,F$7/2*Berechnung!$V$40/10^6*F$7^4/120/E_Modul_Stahl/(Iy_SVE+Iy_VEisen_BR)*10))</f>
        <v>2.540410897474827</v>
      </c>
      <c r="G10" s="59">
        <f>IF((Iy_SVE+Iy_VEisen_BR)&lt;=0,"-",IF(G$7&gt;=($B10-$D$30),($B10-$D$30)/2*Berechnung!$V$40/10^6*(5*G$7^2-4*(($B10-$D$30)/2)^2)^2/1920/E_Modul_Stahl/(Iy_SVE+Iy_VEisen_BR)*10,G$7/2*Berechnung!$V$40/10^6*G$7^4/120/E_Modul_Stahl/(Iy_SVE+Iy_VEisen_BR)*10))</f>
        <v>3.1324259471925133</v>
      </c>
      <c r="H10" s="59">
        <f>IF((Iy_SVE+Iy_VEisen_BR)&lt;=0,"-",IF(H$7&gt;=($B10-$D$30),($B10-$D$30)/2*Berechnung!$V$40/10^6*(5*H$7^2-4*(($B10-$D$30)/2)^2)^2/1920/E_Modul_Stahl/(Iy_SVE+Iy_VEisen_BR)*10,H$7/2*Berechnung!$V$40/10^6*H$7^4/120/E_Modul_Stahl/(Iy_SVE+Iy_VEisen_BR)*10))</f>
        <v>3.821599312452304</v>
      </c>
      <c r="I10" s="59">
        <f>IF((Iy_SVE+Iy_VEisen_BR)&lt;=0,"-",IF(I$7&gt;=($B10-$D$30),($B10-$D$30)/2*Berechnung!$V$40/10^6*(5*I$7^2-4*(($B10-$D$30)/2)^2)^2/1920/E_Modul_Stahl/(Iy_SVE+Iy_VEisen_BR)*10,I$7/2*Berechnung!$V$40/10^6*I$7^4/120/E_Modul_Stahl/(Iy_SVE+Iy_VEisen_BR)*10))</f>
        <v>4.6179507786646106</v>
      </c>
      <c r="J10" s="59">
        <f>IF((Iy_SVE+Iy_VEisen_BR)&lt;=0,"-",IF(J$7&gt;=($B10-$D$30),($B10-$D$30)/2*Berechnung!$V$40/10^6*(5*J$7^2-4*(($B10-$D$30)/2)^2)^2/1920/E_Modul_Stahl/(Iy_SVE+Iy_VEisen_BR)*10,J$7/2*Berechnung!$V$40/10^6*J$7^4/120/E_Modul_Stahl/(Iy_SVE+Iy_VEisen_BR)*10))</f>
        <v>5.5319889012598624</v>
      </c>
      <c r="K10" s="59">
        <f>IF((Iy_SVE+Iy_VEisen_BR)&lt;=0,"-",IF(K$7&gt;=($B10-$D$30),($B10-$D$30)/2*Berechnung!$V$40/10^6*(5*K$7^2-4*(($B10-$D$30)/2)^2)^2/1920/E_Modul_Stahl/(Iy_SVE+Iy_VEisen_BR)*10,K$7/2*Berechnung!$V$40/10^6*K$7^4/120/E_Modul_Stahl/(Iy_SVE+Iy_VEisen_BR)*10))</f>
        <v>6.5747110056885081</v>
      </c>
      <c r="L10" s="59">
        <f>IF((Iy_SVE+Iy_VEisen_BR)&lt;=0,"-",IF(L$7&gt;=($B10-$D$30),($B10-$D$30)/2*Berechnung!$V$40/10^6*(5*L$7^2-4*(($B10-$D$30)/2)^2)^2/1920/E_Modul_Stahl/(Iy_SVE+Iy_VEisen_BR)*10,L$7/2*Berechnung!$V$40/10^6*L$7^4/120/E_Modul_Stahl/(Iy_SVE+Iy_VEisen_BR)*10))</f>
        <v>7.7576031874210223</v>
      </c>
      <c r="M10" s="59">
        <f>IF((Iy_SVE+Iy_VEisen_BR)&lt;=0,"-",IF(M$7&gt;=($B10-$D$30),($B10-$D$30)/2*Berechnung!$V$40/10^6*(5*M$7^2-4*(($B10-$D$30)/2)^2)^2/1920/E_Modul_Stahl/(Iy_SVE+Iy_VEisen_BR)*10,M$7/2*Berechnung!$V$40/10^6*M$7^4/120/E_Modul_Stahl/(Iy_SVE+Iy_VEisen_BR)*10))</f>
        <v>9.0926403119478945</v>
      </c>
      <c r="N10" s="59">
        <f>IF((Iy_SVE+Iy_VEisen_BR)&lt;=0,"-",IF(N$7&gt;=($B10-$D$30),($B10-$D$30)/2*Berechnung!$V$40/10^6*(5*N$7^2-4*(($B10-$D$30)/2)^2)^2/1920/E_Modul_Stahl/(Iy_SVE+Iy_VEisen_BR)*10,N$7/2*Berechnung!$V$40/10^6*N$7^4/120/E_Modul_Stahl/(Iy_SVE+Iy_VEisen_BR)*10))</f>
        <v>10.592286014779631</v>
      </c>
      <c r="O10" s="59">
        <f>IF((Iy_SVE+Iy_VEisen_BR)&lt;=0,"-",IF(O$7&gt;=($B10-$D$30),($B10-$D$30)/2*Berechnung!$V$40/10^6*(5*O$7^2-4*(($B10-$D$30)/2)^2)^2/1920/E_Modul_Stahl/(Iy_SVE+Iy_VEisen_BR)*10,O$7/2*Berechnung!$V$40/10^6*O$7^4/120/E_Modul_Stahl/(Iy_SVE+Iy_VEisen_BR)*10))</f>
        <v>12.269492701446767</v>
      </c>
      <c r="P10" s="59">
        <f>IF((Iy_SVE+Iy_VEisen_BR)&lt;=0,"-",IF(P$7&gt;=($B10-$D$30),($B10-$D$30)/2*Berechnung!$V$40/10^6*(5*P$7^2-4*(($B10-$D$30)/2)^2)^2/1920/E_Modul_Stahl/(Iy_SVE+Iy_VEisen_BR)*10,P$7/2*Berechnung!$V$40/10^6*P$7^4/120/E_Modul_Stahl/(Iy_SVE+Iy_VEisen_BR)*10))</f>
        <v>14.137701547499852</v>
      </c>
      <c r="Q10" s="59">
        <f>IF((Iy_SVE+Iy_VEisen_BR)&lt;=0,"-",IF(Q$7&gt;=($B10-$D$30),($B10-$D$30)/2*Berechnung!$V$40/10^6*(5*Q$7^2-4*(($B10-$D$30)/2)^2)^2/1920/E_Modul_Stahl/(Iy_SVE+Iy_VEisen_BR)*10,Q$7/2*Berechnung!$V$40/10^6*Q$7^4/120/E_Modul_Stahl/(Iy_SVE+Iy_VEisen_BR)*10))</f>
        <v>16.210842498509454</v>
      </c>
      <c r="R10" s="59">
        <f>IF((Iy_SVE+Iy_VEisen_BR)&lt;=0,"-",IF(R$7&gt;=($B10-$D$30),($B10-$D$30)/2*Berechnung!$V$40/10^6*(5*R$7^2-4*(($B10-$D$30)/2)^2)^2/1920/E_Modul_Stahl/(Iy_SVE+Iy_VEisen_BR)*10,R$7/2*Berechnung!$V$40/10^6*R$7^4/120/E_Modul_Stahl/(Iy_SVE+Iy_VEisen_BR)*10))</f>
        <v>18.503334270066169</v>
      </c>
      <c r="S10" s="59">
        <f>IF((Iy_SVE+Iy_VEisen_BR)&lt;=0,"-",IF(S$7&gt;=($B10-$D$30),($B10-$D$30)/2*Berechnung!$V$40/10^6*(5*S$7^2-4*(($B10-$D$30)/2)^2)^2/1920/E_Modul_Stahl/(Iy_SVE+Iy_VEisen_BR)*10,S$7/2*Berechnung!$V$40/10^6*S$7^4/120/E_Modul_Stahl/(Iy_SVE+Iy_VEisen_BR)*10))</f>
        <v>21.030084347780601</v>
      </c>
      <c r="T10" s="59">
        <f>IF((Iy_SVE+Iy_VEisen_BR)&lt;=0,"-",IF(T$7&gt;=($B10-$D$30),($B10-$D$30)/2*Berechnung!$V$40/10^6*(5*T$7^2-4*(($B10-$D$30)/2)^2)^2/1920/E_Modul_Stahl/(Iy_SVE+Iy_VEisen_BR)*10,T$7/2*Berechnung!$V$40/10^6*T$7^4/120/E_Modul_Stahl/(Iy_SVE+Iy_VEisen_BR)*10))</f>
        <v>23.806488987283384</v>
      </c>
      <c r="U10" s="59">
        <f>IF((Iy_SVE+Iy_VEisen_BR)&lt;=0,"-",IF(U$7&gt;=($B10-$D$30),($B10-$D$30)/2*Berechnung!$V$40/10^6*(5*U$7^2-4*(($B10-$D$30)/2)^2)^2/1920/E_Modul_Stahl/(Iy_SVE+Iy_VEisen_BR)*10,U$7/2*Berechnung!$V$40/10^6*U$7^4/120/E_Modul_Stahl/(Iy_SVE+Iy_VEisen_BR)*10))</f>
        <v>26.848433214225174</v>
      </c>
      <c r="V10" s="59">
        <f>IF((Iy_SVE+Iy_VEisen_BR)&lt;=0,"-",IF(V$7&gt;=($B10-$D$30),($B10-$D$30)/2*Berechnung!$V$40/10^6*(5*V$7^2-4*(($B10-$D$30)/2)^2)^2/1920/E_Modul_Stahl/(Iy_SVE+Iy_VEisen_BR)*10,V$7/2*Berechnung!$V$40/10^6*V$7^4/120/E_Modul_Stahl/(Iy_SVE+Iy_VEisen_BR)*10))</f>
        <v>30.172290824276622</v>
      </c>
      <c r="W10" s="59">
        <f>IF((Iy_SVE+Iy_VEisen_BR)&lt;=0,"-",IF(W$7&gt;=($B10-$D$30),($B10-$D$30)/2*Berechnung!$V$40/10^6*(5*W$7^2-4*(($B10-$D$30)/2)^2)^2/1920/E_Modul_Stahl/(Iy_SVE+Iy_VEisen_BR)*10,W$7/2*Berechnung!$V$40/10^6*W$7^4/120/E_Modul_Stahl/(Iy_SVE+Iy_VEisen_BR)*10))</f>
        <v>33.794924383128446</v>
      </c>
      <c r="X10" s="59">
        <f>IF((Iy_SVE+Iy_VEisen_BR)&lt;=0,"-",IF(X$7&gt;=($B10-$D$30),($B10-$D$30)/2*Berechnung!$V$40/10^6*(5*X$7^2-4*(($B10-$D$30)/2)^2)^2/1920/E_Modul_Stahl/(Iy_SVE+Iy_VEisen_BR)*10,X$7/2*Berechnung!$V$40/10^6*X$7^4/120/E_Modul_Stahl/(Iy_SVE+Iy_VEisen_BR)*10))</f>
        <v>37.733685226491346</v>
      </c>
      <c r="Y10" s="59">
        <f>IF((Iy_SVE+Iy_VEisen_BR)&lt;=0,"-",IF(Y$7&gt;=($B10-$D$30),($B10-$D$30)/2*Berechnung!$V$40/10^6*(5*Y$7^2-4*(($B10-$D$30)/2)^2)^2/1920/E_Modul_Stahl/(Iy_SVE+Iy_VEisen_BR)*10,Y$7/2*Berechnung!$V$40/10^6*Y$7^4/120/E_Modul_Stahl/(Iy_SVE+Iy_VEisen_BR)*10))</f>
        <v>42.006413460096041</v>
      </c>
      <c r="Z10" s="59">
        <f>IF((Iy_SVE+Iy_VEisen_BR)&lt;=0,"-",IF(Z$7&gt;=($B10-$D$30),($B10-$D$30)/2*Berechnung!$V$40/10^6*(5*Z$7^2-4*(($B10-$D$30)/2)^2)^2/1920/E_Modul_Stahl/(Iy_SVE+Iy_VEisen_BR)*10,Z$7/2*Berechnung!$V$40/10^6*Z$7^4/120/E_Modul_Stahl/(Iy_SVE+Iy_VEisen_BR)*10))</f>
        <v>46.631437959693294</v>
      </c>
      <c r="AA10" s="59">
        <f>IF((Iy_SVE+Iy_VEisen_BR)&lt;=0,"-",IF(AA$7&gt;=($B10-$D$30),($B10-$D$30)/2*Berechnung!$V$40/10^6*(5*AA$7^2-4*(($B10-$D$30)/2)^2)^2/1920/E_Modul_Stahl/(Iy_SVE+Iy_VEisen_BR)*10,AA$7/2*Berechnung!$V$40/10^6*AA$7^4/120/E_Modul_Stahl/(Iy_SVE+Iy_VEisen_BR)*10))</f>
        <v>51.62757637105387</v>
      </c>
      <c r="AB10" s="59">
        <f>IF((Iy_SVE+Iy_VEisen_BR)&lt;=0,"-",IF(AB$7&gt;=($B10-$D$30),($B10-$D$30)/2*Berechnung!$V$40/10^6*(5*AB$7^2-4*(($B10-$D$30)/2)^2)^2/1920/E_Modul_Stahl/(Iy_SVE+Iy_VEisen_BR)*10,AB$7/2*Berechnung!$V$40/10^6*AB$7^4/120/E_Modul_Stahl/(Iy_SVE+Iy_VEisen_BR)*10))</f>
        <v>57.014135109968571</v>
      </c>
      <c r="AC10" s="59">
        <f>IF((Iy_SVE+Iy_VEisen_BR)&lt;=0,"-",IF(AC$7&gt;=($B10-$D$30),($B10-$D$30)/2*Berechnung!$V$40/10^6*(5*AC$7^2-4*(($B10-$D$30)/2)^2)^2/1920/E_Modul_Stahl/(Iy_SVE+Iy_VEisen_BR)*10,AC$7/2*Berechnung!$V$40/10^6*AC$7^4/120/E_Modul_Stahl/(Iy_SVE+Iy_VEisen_BR)*10))</f>
        <v>62.810909362248196</v>
      </c>
      <c r="AD10" s="59">
        <f>IF((Iy_SVE+Iy_VEisen_BR)&lt;=0,"-",IF(AD$7&gt;=($B10-$D$30),($B10-$D$30)/2*Berechnung!$V$40/10^6*(5*AD$7^2-4*(($B10-$D$30)/2)^2)^2/1920/E_Modul_Stahl/(Iy_SVE+Iy_VEisen_BR)*10,AD$7/2*Berechnung!$V$40/10^6*AD$7^4/120/E_Modul_Stahl/(Iy_SVE+Iy_VEisen_BR)*10))</f>
        <v>69.038183083723567</v>
      </c>
      <c r="AE10" s="59">
        <f>IF((Iy_SVE+Iy_VEisen_BR)&lt;=0,"-",IF(AE$7&gt;=($B10-$D$30),($B10-$D$30)/2*Berechnung!$V$40/10^6*(5*AE$7^2-4*(($B10-$D$30)/2)^2)^2/1920/E_Modul_Stahl/(Iy_SVE+Iy_VEisen_BR)*10,AE$7/2*Berechnung!$V$40/10^6*AE$7^4/120/E_Modul_Stahl/(Iy_SVE+Iy_VEisen_BR)*10))</f>
        <v>75.716729000245564</v>
      </c>
      <c r="AF10" s="59">
        <f>IF((Iy_SVE+Iy_VEisen_BR)&lt;=0,"-",IF(AF$7&gt;=($B10-$D$30),($B10-$D$30)/2*Berechnung!$V$40/10^6*(5*AF$7^2-4*(($B10-$D$30)/2)^2)^2/1920/E_Modul_Stahl/(Iy_SVE+Iy_VEisen_BR)*10,AF$7/2*Berechnung!$V$40/10^6*AF$7^4/120/E_Modul_Stahl/(Iy_SVE+Iy_VEisen_BR)*10))</f>
        <v>82.867808607685021</v>
      </c>
    </row>
    <row r="11" spans="1:32" ht="18" customHeight="1">
      <c r="A11" s="440"/>
      <c r="B11" s="35">
        <v>90</v>
      </c>
      <c r="C11" s="59">
        <f>IF((Iy_SVE+Iy_VEisen_BR)&lt;=0,"-",IF(C$7&gt;=($B11-$D$30),($B11-$D$30)/2*Berechnung!$V$40/10^6*(5*C$7^2-4*(($B11-$D$30)/2)^2)^2/1920/E_Modul_Stahl/(Iy_SVE+Iy_VEisen_BR)*10,C$7/2*Berechnung!$V$40/10^6*C$7^4/120/E_Modul_Stahl/(Iy_SVE+Iy_VEisen_BR)*10))</f>
        <v>1.4236724248917287</v>
      </c>
      <c r="D11" s="59">
        <f>IF((Iy_SVE+Iy_VEisen_BR)&lt;=0,"-",IF(D$7&gt;=($B11-$D$30),($B11-$D$30)/2*Berechnung!$V$40/10^6*(5*D$7^2-4*(($B11-$D$30)/2)^2)^2/1920/E_Modul_Stahl/(Iy_SVE+Iy_VEisen_BR)*10,D$7/2*Berechnung!$V$40/10^6*D$7^4/120/E_Modul_Stahl/(Iy_SVE+Iy_VEisen_BR)*10))</f>
        <v>1.8321571425195129</v>
      </c>
      <c r="E11" s="59">
        <f>IF((Iy_SVE+Iy_VEisen_BR)&lt;=0,"-",IF(E$7&gt;=($B11-$D$30),($B11-$D$30)/2*Berechnung!$V$40/10^6*(5*E$7^2-4*(($B11-$D$30)/2)^2)^2/1920/E_Modul_Stahl/(Iy_SVE+Iy_VEisen_BR)*10,E$7/2*Berechnung!$V$40/10^6*E$7^4/120/E_Modul_Stahl/(Iy_SVE+Iy_VEisen_BR)*10))</f>
        <v>2.3216233543367988</v>
      </c>
      <c r="F11" s="59">
        <f>IF((Iy_SVE+Iy_VEisen_BR)&lt;=0,"-",IF(F$7&gt;=($B11-$D$30),($B11-$D$30)/2*Berechnung!$V$40/10^6*(5*F$7^2-4*(($B11-$D$30)/2)^2)^2/1920/E_Modul_Stahl/(Iy_SVE+Iy_VEisen_BR)*10,F$7/2*Berechnung!$V$40/10^6*F$7^4/120/E_Modul_Stahl/(Iy_SVE+Iy_VEisen_BR)*10))</f>
        <v>2.9019930917499934</v>
      </c>
      <c r="G11" s="59">
        <f>IF((Iy_SVE+Iy_VEisen_BR)&lt;=0,"-",IF(G$7&gt;=($B11-$D$30),($B11-$D$30)/2*Berechnung!$V$40/10^6*(5*G$7^2-4*(($B11-$D$30)/2)^2)^2/1920/E_Modul_Stahl/(Iy_SVE+Iy_VEisen_BR)*10,G$7/2*Berechnung!$V$40/10^6*G$7^4/120/E_Modul_Stahl/(Iy_SVE+Iy_VEisen_BR)*10))</f>
        <v>3.5837553593887259</v>
      </c>
      <c r="H11" s="59">
        <f>IF((Iy_SVE+Iy_VEisen_BR)&lt;=0,"-",IF(H$7&gt;=($B11-$D$30),($B11-$D$30)/2*Berechnung!$V$40/10^6*(5*H$7^2-4*(($B11-$D$30)/2)^2)^2/1920/E_Modul_Stahl/(Iy_SVE+Iy_VEisen_BR)*10,H$7/2*Berechnung!$V$40/10^6*H$7^4/120/E_Modul_Stahl/(Iy_SVE+Iy_VEisen_BR)*10))</f>
        <v>4.377966135105849</v>
      </c>
      <c r="I11" s="59">
        <f>IF((Iy_SVE+Iy_VEisen_BR)&lt;=0,"-",IF(I$7&gt;=($B11-$D$30),($B11-$D$30)/2*Berechnung!$V$40/10^6*(5*I$7^2-4*(($B11-$D$30)/2)^2)^2/1920/E_Modul_Stahl/(Iy_SVE+Iy_VEisen_BR)*10,I$7/2*Berechnung!$V$40/10^6*I$7^4/120/E_Modul_Stahl/(Iy_SVE+Iy_VEisen_BR)*10))</f>
        <v>5.2962483699774392</v>
      </c>
      <c r="J11" s="59">
        <f>IF((Iy_SVE+Iy_VEisen_BR)&lt;=0,"-",IF(J$7&gt;=($B11-$D$30),($B11-$D$30)/2*Berechnung!$V$40/10^6*(5*J$7^2-4*(($B11-$D$30)/2)^2)^2/1920/E_Modul_Stahl/(Iy_SVE+Iy_VEisen_BR)*10,J$7/2*Berechnung!$V$40/10^6*J$7^4/120/E_Modul_Stahl/(Iy_SVE+Iy_VEisen_BR)*10))</f>
        <v>6.3507919883027952</v>
      </c>
      <c r="K11" s="59">
        <f>IF((Iy_SVE+Iy_VEisen_BR)&lt;=0,"-",IF(K$7&gt;=($B11-$D$30),($B11-$D$30)/2*Berechnung!$V$40/10^6*(5*K$7^2-4*(($B11-$D$30)/2)^2)^2/1920/E_Modul_Stahl/(Iy_SVE+Iy_VEisen_BR)*10,K$7/2*Berechnung!$V$40/10^6*K$7^4/120/E_Modul_Stahl/(Iy_SVE+Iy_VEisen_BR)*10))</f>
        <v>7.5543538876044405</v>
      </c>
      <c r="L11" s="59">
        <f>IF((Iy_SVE+Iy_VEisen_BR)&lt;=0,"-",IF(L$7&gt;=($B11-$D$30),($B11-$D$30)/2*Berechnung!$V$40/10^6*(5*L$7^2-4*(($B11-$D$30)/2)^2)^2/1920/E_Modul_Stahl/(Iy_SVE+Iy_VEisen_BR)*10,L$7/2*Berechnung!$V$40/10^6*L$7^4/120/E_Modul_Stahl/(Iy_SVE+Iy_VEisen_BR)*10))</f>
        <v>8.9202579386281204</v>
      </c>
      <c r="M11" s="59">
        <f>IF((Iy_SVE+Iy_VEisen_BR)&lt;=0,"-",IF(M$7&gt;=($B11-$D$30),($B11-$D$30)/2*Berechnung!$V$40/10^6*(5*M$7^2-4*(($B11-$D$30)/2)^2)^2/1920/E_Modul_Stahl/(Iy_SVE+Iy_VEisen_BR)*10,M$7/2*Berechnung!$V$40/10^6*M$7^4/120/E_Modul_Stahl/(Iy_SVE+Iy_VEisen_BR)*10))</f>
        <v>10.462394985342803</v>
      </c>
      <c r="N11" s="59">
        <f>IF((Iy_SVE+Iy_VEisen_BR)&lt;=0,"-",IF(N$7&gt;=($B11-$D$30),($B11-$D$30)/2*Berechnung!$V$40/10^6*(5*N$7^2-4*(($B11-$D$30)/2)^2)^2/1920/E_Modul_Stahl/(Iy_SVE+Iy_VEisen_BR)*10,N$7/2*Berechnung!$V$40/10^6*N$7^4/120/E_Modul_Stahl/(Iy_SVE+Iy_VEisen_BR)*10))</f>
        <v>12.195222844940684</v>
      </c>
      <c r="O11" s="59">
        <f>IF((Iy_SVE+Iy_VEisen_BR)&lt;=0,"-",IF(O$7&gt;=($B11-$D$30),($B11-$D$30)/2*Berechnung!$V$40/10^6*(5*O$7^2-4*(($B11-$D$30)/2)^2)^2/1920/E_Modul_Stahl/(Iy_SVE+Iy_VEisen_BR)*10,O$7/2*Berechnung!$V$40/10^6*O$7^4/120/E_Modul_Stahl/(Iy_SVE+Iy_VEisen_BR)*10))</f>
        <v>14.133766307837174</v>
      </c>
      <c r="P11" s="59">
        <f>IF((Iy_SVE+Iy_VEisen_BR)&lt;=0,"-",IF(P$7&gt;=($B11-$D$30),($B11-$D$30)/2*Berechnung!$V$40/10^6*(5*P$7^2-4*(($B11-$D$30)/2)^2)^2/1920/E_Modul_Stahl/(Iy_SVE+Iy_VEisen_BR)*10,P$7/2*Berechnung!$V$40/10^6*P$7^4/120/E_Modul_Stahl/(Iy_SVE+Iy_VEisen_BR)*10))</f>
        <v>16.293617137670914</v>
      </c>
      <c r="Q11" s="59">
        <f>IF((Iy_SVE+Iy_VEisen_BR)&lt;=0,"-",IF(Q$7&gt;=($B11-$D$30),($B11-$D$30)/2*Berechnung!$V$40/10^6*(5*Q$7^2-4*(($B11-$D$30)/2)^2)^2/1920/E_Modul_Stahl/(Iy_SVE+Iy_VEisen_BR)*10,Q$7/2*Berechnung!$V$40/10^6*Q$7^4/120/E_Modul_Stahl/(Iy_SVE+Iy_VEisen_BR)*10))</f>
        <v>18.690934071303761</v>
      </c>
      <c r="R11" s="59">
        <f>IF((Iy_SVE+Iy_VEisen_BR)&lt;=0,"-",IF(R$7&gt;=($B11-$D$30),($B11-$D$30)/2*Berechnung!$V$40/10^6*(5*R$7^2-4*(($B11-$D$30)/2)^2)^2/1920/E_Modul_Stahl/(Iy_SVE+Iy_VEisen_BR)*10,R$7/2*Berechnung!$V$40/10^6*R$7^4/120/E_Modul_Stahl/(Iy_SVE+Iy_VEisen_BR)*10))</f>
        <v>21.34244281882081</v>
      </c>
      <c r="S11" s="59">
        <f>IF((Iy_SVE+Iy_VEisen_BR)&lt;=0,"-",IF(S$7&gt;=($B11-$D$30),($B11-$D$30)/2*Berechnung!$V$40/10^6*(5*S$7^2-4*(($B11-$D$30)/2)^2)^2/1920/E_Modul_Stahl/(Iy_SVE+Iy_VEisen_BR)*10,S$7/2*Berechnung!$V$40/10^6*S$7^4/120/E_Modul_Stahl/(Iy_SVE+Iy_VEisen_BR)*10))</f>
        <v>24.265436063530363</v>
      </c>
      <c r="T11" s="59">
        <f>IF((Iy_SVE+Iy_VEisen_BR)&lt;=0,"-",IF(T$7&gt;=($B11-$D$30),($B11-$D$30)/2*Berechnung!$V$40/10^6*(5*T$7^2-4*(($B11-$D$30)/2)^2)^2/1920/E_Modul_Stahl/(Iy_SVE+Iy_VEisen_BR)*10,T$7/2*Berechnung!$V$40/10^6*T$7^4/120/E_Modul_Stahl/(Iy_SVE+Iy_VEisen_BR)*10))</f>
        <v>27.477773461963952</v>
      </c>
      <c r="U11" s="59">
        <f>IF((Iy_SVE+Iy_VEisen_BR)&lt;=0,"-",IF(U$7&gt;=($B11-$D$30),($B11-$D$30)/2*Berechnung!$V$40/10^6*(5*U$7^2-4*(($B11-$D$30)/2)^2)^2/1920/E_Modul_Stahl/(Iy_SVE+Iy_VEisen_BR)*10,U$7/2*Berechnung!$V$40/10^6*U$7^4/120/E_Modul_Stahl/(Iy_SVE+Iy_VEisen_BR)*10))</f>
        <v>30.997881643876333</v>
      </c>
      <c r="V11" s="59">
        <f>IF((Iy_SVE+Iy_VEisen_BR)&lt;=0,"-",IF(V$7&gt;=($B11-$D$30),($B11-$D$30)/2*Berechnung!$V$40/10^6*(5*V$7^2-4*(($B11-$D$30)/2)^2)^2/1920/E_Modul_Stahl/(Iy_SVE+Iy_VEisen_BR)*10,V$7/2*Berechnung!$V$40/10^6*V$7^4/120/E_Modul_Stahl/(Iy_SVE+Iy_VEisen_BR)*10))</f>
        <v>34.844754212245491</v>
      </c>
      <c r="W11" s="59">
        <f>IF((Iy_SVE+Iy_VEisen_BR)&lt;=0,"-",IF(W$7&gt;=($B11-$D$30),($B11-$D$30)/2*Berechnung!$V$40/10^6*(5*W$7^2-4*(($B11-$D$30)/2)^2)^2/1920/E_Modul_Stahl/(Iy_SVE+Iy_VEisen_BR)*10,W$7/2*Berechnung!$V$40/10^6*W$7^4/120/E_Modul_Stahl/(Iy_SVE+Iy_VEisen_BR)*10))</f>
        <v>39.0379517432726</v>
      </c>
      <c r="X11" s="59">
        <f>IF((Iy_SVE+Iy_VEisen_BR)&lt;=0,"-",IF(X$7&gt;=($B11-$D$30),($B11-$D$30)/2*Berechnung!$V$40/10^6*(5*X$7^2-4*(($B11-$D$30)/2)^2)^2/1920/E_Modul_Stahl/(Iy_SVE+Iy_VEisen_BR)*10,X$7/2*Berechnung!$V$40/10^6*X$7^4/120/E_Modul_Stahl/(Iy_SVE+Iy_VEisen_BR)*10))</f>
        <v>43.597601786382114</v>
      </c>
      <c r="Y11" s="59">
        <f>IF((Iy_SVE+Iy_VEisen_BR)&lt;=0,"-",IF(Y$7&gt;=($B11-$D$30),($B11-$D$30)/2*Berechnung!$V$40/10^6*(5*Y$7^2-4*(($B11-$D$30)/2)^2)^2/1920/E_Modul_Stahl/(Iy_SVE+Iy_VEisen_BR)*10,Y$7/2*Berechnung!$V$40/10^6*Y$7^4/120/E_Modul_Stahl/(Iy_SVE+Iy_VEisen_BR)*10))</f>
        <v>48.544398864221677</v>
      </c>
      <c r="Z11" s="59">
        <f>IF((Iy_SVE+Iy_VEisen_BR)&lt;=0,"-",IF(Z$7&gt;=($B11-$D$30),($B11-$D$30)/2*Berechnung!$V$40/10^6*(5*Z$7^2-4*(($B11-$D$30)/2)^2)^2/1920/E_Modul_Stahl/(Iy_SVE+Iy_VEisen_BR)*10,Z$7/2*Berechnung!$V$40/10^6*Z$7^4/120/E_Modul_Stahl/(Iy_SVE+Iy_VEisen_BR)*10))</f>
        <v>53.899604472662155</v>
      </c>
      <c r="AA11" s="59">
        <f>IF((Iy_SVE+Iy_VEisen_BR)&lt;=0,"-",IF(AA$7&gt;=($B11-$D$30),($B11-$D$30)/2*Berechnung!$V$40/10^6*(5*AA$7^2-4*(($B11-$D$30)/2)^2)^2/1920/E_Modul_Stahl/(Iy_SVE+Iy_VEisen_BR)*10,AA$7/2*Berechnung!$V$40/10^6*AA$7^4/120/E_Modul_Stahl/(Iy_SVE+Iy_VEisen_BR)*10))</f>
        <v>59.685047080797624</v>
      </c>
      <c r="AB11" s="59">
        <f>IF((Iy_SVE+Iy_VEisen_BR)&lt;=0,"-",IF(AB$7&gt;=($B11-$D$30),($B11-$D$30)/2*Berechnung!$V$40/10^6*(5*AB$7^2-4*(($B11-$D$30)/2)^2)^2/1920/E_Modul_Stahl/(Iy_SVE+Iy_VEisen_BR)*10,AB$7/2*Berechnung!$V$40/10^6*AB$7^4/120/E_Modul_Stahl/(Iy_SVE+Iy_VEisen_BR)*10))</f>
        <v>65.92312213094543</v>
      </c>
      <c r="AC11" s="59">
        <f>IF((Iy_SVE+Iy_VEisen_BR)&lt;=0,"-",IF(AC$7&gt;=($B11-$D$30),($B11-$D$30)/2*Berechnung!$V$40/10^6*(5*AC$7^2-4*(($B11-$D$30)/2)^2)^2/1920/E_Modul_Stahl/(Iy_SVE+Iy_VEisen_BR)*10,AC$7/2*Berechnung!$V$40/10^6*AC$7^4/120/E_Modul_Stahl/(Iy_SVE+Iy_VEisen_BR)*10))</f>
        <v>72.636792038646092</v>
      </c>
      <c r="AD11" s="59">
        <f>IF((Iy_SVE+Iy_VEisen_BR)&lt;=0,"-",IF(AD$7&gt;=($B11-$D$30),($B11-$D$30)/2*Berechnung!$V$40/10^6*(5*AD$7^2-4*(($B11-$D$30)/2)^2)^2/1920/E_Modul_Stahl/(Iy_SVE+Iy_VEisen_BR)*10,AD$7/2*Berechnung!$V$40/10^6*AD$7^4/120/E_Modul_Stahl/(Iy_SVE+Iy_VEisen_BR)*10))</f>
        <v>79.849586192663381</v>
      </c>
      <c r="AE11" s="59">
        <f>IF((Iy_SVE+Iy_VEisen_BR)&lt;=0,"-",IF(AE$7&gt;=($B11-$D$30),($B11-$D$30)/2*Berechnung!$V$40/10^6*(5*AE$7^2-4*(($B11-$D$30)/2)^2)^2/1920/E_Modul_Stahl/(Iy_SVE+Iy_VEisen_BR)*10,AE$7/2*Berechnung!$V$40/10^6*AE$7^4/120/E_Modul_Stahl/(Iy_SVE+Iy_VEisen_BR)*10))</f>
        <v>87.585600954984315</v>
      </c>
      <c r="AF11" s="59">
        <f>IF((Iy_SVE+Iy_VEisen_BR)&lt;=0,"-",IF(AF$7&gt;=($B11-$D$30),($B11-$D$30)/2*Berechnung!$V$40/10^6*(5*AF$7^2-4*(($B11-$D$30)/2)^2)^2/1920/E_Modul_Stahl/(Iy_SVE+Iy_VEisen_BR)*10,AF$7/2*Berechnung!$V$40/10^6*AF$7^4/120/E_Modul_Stahl/(Iy_SVE+Iy_VEisen_BR)*10))</f>
        <v>95.869499660819045</v>
      </c>
    </row>
    <row r="12" spans="1:32" ht="18" customHeight="1">
      <c r="A12" s="440"/>
      <c r="B12" s="35">
        <v>100</v>
      </c>
      <c r="C12" s="59">
        <f>IF((Iy_SVE+Iy_VEisen_BR)&lt;=0,"-",IF(C$7&gt;=($B12-$D$30),($B12-$D$30)/2*Berechnung!$V$40/10^6*(5*C$7^2-4*(($B12-$D$30)/2)^2)^2/1920/E_Modul_Stahl/(Iy_SVE+Iy_VEisen_BR)*10,C$7/2*Berechnung!$V$40/10^6*C$7^4/120/E_Modul_Stahl/(Iy_SVE+Iy_VEisen_BR)*10))</f>
        <v>1.5793838313869288</v>
      </c>
      <c r="D12" s="59">
        <f>IF((Iy_SVE+Iy_VEisen_BR)&lt;=0,"-",IF(D$7&gt;=($B12-$D$30),($B12-$D$30)/2*Berechnung!$V$40/10^6*(5*D$7^2-4*(($B12-$D$30)/2)^2)^2/1920/E_Modul_Stahl/(Iy_SVE+Iy_VEisen_BR)*10,D$7/2*Berechnung!$V$40/10^6*D$7^4/120/E_Modul_Stahl/(Iy_SVE+Iy_VEisen_BR)*10))</f>
        <v>2.0387111396522255</v>
      </c>
      <c r="E12" s="59">
        <f>IF((Iy_SVE+Iy_VEisen_BR)&lt;=0,"-",IF(E$7&gt;=($B12-$D$30),($B12-$D$30)/2*Berechnung!$V$40/10^6*(5*E$7^2-4*(($B12-$D$30)/2)^2)^2/1920/E_Modul_Stahl/(Iy_SVE+Iy_VEisen_BR)*10,E$7/2*Berechnung!$V$40/10^6*E$7^4/120/E_Modul_Stahl/(Iy_SVE+Iy_VEisen_BR)*10))</f>
        <v>2.5898564622208879</v>
      </c>
      <c r="F12" s="59">
        <f>IF((Iy_SVE+Iy_VEisen_BR)&lt;=0,"-",IF(F$7&gt;=($B12-$D$30),($B12-$D$30)/2*Berechnung!$V$40/10^6*(5*F$7^2-4*(($B12-$D$30)/2)^2)^2/1920/E_Modul_Stahl/(Iy_SVE+Iy_VEisen_BR)*10,F$7/2*Berechnung!$V$40/10^6*F$7^4/120/E_Modul_Stahl/(Iy_SVE+Iy_VEisen_BR)*10))</f>
        <v>3.2441103865553784</v>
      </c>
      <c r="G12" s="59">
        <f>IF((Iy_SVE+Iy_VEisen_BR)&lt;=0,"-",IF(G$7&gt;=($B12-$D$30),($B12-$D$30)/2*Berechnung!$V$40/10^6*(5*G$7^2-4*(($B12-$D$30)/2)^2)^2/1920/E_Modul_Stahl/(Iy_SVE+Iy_VEisen_BR)*10,G$7/2*Berechnung!$V$40/10^6*G$7^4/120/E_Modul_Stahl/(Iy_SVE+Iy_VEisen_BR)*10))</f>
        <v>4.0134086765445858</v>
      </c>
      <c r="H12" s="59">
        <f>IF((Iy_SVE+Iy_VEisen_BR)&lt;=0,"-",IF(H$7&gt;=($B12-$D$30),($B12-$D$30)/2*Berechnung!$V$40/10^6*(5*H$7^2-4*(($B12-$D$30)/2)^2)^2/1920/E_Modul_Stahl/(Iy_SVE+Iy_VEisen_BR)*10,H$7/2*Berechnung!$V$40/10^6*H$7^4/120/E_Modul_Stahl/(Iy_SVE+Iy_VEisen_BR)*10))</f>
        <v>4.910332272503827</v>
      </c>
      <c r="I12" s="59">
        <f>IF((Iy_SVE+Iy_VEisen_BR)&lt;=0,"-",IF(I$7&gt;=($B12-$D$30),($B12-$D$30)/2*Berechnung!$V$40/10^6*(5*I$7^2-4*(($B12-$D$30)/2)^2)^2/1920/E_Modul_Stahl/(Iy_SVE+Iy_VEisen_BR)*10,I$7/2*Berechnung!$V$40/10^6*I$7^4/120/E_Modul_Stahl/(Iy_SVE+Iy_VEisen_BR)*10))</f>
        <v>5.9481072911748409</v>
      </c>
      <c r="J12" s="59">
        <f>IF((Iy_SVE+Iy_VEisen_BR)&lt;=0,"-",IF(J$7&gt;=($B12-$D$30),($B12-$D$30)/2*Berechnung!$V$40/10^6*(5*J$7^2-4*(($B12-$D$30)/2)^2)^2/1920/E_Modul_Stahl/(Iy_SVE+Iy_VEisen_BR)*10,J$7/2*Berechnung!$V$40/10^6*J$7^4/120/E_Modul_Stahl/(Iy_SVE+Iy_VEisen_BR)*10))</f>
        <v>7.1406050257257982</v>
      </c>
      <c r="K12" s="59">
        <f>IF((Iy_SVE+Iy_VEisen_BR)&lt;=0,"-",IF(K$7&gt;=($B12-$D$30),($B12-$D$30)/2*Berechnung!$V$40/10^6*(5*K$7^2-4*(($B12-$D$30)/2)^2)^2/1920/E_Modul_Stahl/(Iy_SVE+Iy_VEisen_BR)*10,K$7/2*Berechnung!$V$40/10^6*K$7^4/120/E_Modul_Stahl/(Iy_SVE+Iy_VEisen_BR)*10))</f>
        <v>8.5023419457512937</v>
      </c>
      <c r="L12" s="59">
        <f>IF((Iy_SVE+Iy_VEisen_BR)&lt;=0,"-",IF(L$7&gt;=($B12-$D$30),($B12-$D$30)/2*Berechnung!$V$40/10^6*(5*L$7^2-4*(($B12-$D$30)/2)^2)^2/1920/E_Modul_Stahl/(Iy_SVE+Iy_VEisen_BR)*10,L$7/2*Berechnung!$V$40/10^6*L$7^4/120/E_Modul_Stahl/(Iy_SVE+Iy_VEisen_BR)*10))</f>
        <v>10.048479697272345</v>
      </c>
      <c r="M12" s="59">
        <f>IF((Iy_SVE+Iy_VEisen_BR)&lt;=0,"-",IF(M$7&gt;=($B12-$D$30),($B12-$D$30)/2*Berechnung!$V$40/10^6*(5*M$7^2-4*(($B12-$D$30)/2)^2)^2/1920/E_Modul_Stahl/(Iy_SVE+Iy_VEisen_BR)*10,M$7/2*Berechnung!$V$40/10^6*M$7^4/120/E_Modul_Stahl/(Iy_SVE+Iy_VEisen_BR)*10))</f>
        <v>11.794825102736402</v>
      </c>
      <c r="N12" s="59">
        <f>IF((Iy_SVE+Iy_VEisen_BR)&lt;=0,"-",IF(N$7&gt;=($B12-$D$30),($B12-$D$30)/2*Berechnung!$V$40/10^6*(5*N$7^2-4*(($B12-$D$30)/2)^2)^2/1920/E_Modul_Stahl/(Iy_SVE+Iy_VEisen_BR)*10,N$7/2*Berechnung!$V$40/10^6*N$7^4/120/E_Modul_Stahl/(Iy_SVE+Iy_VEisen_BR)*10))</f>
        <v>13.757830161017338</v>
      </c>
      <c r="O12" s="59">
        <f>IF((Iy_SVE+Iy_VEisen_BR)&lt;=0,"-",IF(O$7&gt;=($B12-$D$30),($B12-$D$30)/2*Berechnung!$V$40/10^6*(5*O$7^2-4*(($B12-$D$30)/2)^2)^2/1920/E_Modul_Stahl/(Iy_SVE+Iy_VEisen_BR)*10,O$7/2*Berechnung!$V$40/10^6*O$7^4/120/E_Modul_Stahl/(Iy_SVE+Iy_VEisen_BR)*10))</f>
        <v>15.95459204741546</v>
      </c>
      <c r="P12" s="59">
        <f>IF((Iy_SVE+Iy_VEisen_BR)&lt;=0,"-",IF(P$7&gt;=($B12-$D$30),($B12-$D$30)/2*Berechnung!$V$40/10^6*(5*P$7^2-4*(($B12-$D$30)/2)^2)^2/1920/E_Modul_Stahl/(Iy_SVE+Iy_VEisen_BR)*10,P$7/2*Berechnung!$V$40/10^6*P$7^4/120/E_Modul_Stahl/(Iy_SVE+Iy_VEisen_BR)*10))</f>
        <v>18.402853113657478</v>
      </c>
      <c r="Q12" s="59">
        <f>IF((Iy_SVE+Iy_VEisen_BR)&lt;=0,"-",IF(Q$7&gt;=($B12-$D$30),($B12-$D$30)/2*Berechnung!$V$40/10^6*(5*Q$7^2-4*(($B12-$D$30)/2)^2)^2/1920/E_Modul_Stahl/(Iy_SVE+Iy_VEisen_BR)*10,Q$7/2*Berechnung!$V$40/10^6*Q$7^4/120/E_Modul_Stahl/(Iy_SVE+Iy_VEisen_BR)*10))</f>
        <v>21.121000887896564</v>
      </c>
      <c r="R12" s="59">
        <f>IF((Iy_SVE+Iy_VEisen_BR)&lt;=0,"-",IF(R$7&gt;=($B12-$D$30),($B12-$D$30)/2*Berechnung!$V$40/10^6*(5*R$7^2-4*(($B12-$D$30)/2)^2)^2/1920/E_Modul_Stahl/(Iy_SVE+Iy_VEisen_BR)*10,R$7/2*Berechnung!$V$40/10^6*R$7^4/120/E_Modul_Stahl/(Iy_SVE+Iy_VEisen_BR)*10))</f>
        <v>24.128068074712282</v>
      </c>
      <c r="S12" s="59">
        <f>IF((Iy_SVE+Iy_VEisen_BR)&lt;=0,"-",IF(S$7&gt;=($B12-$D$30),($B12-$D$30)/2*Berechnung!$V$40/10^6*(5*S$7^2-4*(($B12-$D$30)/2)^2)^2/1920/E_Modul_Stahl/(Iy_SVE+Iy_VEisen_BR)*10,S$7/2*Berechnung!$V$40/10^6*S$7^4/120/E_Modul_Stahl/(Iy_SVE+Iy_VEisen_BR)*10))</f>
        <v>27.44373255511065</v>
      </c>
      <c r="T12" s="59">
        <f>IF((Iy_SVE+Iy_VEisen_BR)&lt;=0,"-",IF(T$7&gt;=($B12-$D$30),($B12-$D$30)/2*Berechnung!$V$40/10^6*(5*T$7^2-4*(($B12-$D$30)/2)^2)^2/1920/E_Modul_Stahl/(Iy_SVE+Iy_VEisen_BR)*10,T$7/2*Berechnung!$V$40/10^6*T$7^4/120/E_Modul_Stahl/(Iy_SVE+Iy_VEisen_BR)*10))</f>
        <v>31.088317386524093</v>
      </c>
      <c r="U12" s="59">
        <f>IF((Iy_SVE+Iy_VEisen_BR)&lt;=0,"-",IF(U$7&gt;=($B12-$D$30),($B12-$D$30)/2*Berechnung!$V$40/10^6*(5*U$7^2-4*(($B12-$D$30)/2)^2)^2/1920/E_Modul_Stahl/(Iy_SVE+Iy_VEisen_BR)*10,U$7/2*Berechnung!$V$40/10^6*U$7^4/120/E_Modul_Stahl/(Iy_SVE+Iy_VEisen_BR)*10))</f>
        <v>35.082790802811481</v>
      </c>
      <c r="V12" s="59">
        <f>IF((Iy_SVE+Iy_VEisen_BR)&lt;=0,"-",IF(V$7&gt;=($B12-$D$30),($B12-$D$30)/2*Berechnung!$V$40/10^6*(5*V$7^2-4*(($B12-$D$30)/2)^2)^2/1920/E_Modul_Stahl/(Iy_SVE+Iy_VEisen_BR)*10,V$7/2*Berechnung!$V$40/10^6*V$7^4/120/E_Modul_Stahl/(Iy_SVE+Iy_VEisen_BR)*10))</f>
        <v>39.448766214258079</v>
      </c>
      <c r="W12" s="59">
        <f>IF((Iy_SVE+Iy_VEisen_BR)&lt;=0,"-",IF(W$7&gt;=($B12-$D$30),($B12-$D$30)/2*Berechnung!$V$40/10^6*(5*W$7^2-4*(($B12-$D$30)/2)^2)^2/1920/E_Modul_Stahl/(Iy_SVE+Iy_VEisen_BR)*10,W$7/2*Berechnung!$V$40/10^6*W$7^4/120/E_Modul_Stahl/(Iy_SVE+Iy_VEisen_BR)*10))</f>
        <v>44.208502207575613</v>
      </c>
      <c r="X12" s="59">
        <f>IF((Iy_SVE+Iy_VEisen_BR)&lt;=0,"-",IF(X$7&gt;=($B12-$D$30),($B12-$D$30)/2*Berechnung!$V$40/10^6*(5*X$7^2-4*(($B12-$D$30)/2)^2)^2/1920/E_Modul_Stahl/(Iy_SVE+Iy_VEisen_BR)*10,X$7/2*Berechnung!$V$40/10^6*X$7^4/120/E_Modul_Stahl/(Iy_SVE+Iy_VEisen_BR)*10))</f>
        <v>49.384902545902222</v>
      </c>
      <c r="Y12" s="59">
        <f>IF((Iy_SVE+Iy_VEisen_BR)&lt;=0,"-",IF(Y$7&gt;=($B12-$D$30),($B12-$D$30)/2*Berechnung!$V$40/10^6*(5*Y$7^2-4*(($B12-$D$30)/2)^2)^2/1920/E_Modul_Stahl/(Iy_SVE+Iy_VEisen_BR)*10,Y$7/2*Berechnung!$V$40/10^6*Y$7^4/120/E_Modul_Stahl/(Iy_SVE+Iy_VEisen_BR)*10))</f>
        <v>55.001516168802461</v>
      </c>
      <c r="Z12" s="59">
        <f>IF((Iy_SVE+Iy_VEisen_BR)&lt;=0,"-",IF(Z$7&gt;=($B12-$D$30),($B12-$D$30)/2*Berechnung!$V$40/10^6*(5*Z$7^2-4*(($B12-$D$30)/2)^2)^2/1920/E_Modul_Stahl/(Iy_SVE+Iy_VEisen_BR)*10,Z$7/2*Berechnung!$V$40/10^6*Z$7^4/120/E_Modul_Stahl/(Iy_SVE+Iy_VEisen_BR)*10))</f>
        <v>61.082537192267338</v>
      </c>
      <c r="AA12" s="59">
        <f>IF((Iy_SVE+Iy_VEisen_BR)&lt;=0,"-",IF(AA$7&gt;=($B12-$D$30),($B12-$D$30)/2*Berechnung!$V$40/10^6*(5*AA$7^2-4*(($B12-$D$30)/2)^2)^2/1920/E_Modul_Stahl/(Iy_SVE+Iy_VEisen_BR)*10,AA$7/2*Berechnung!$V$40/10^6*AA$7^4/120/E_Modul_Stahl/(Iy_SVE+Iy_VEisen_BR)*10))</f>
        <v>67.652804908714245</v>
      </c>
      <c r="AB12" s="59">
        <f>IF((Iy_SVE+Iy_VEisen_BR)&lt;=0,"-",IF(AB$7&gt;=($B12-$D$30),($B12-$D$30)/2*Berechnung!$V$40/10^6*(5*AB$7^2-4*(($B12-$D$30)/2)^2)^2/1920/E_Modul_Stahl/(Iy_SVE+Iy_VEisen_BR)*10,AB$7/2*Berechnung!$V$40/10^6*AB$7^4/120/E_Modul_Stahl/(Iy_SVE+Iy_VEisen_BR)*10))</f>
        <v>74.737803786987058</v>
      </c>
      <c r="AC12" s="59">
        <f>IF((Iy_SVE+Iy_VEisen_BR)&lt;=0,"-",IF(AC$7&gt;=($B12-$D$30),($B12-$D$30)/2*Berechnung!$V$40/10^6*(5*AC$7^2-4*(($B12-$D$30)/2)^2)^2/1920/E_Modul_Stahl/(Iy_SVE+Iy_VEisen_BR)*10,AC$7/2*Berechnung!$V$40/10^6*AC$7^4/120/E_Modul_Stahl/(Iy_SVE+Iy_VEisen_BR)*10))</f>
        <v>82.363663472356023</v>
      </c>
      <c r="AD12" s="59">
        <f>IF((Iy_SVE+Iy_VEisen_BR)&lt;=0,"-",IF(AD$7&gt;=($B12-$D$30),($B12-$D$30)/2*Berechnung!$V$40/10^6*(5*AD$7^2-4*(($B12-$D$30)/2)^2)^2/1920/E_Modul_Stahl/(Iy_SVE+Iy_VEisen_BR)*10,AD$7/2*Berechnung!$V$40/10^6*AD$7^4/120/E_Modul_Stahl/(Iy_SVE+Iy_VEisen_BR)*10))</f>
        <v>90.557158786517832</v>
      </c>
      <c r="AE12" s="59">
        <f>IF((Iy_SVE+Iy_VEisen_BR)&lt;=0,"-",IF(AE$7&gt;=($B12-$D$30),($B12-$D$30)/2*Berechnung!$V$40/10^6*(5*AE$7^2-4*(($B12-$D$30)/2)^2)^2/1920/E_Modul_Stahl/(Iy_SVE+Iy_VEisen_BR)*10,AE$7/2*Berechnung!$V$40/10^6*AE$7^4/120/E_Modul_Stahl/(Iy_SVE+Iy_VEisen_BR)*10))</f>
        <v>99.345709727595619</v>
      </c>
      <c r="AF12" s="59">
        <f>IF((Iy_SVE+Iy_VEisen_BR)&lt;=0,"-",IF(AF$7&gt;=($B12-$D$30),($B12-$D$30)/2*Berechnung!$V$40/10^6*(5*AF$7^2-4*(($B12-$D$30)/2)^2)^2/1920/E_Modul_Stahl/(Iy_SVE+Iy_VEisen_BR)*10,AF$7/2*Berechnung!$V$40/10^6*AF$7^4/120/E_Modul_Stahl/(Iy_SVE+Iy_VEisen_BR)*10))</f>
        <v>108.75738147013894</v>
      </c>
    </row>
    <row r="13" spans="1:32" ht="18" customHeight="1">
      <c r="A13" s="440"/>
      <c r="B13" s="35">
        <v>110</v>
      </c>
      <c r="C13" s="59">
        <f>IF((Iy_SVE+Iy_VEisen_BR)&lt;=0,"-",IF(C$7&gt;=($B13-$D$30),($B13-$D$30)/2*Berechnung!$V$40/10^6*(5*C$7^2-4*(($B13-$D$30)/2)^2)^2/1920/E_Modul_Stahl/(Iy_SVE+Iy_VEisen_BR)*10,C$7/2*Berechnung!$V$40/10^6*C$7^4/120/E_Modul_Stahl/(Iy_SVE+Iy_VEisen_BR)*10))</f>
        <v>1.7200532183235071</v>
      </c>
      <c r="D13" s="59">
        <f>IF((Iy_SVE+Iy_VEisen_BR)&lt;=0,"-",IF(D$7&gt;=($B13-$D$30),($B13-$D$30)/2*Berechnung!$V$40/10^6*(5*D$7^2-4*(($B13-$D$30)/2)^2)^2/1920/E_Modul_Stahl/(Iy_SVE+Iy_VEisen_BR)*10,D$7/2*Berechnung!$V$40/10^6*D$7^4/120/E_Modul_Stahl/(Iy_SVE+Iy_VEisen_BR)*10))</f>
        <v>2.228094035019109</v>
      </c>
      <c r="E13" s="59">
        <f>IF((Iy_SVE+Iy_VEisen_BR)&lt;=0,"-",IF(E$7&gt;=($B13-$D$30),($B13-$D$30)/2*Berechnung!$V$40/10^6*(5*E$7^2-4*(($B13-$D$30)/2)^2)^2/1920/E_Modul_Stahl/(Iy_SVE+Iy_VEisen_BR)*10,E$7/2*Berechnung!$V$40/10^6*E$7^4/120/E_Modul_Stahl/(Iy_SVE+Iy_VEisen_BR)*10))</f>
        <v>2.8386603508466557</v>
      </c>
      <c r="F13" s="59">
        <f>IF((Iy_SVE+Iy_VEisen_BR)&lt;=0,"-",IF(F$7&gt;=($B13-$D$30),($B13-$D$30)/2*Berechnung!$V$40/10^6*(5*F$7^2-4*(($B13-$D$30)/2)^2)^2/1920/E_Modul_Stahl/(Iy_SVE+Iy_VEisen_BR)*10,F$7/2*Berechnung!$V$40/10^6*F$7^4/120/E_Modul_Stahl/(Iy_SVE+Iy_VEisen_BR)*10))</f>
        <v>3.5644113093246648</v>
      </c>
      <c r="G13" s="59">
        <f>IF((Iy_SVE+Iy_VEisen_BR)&lt;=0,"-",IF(G$7&gt;=($B13-$D$30),($B13-$D$30)/2*Berechnung!$V$40/10^6*(5*G$7^2-4*(($B13-$D$30)/2)^2)^2/1920/E_Modul_Stahl/(Iy_SVE+Iy_VEisen_BR)*10,G$7/2*Berechnung!$V$40/10^6*G$7^4/120/E_Modul_Stahl/(Iy_SVE+Iy_VEisen_BR)*10))</f>
        <v>4.4187294336012846</v>
      </c>
      <c r="H13" s="59">
        <f>IF((Iy_SVE+Iy_VEisen_BR)&lt;=0,"-",IF(H$7&gt;=($B13-$D$30),($B13-$D$30)/2*Berechnung!$V$40/10^6*(5*H$7^2-4*(($B13-$D$30)/2)^2)^2/1920/E_Modul_Stahl/(Iy_SVE+Iy_VEisen_BR)*10,H$7/2*Berechnung!$V$40/10^6*H$7^4/120/E_Modul_Stahl/(Iy_SVE+Iy_VEisen_BR)*10))</f>
        <v>5.4157206264542932</v>
      </c>
      <c r="I13" s="59">
        <f>IF((Iy_SVE+Iy_VEisen_BR)&lt;=0,"-",IF(I$7&gt;=($B13-$D$30),($B13-$D$30)/2*Berechnung!$V$40/10^6*(5*I$7^2-4*(($B13-$D$30)/2)^2)^2/1920/E_Modul_Stahl/(Iy_SVE+Iy_VEisen_BR)*10,I$7/2*Berechnung!$V$40/10^6*I$7^4/120/E_Modul_Stahl/(Iy_SVE+Iy_VEisen_BR)*10))</f>
        <v>6.5702141702910986</v>
      </c>
      <c r="J13" s="59">
        <f>IF((Iy_SVE+Iy_VEisen_BR)&lt;=0,"-",IF(J$7&gt;=($B13-$D$30),($B13-$D$30)/2*Berechnung!$V$40/10^6*(5*J$7^2-4*(($B13-$D$30)/2)^2)^2/1920/E_Modul_Stahl/(Iy_SVE+Iy_VEisen_BR)*10,J$7/2*Berechnung!$V$40/10^6*J$7^4/120/E_Modul_Stahl/(Iy_SVE+Iy_VEisen_BR)*10))</f>
        <v>7.8977627271487361</v>
      </c>
      <c r="K13" s="59">
        <f>IF((Iy_SVE+Iy_VEisen_BR)&lt;=0,"-",IF(K$7&gt;=($B13-$D$30),($B13-$D$30)/2*Berechnung!$V$40/10^6*(5*K$7^2-4*(($B13-$D$30)/2)^2)^2/1920/E_Modul_Stahl/(Iy_SVE+Iy_VEisen_BR)*10,K$7/2*Berechnung!$V$40/10^6*K$7^4/120/E_Modul_Stahl/(Iy_SVE+Iy_VEisen_BR)*10))</f>
        <v>9.4146423386938753</v>
      </c>
      <c r="L13" s="59">
        <f>IF((Iy_SVE+Iy_VEisen_BR)&lt;=0,"-",IF(L$7&gt;=($B13-$D$30),($B13-$D$30)/2*Berechnung!$V$40/10^6*(5*L$7^2-4*(($B13-$D$30)/2)^2)^2/1920/E_Modul_Stahl/(Iy_SVE+Iy_VEisen_BR)*10,L$7/2*Berechnung!$V$40/10^6*L$7^4/120/E_Modul_Stahl/(Iy_SVE+Iy_VEisen_BR)*10))</f>
        <v>11.137852426222812</v>
      </c>
      <c r="M13" s="59">
        <f>IF((Iy_SVE+Iy_VEisen_BR)&lt;=0,"-",IF(M$7&gt;=($B13-$D$30),($B13-$D$30)/2*Berechnung!$V$40/10^6*(5*M$7^2-4*(($B13-$D$30)/2)^2)^2/1920/E_Modul_Stahl/(Iy_SVE+Iy_VEisen_BR)*10,M$7/2*Berechnung!$V$40/10^6*M$7^4/120/E_Modul_Stahl/(Iy_SVE+Iy_VEisen_BR)*10))</f>
        <v>13.085115790661471</v>
      </c>
      <c r="N13" s="59">
        <f>IF((Iy_SVE+Iy_VEisen_BR)&lt;=0,"-",IF(N$7&gt;=($B13-$D$30),($B13-$D$30)/2*Berechnung!$V$40/10^6*(5*N$7^2-4*(($B13-$D$30)/2)^2)^2/1920/E_Modul_Stahl/(Iy_SVE+Iy_VEisen_BR)*10,N$7/2*Berechnung!$V$40/10^6*N$7^4/120/E_Modul_Stahl/(Iy_SVE+Iy_VEisen_BR)*10))</f>
        <v>15.274878612565406</v>
      </c>
      <c r="O13" s="59">
        <f>IF((Iy_SVE+Iy_VEisen_BR)&lt;=0,"-",IF(O$7&gt;=($B13-$D$30),($B13-$D$30)/2*Berechnung!$V$40/10^6*(5*O$7^2-4*(($B13-$D$30)/2)^2)^2/1920/E_Modul_Stahl/(Iy_SVE+Iy_VEisen_BR)*10,O$7/2*Berechnung!$V$40/10^6*O$7^4/120/E_Modul_Stahl/(Iy_SVE+Iy_VEisen_BR)*10))</f>
        <v>17.726310452119801</v>
      </c>
      <c r="P13" s="59">
        <f>IF((Iy_SVE+Iy_VEisen_BR)&lt;=0,"-",IF(P$7&gt;=($B13-$D$30),($B13-$D$30)/2*Berechnung!$V$40/10^6*(5*P$7^2-4*(($B13-$D$30)/2)^2)^2/1920/E_Modul_Stahl/(Iy_SVE+Iy_VEisen_BR)*10,P$7/2*Berechnung!$V$40/10^6*P$7^4/120/E_Modul_Stahl/(Iy_SVE+Iy_VEisen_BR)*10))</f>
        <v>20.459304249139475</v>
      </c>
      <c r="Q13" s="59">
        <f>IF((Iy_SVE+Iy_VEisen_BR)&lt;=0,"-",IF(Q$7&gt;=($B13-$D$30),($B13-$D$30)/2*Berechnung!$V$40/10^6*(5*Q$7^2-4*(($B13-$D$30)/2)^2)^2/1920/E_Modul_Stahl/(Iy_SVE+Iy_VEisen_BR)*10,Q$7/2*Berechnung!$V$40/10^6*Q$7^4/120/E_Modul_Stahl/(Iy_SVE+Iy_VEisen_BR)*10))</f>
        <v>23.494476323068874</v>
      </c>
      <c r="R13" s="59">
        <f>IF((Iy_SVE+Iy_VEisen_BR)&lt;=0,"-",IF(R$7&gt;=($B13-$D$30),($B13-$D$30)/2*Berechnung!$V$40/10^6*(5*R$7^2-4*(($B13-$D$30)/2)^2)^2/1920/E_Modul_Stahl/(Iy_SVE+Iy_VEisen_BR)*10,R$7/2*Berechnung!$V$40/10^6*R$7^4/120/E_Modul_Stahl/(Iy_SVE+Iy_VEisen_BR)*10))</f>
        <v>26.85316637298207</v>
      </c>
      <c r="S13" s="59">
        <f>IF((Iy_SVE+Iy_VEisen_BR)&lt;=0,"-",IF(S$7&gt;=($B13-$D$30),($B13-$D$30)/2*Berechnung!$V$40/10^6*(5*S$7^2-4*(($B13-$D$30)/2)^2)^2/1920/E_Modul_Stahl/(Iy_SVE+Iy_VEisen_BR)*10,S$7/2*Berechnung!$V$40/10^6*S$7^4/120/E_Modul_Stahl/(Iy_SVE+Iy_VEisen_BR)*10))</f>
        <v>30.557437477582763</v>
      </c>
      <c r="T13" s="59">
        <f>IF((Iy_SVE+Iy_VEisen_BR)&lt;=0,"-",IF(T$7&gt;=($B13-$D$30),($B13-$D$30)/2*Berechnung!$V$40/10^6*(5*T$7^2-4*(($B13-$D$30)/2)^2)^2/1920/E_Modul_Stahl/(Iy_SVE+Iy_VEisen_BR)*10,T$7/2*Berechnung!$V$40/10^6*T$7^4/120/E_Modul_Stahl/(Iy_SVE+Iy_VEisen_BR)*10))</f>
        <v>34.630076095204288</v>
      </c>
      <c r="U13" s="59">
        <f>IF((Iy_SVE+Iy_VEisen_BR)&lt;=0,"-",IF(U$7&gt;=($B13-$D$30),($B13-$D$30)/2*Berechnung!$V$40/10^6*(5*U$7^2-4*(($B13-$D$30)/2)^2)^2/1920/E_Modul_Stahl/(Iy_SVE+Iy_VEisen_BR)*10,U$7/2*Berechnung!$V$40/10^6*U$7^4/120/E_Modul_Stahl/(Iy_SVE+Iy_VEisen_BR)*10))</f>
        <v>39.094592063809614</v>
      </c>
      <c r="V13" s="59">
        <f>IF((Iy_SVE+Iy_VEisen_BR)&lt;=0,"-",IF(V$7&gt;=($B13-$D$30),($B13-$D$30)/2*Berechnung!$V$40/10^6*(5*V$7^2-4*(($B13-$D$30)/2)^2)^2/1920/E_Modul_Stahl/(Iy_SVE+Iy_VEisen_BR)*10,V$7/2*Berechnung!$V$40/10^6*V$7^4/120/E_Modul_Stahl/(Iy_SVE+Iy_VEisen_BR)*10))</f>
        <v>43.975218600991326</v>
      </c>
      <c r="W13" s="59">
        <f>IF((Iy_SVE+Iy_VEisen_BR)&lt;=0,"-",IF(W$7&gt;=($B13-$D$30),($B13-$D$30)/2*Berechnung!$V$40/10^6*(5*W$7^2-4*(($B13-$D$30)/2)^2)^2/1920/E_Modul_Stahl/(Iy_SVE+Iy_VEisen_BR)*10,W$7/2*Berechnung!$V$40/10^6*W$7^4/120/E_Modul_Stahl/(Iy_SVE+Iy_VEisen_BR)*10))</f>
        <v>49.296912303971652</v>
      </c>
      <c r="X13" s="59">
        <f>IF((Iy_SVE+Iy_VEisen_BR)&lt;=0,"-",IF(X$7&gt;=($B13-$D$30),($B13-$D$30)/2*Berechnung!$V$40/10^6*(5*X$7^2-4*(($B13-$D$30)/2)^2)^2/1920/E_Modul_Stahl/(Iy_SVE+Iy_VEisen_BR)*10,X$7/2*Berechnung!$V$40/10^6*X$7^4/120/E_Modul_Stahl/(Iy_SVE+Iy_VEisen_BR)*10))</f>
        <v>55.08535314960244</v>
      </c>
      <c r="Y13" s="59">
        <f>IF((Iy_SVE+Iy_VEisen_BR)&lt;=0,"-",IF(Y$7&gt;=($B13-$D$30),($B13-$D$30)/2*Berechnung!$V$40/10^6*(5*Y$7^2-4*(($B13-$D$30)/2)^2)^2/1920/E_Modul_Stahl/(Iy_SVE+Iy_VEisen_BR)*10,Y$7/2*Berechnung!$V$40/10^6*Y$7^4/120/E_Modul_Stahl/(Iy_SVE+Iy_VEisen_BR)*10))</f>
        <v>61.366944494365171</v>
      </c>
      <c r="Z13" s="59">
        <f>IF((Iy_SVE+Iy_VEisen_BR)&lt;=0,"-",IF(Z$7&gt;=($B13-$D$30),($B13-$D$30)/2*Berechnung!$V$40/10^6*(5*Z$7^2-4*(($B13-$D$30)/2)^2)^2/1920/E_Modul_Stahl/(Iy_SVE+Iy_VEisen_BR)*10,Z$7/2*Berechnung!$V$40/10^6*Z$7^4/120/E_Modul_Stahl/(Iy_SVE+Iy_VEisen_BR)*10))</f>
        <v>68.168813074370959</v>
      </c>
      <c r="AA13" s="59">
        <f>IF((Iy_SVE+Iy_VEisen_BR)&lt;=0,"-",IF(AA$7&gt;=($B13-$D$30),($B13-$D$30)/2*Berechnung!$V$40/10^6*(5*AA$7^2-4*(($B13-$D$30)/2)^2)^2/1920/E_Modul_Stahl/(Iy_SVE+Iy_VEisen_BR)*10,AA$7/2*Berechnung!$V$40/10^6*AA$7^4/120/E_Modul_Stahl/(Iy_SVE+Iy_VEisen_BR)*10))</f>
        <v>75.518809005360524</v>
      </c>
      <c r="AB13" s="59">
        <f>IF((Iy_SVE+Iy_VEisen_BR)&lt;=0,"-",IF(AB$7&gt;=($B13-$D$30),($B13-$D$30)/2*Berechnung!$V$40/10^6*(5*AB$7^2-4*(($B13-$D$30)/2)^2)^2/1920/E_Modul_Stahl/(Iy_SVE+Iy_VEisen_BR)*10,AB$7/2*Berechnung!$V$40/10^6*AB$7^4/120/E_Modul_Stahl/(Iy_SVE+Iy_VEisen_BR)*10))</f>
        <v>83.445505782704274</v>
      </c>
      <c r="AC13" s="59">
        <f>IF((Iy_SVE+Iy_VEisen_BR)&lt;=0,"-",IF(AC$7&gt;=($B13-$D$30),($B13-$D$30)/2*Berechnung!$V$40/10^6*(5*AC$7^2-4*(($B13-$D$30)/2)^2)^2/1920/E_Modul_Stahl/(Iy_SVE+Iy_VEisen_BR)*10,AC$7/2*Berechnung!$V$40/10^6*AC$7^4/120/E_Modul_Stahl/(Iy_SVE+Iy_VEisen_BR)*10))</f>
        <v>91.978200281402195</v>
      </c>
      <c r="AD13" s="59">
        <f>IF((Iy_SVE+Iy_VEisen_BR)&lt;=0,"-",IF(AD$7&gt;=($B13-$D$30),($B13-$D$30)/2*Berechnung!$V$40/10^6*(5*AD$7^2-4*(($B13-$D$30)/2)^2)^2/1920/E_Modul_Stahl/(Iy_SVE+Iy_VEisen_BR)*10,AD$7/2*Berechnung!$V$40/10^6*AD$7^4/120/E_Modul_Stahl/(Iy_SVE+Iy_VEisen_BR)*10))</f>
        <v>101.14691275608391</v>
      </c>
      <c r="AE13" s="59">
        <f>IF((Iy_SVE+Iy_VEisen_BR)&lt;=0,"-",IF(AE$7&gt;=($B13-$D$30),($B13-$D$30)/2*Berechnung!$V$40/10^6*(5*AE$7^2-4*(($B13-$D$30)/2)^2)^2/1920/E_Modul_Stahl/(Iy_SVE+Iy_VEisen_BR)*10,AE$7/2*Berechnung!$V$40/10^6*AE$7^4/120/E_Modul_Stahl/(Iy_SVE+Iy_VEisen_BR)*10))</f>
        <v>110.98238684100866</v>
      </c>
      <c r="AF13" s="59">
        <f>IF((Iy_SVE+Iy_VEisen_BR)&lt;=0,"-",IF(AF$7&gt;=($B13-$D$30),($B13-$D$30)/2*Berechnung!$V$40/10^6*(5*AF$7^2-4*(($B13-$D$30)/2)^2)^2/1920/E_Modul_Stahl/(Iy_SVE+Iy_VEisen_BR)*10,AF$7/2*Berechnung!$V$40/10^6*AF$7^4/120/E_Modul_Stahl/(Iy_SVE+Iy_VEisen_BR)*10))</f>
        <v>121.51608955006537</v>
      </c>
    </row>
    <row r="14" spans="1:32" ht="18" customHeight="1">
      <c r="A14" s="440"/>
      <c r="B14" s="35">
        <v>120</v>
      </c>
      <c r="C14" s="59">
        <f>IF((Iy_SVE+Iy_VEisen_BR)&lt;=0,"-",IF(C$7&gt;=($B14-$D$30),($B14-$D$30)/2*Berechnung!$V$40/10^6*(5*C$7^2-4*(($B14-$D$30)/2)^2)^2/1920/E_Modul_Stahl/(Iy_SVE+Iy_VEisen_BR)*10,C$7/2*Berechnung!$V$40/10^6*C$7^4/120/E_Modul_Stahl/(Iy_SVE+Iy_VEisen_BR)*10))</f>
        <v>1.8442792820540674</v>
      </c>
      <c r="D14" s="59">
        <f>IF((Iy_SVE+Iy_VEisen_BR)&lt;=0,"-",IF(D$7&gt;=($B14-$D$30),($B14-$D$30)/2*Berechnung!$V$40/10^6*(5*D$7^2-4*(($B14-$D$30)/2)^2)^2/1920/E_Modul_Stahl/(Iy_SVE+Iy_VEisen_BR)*10,D$7/2*Berechnung!$V$40/10^6*D$7^4/120/E_Modul_Stahl/(Iy_SVE+Iy_VEisen_BR)*10))</f>
        <v>2.3986464544021961</v>
      </c>
      <c r="E14" s="59">
        <f>IF((Iy_SVE+Iy_VEisen_BR)&lt;=0,"-",IF(E$7&gt;=($B14-$D$30),($B14-$D$30)/2*Berechnung!$V$40/10^6*(5*E$7^2-4*(($B14-$D$30)/2)^2)^2/1920/E_Modul_Stahl/(Iy_SVE+Iy_VEisen_BR)*10,E$7/2*Berechnung!$V$40/10^6*E$7^4/120/E_Modul_Stahl/(Iy_SVE+Iy_VEisen_BR)*10))</f>
        <v>3.066101934784923</v>
      </c>
      <c r="F14" s="59">
        <f>IF((Iy_SVE+Iy_VEisen_BR)&lt;=0,"-",IF(F$7&gt;=($B14-$D$30),($B14-$D$30)/2*Berechnung!$V$40/10^6*(5*F$7^2-4*(($B14-$D$30)/2)^2)^2/1920/E_Modul_Stahl/(Iy_SVE+Iy_VEisen_BR)*10,F$7/2*Berechnung!$V$40/10^6*F$7^4/120/E_Modul_Stahl/(Iy_SVE+Iy_VEisen_BR)*10))</f>
        <v>3.8606734227768214</v>
      </c>
      <c r="G14" s="59">
        <f>IF((Iy_SVE+Iy_VEisen_BR)&lt;=0,"-",IF(G$7&gt;=($B14-$D$30),($B14-$D$30)/2*Berechnung!$V$40/10^6*(5*G$7^2-4*(($B14-$D$30)/2)^2)^2/1920/E_Modul_Stahl/(Iy_SVE+Iy_VEisen_BR)*10,G$7/2*Berechnung!$V$40/10^6*G$7^4/120/E_Modul_Stahl/(Iy_SVE+Iy_VEisen_BR)*10))</f>
        <v>4.7971902007852982</v>
      </c>
      <c r="H14" s="59">
        <f>IF((Iy_SVE+Iy_VEisen_BR)&lt;=0,"-",IF(H$7&gt;=($B14-$D$30),($B14-$D$30)/2*Berechnung!$V$40/10^6*(5*H$7^2-4*(($B14-$D$30)/2)^2)^2/1920/E_Modul_Stahl/(Iy_SVE+Iy_VEisen_BR)*10,H$7/2*Berechnung!$V$40/10^6*H$7^4/120/E_Modul_Stahl/(Iy_SVE+Iy_VEisen_BR)*10))</f>
        <v>5.8912831340505942</v>
      </c>
      <c r="I14" s="59">
        <f>IF((Iy_SVE+Iy_VEisen_BR)&lt;=0,"-",IF(I$7&gt;=($B14-$D$30),($B14-$D$30)/2*Berechnung!$V$40/10^6*(5*I$7^2-4*(($B14-$D$30)/2)^2)^2/1920/E_Modul_Stahl/(Iy_SVE+Iy_VEisen_BR)*10,I$7/2*Berechnung!$V$40/10^6*I$7^4/120/E_Modul_Stahl/(Iy_SVE+Iy_VEisen_BR)*10))</f>
        <v>7.1593846706457835</v>
      </c>
      <c r="J14" s="59">
        <f>IF((Iy_SVE+Iy_VEisen_BR)&lt;=0,"-",IF(J$7&gt;=($B14-$D$30),($B14-$D$30)/2*Berechnung!$V$40/10^6*(5*J$7^2-4*(($B14-$D$30)/2)^2)^2/1920/E_Modul_Stahl/(Iy_SVE+Iy_VEisen_BR)*10,J$7/2*Berechnung!$V$40/10^6*J$7^4/120/E_Modul_Stahl/(Iy_SVE+Iy_VEisen_BR)*10))</f>
        <v>8.61872884147677</v>
      </c>
      <c r="K14" s="59">
        <f>IF((Iy_SVE+Iy_VEisen_BR)&lt;=0,"-",IF(K$7&gt;=($B14-$D$30),($B14-$D$30)/2*Berechnung!$V$40/10^6*(5*K$7^2-4*(($B14-$D$30)/2)^2)^2/1920/E_Modul_Stahl/(Iy_SVE+Iy_VEisen_BR)*10,K$7/2*Berechnung!$V$40/10^6*K$7^4/120/E_Modul_Stahl/(Iy_SVE+Iy_VEisen_BR)*10))</f>
        <v>10.287351260282298</v>
      </c>
      <c r="L14" s="59">
        <f>IF((Iy_SVE+Iy_VEisen_BR)&lt;=0,"-",IF(L$7&gt;=($B14-$D$30),($B14-$D$30)/2*Berechnung!$V$40/10^6*(5*L$7^2-4*(($B14-$D$30)/2)^2)^2/1920/E_Modul_Stahl/(Iy_SVE+Iy_VEisen_BR)*10,L$7/2*Berechnung!$V$40/10^6*L$7^4/120/E_Modul_Stahl/(Iy_SVE+Iy_VEisen_BR)*10))</f>
        <v>12.184089123633925</v>
      </c>
      <c r="M14" s="59">
        <f>IF((Iy_SVE+Iy_VEisen_BR)&lt;=0,"-",IF(M$7&gt;=($B14-$D$30),($B14-$D$30)/2*Berechnung!$V$40/10^6*(5*M$7^2-4*(($B14-$D$30)/2)^2)^2/1920/E_Modul_Stahl/(Iy_SVE+Iy_VEisen_BR)*10,M$7/2*Berechnung!$V$40/10^6*M$7^4/120/E_Modul_Stahl/(Iy_SVE+Iy_VEisen_BR)*10))</f>
        <v>14.328581210936074</v>
      </c>
      <c r="N14" s="59">
        <f>IF((Iy_SVE+Iy_VEisen_BR)&lt;=0,"-",IF(N$7&gt;=($B14-$D$30),($B14-$D$30)/2*Berechnung!$V$40/10^6*(5*N$7^2-4*(($B14-$D$30)/2)^2)^2/1920/E_Modul_Stahl/(Iy_SVE+Iy_VEisen_BR)*10,N$7/2*Berechnung!$V$40/10^6*N$7^4/120/E_Modul_Stahl/(Iy_SVE+Iy_VEisen_BR)*10))</f>
        <v>16.741267884425969</v>
      </c>
      <c r="O14" s="59">
        <f>IF((Iy_SVE+Iy_VEisen_BR)&lt;=0,"-",IF(O$7&gt;=($B14-$D$30),($B14-$D$30)/2*Berechnung!$V$40/10^6*(5*O$7^2-4*(($B14-$D$30)/2)^2)^2/1920/E_Modul_Stahl/(Iy_SVE+Iy_VEisen_BR)*10,O$7/2*Berechnung!$V$40/10^6*O$7^4/120/E_Modul_Stahl/(Iy_SVE+Iy_VEisen_BR)*10))</f>
        <v>19.443391089173687</v>
      </c>
      <c r="P14" s="59">
        <f>IF((Iy_SVE+Iy_VEisen_BR)&lt;=0,"-",IF(P$7&gt;=($B14-$D$30),($B14-$D$30)/2*Berechnung!$V$40/10^6*(5*P$7^2-4*(($B14-$D$30)/2)^2)^2/1920/E_Modul_Stahl/(Iy_SVE+Iy_VEisen_BR)*10,P$7/2*Berechnung!$V$40/10^6*P$7^4/120/E_Modul_Stahl/(Iy_SVE+Iy_VEisen_BR)*10))</f>
        <v>22.456994353082127</v>
      </c>
      <c r="Q14" s="59">
        <f>IF((Iy_SVE+Iy_VEisen_BR)&lt;=0,"-",IF(Q$7&gt;=($B14-$D$30),($B14-$D$30)/2*Berechnung!$V$40/10^6*(5*Q$7^2-4*(($B14-$D$30)/2)^2)^2/1920/E_Modul_Stahl/(Iy_SVE+Iy_VEisen_BR)*10,Q$7/2*Berechnung!$V$40/10^6*Q$7^4/120/E_Modul_Stahl/(Iy_SVE+Iy_VEisen_BR)*10))</f>
        <v>25.804922786887023</v>
      </c>
      <c r="R14" s="59">
        <f>IF((Iy_SVE+Iy_VEisen_BR)&lt;=0,"-",IF(R$7&gt;=($B14-$D$30),($B14-$D$30)/2*Berechnung!$V$40/10^6*(5*R$7^2-4*(($B14-$D$30)/2)^2)^2/1920/E_Modul_Stahl/(Iy_SVE+Iy_VEisen_BR)*10,R$7/2*Berechnung!$V$40/10^6*R$7^4/120/E_Modul_Stahl/(Iy_SVE+Iy_VEisen_BR)*10))</f>
        <v>29.510823084156947</v>
      </c>
      <c r="S14" s="59">
        <f>IF((Iy_SVE+Iy_VEisen_BR)&lt;=0,"-",IF(S$7&gt;=($B14-$D$30),($B14-$D$30)/2*Berechnung!$V$40/10^6*(5*S$7^2-4*(($B14-$D$30)/2)^2)^2/1920/E_Modul_Stahl/(Iy_SVE+Iy_VEisen_BR)*10,S$7/2*Berechnung!$V$40/10^6*S$7^4/120/E_Modul_Stahl/(Iy_SVE+Iy_VEisen_BR)*10))</f>
        <v>33.5991435212933</v>
      </c>
      <c r="T14" s="59">
        <f>IF((Iy_SVE+Iy_VEisen_BR)&lt;=0,"-",IF(T$7&gt;=($B14-$D$30),($B14-$D$30)/2*Berechnung!$V$40/10^6*(5*T$7^2-4*(($B14-$D$30)/2)^2)^2/1920/E_Modul_Stahl/(Iy_SVE+Iy_VEisen_BR)*10,T$7/2*Berechnung!$V$40/10^6*T$7^4/120/E_Modul_Stahl/(Iy_SVE+Iy_VEisen_BR)*10))</f>
        <v>38.095133957530322</v>
      </c>
      <c r="U14" s="59">
        <f>IF((Iy_SVE+Iy_VEisen_BR)&lt;=0,"-",IF(U$7&gt;=($B14-$D$30),($B14-$D$30)/2*Berechnung!$V$40/10^6*(5*U$7^2-4*(($B14-$D$30)/2)^2)^2/1920/E_Modul_Stahl/(Iy_SVE+Iy_VEisen_BR)*10,U$7/2*Berechnung!$V$40/10^6*U$7^4/120/E_Modul_Stahl/(Iy_SVE+Iy_VEisen_BR)*10))</f>
        <v>43.024845834935078</v>
      </c>
      <c r="V14" s="59">
        <f>IF((Iy_SVE+Iy_VEisen_BR)&lt;=0,"-",IF(V$7&gt;=($B14-$D$30),($B14-$D$30)/2*Berechnung!$V$40/10^6*(5*V$7^2-4*(($B14-$D$30)/2)^2)^2/1920/E_Modul_Stahl/(Iy_SVE+Iy_VEisen_BR)*10,V$7/2*Berechnung!$V$40/10^6*V$7^4/120/E_Modul_Stahl/(Iy_SVE+Iy_VEisen_BR)*10))</f>
        <v>48.415132178407447</v>
      </c>
      <c r="W14" s="59">
        <f>IF((Iy_SVE+Iy_VEisen_BR)&lt;=0,"-",IF(W$7&gt;=($B14-$D$30),($B14-$D$30)/2*Berechnung!$V$40/10^6*(5*W$7^2-4*(($B14-$D$30)/2)^2)^2/1920/E_Modul_Stahl/(Iy_SVE+Iy_VEisen_BR)*10,W$7/2*Berechnung!$V$40/10^6*W$7^4/120/E_Modul_Stahl/(Iy_SVE+Iy_VEisen_BR)*10))</f>
        <v>54.293647595680184</v>
      </c>
      <c r="X14" s="59">
        <f>IF((Iy_SVE+Iy_VEisen_BR)&lt;=0,"-",IF(X$7&gt;=($B14-$D$30),($B14-$D$30)/2*Berechnung!$V$40/10^6*(5*X$7^2-4*(($B14-$D$30)/2)^2)^2/1920/E_Modul_Stahl/(Iy_SVE+Iy_VEisen_BR)*10,X$7/2*Berechnung!$V$40/10^6*X$7^4/120/E_Modul_Stahl/(Iy_SVE+Iy_VEisen_BR)*10))</f>
        <v>60.688848277318854</v>
      </c>
      <c r="Y14" s="59">
        <f>IF((Iy_SVE+Iy_VEisen_BR)&lt;=0,"-",IF(Y$7&gt;=($B14-$D$30),($B14-$D$30)/2*Berechnung!$V$40/10^6*(5*Y$7^2-4*(($B14-$D$30)/2)^2)^2/1920/E_Modul_Stahl/(Iy_SVE+Iy_VEisen_BR)*10,Y$7/2*Berechnung!$V$40/10^6*Y$7^4/120/E_Modul_Stahl/(Iy_SVE+Iy_VEisen_BR)*10))</f>
        <v>67.629991996721856</v>
      </c>
      <c r="Z14" s="59">
        <f>IF((Iy_SVE+Iy_VEisen_BR)&lt;=0,"-",IF(Z$7&gt;=($B14-$D$30),($B14-$D$30)/2*Berechnung!$V$40/10^6*(5*Z$7^2-4*(($B14-$D$30)/2)^2)^2/1920/E_Modul_Stahl/(Iy_SVE+Iy_VEisen_BR)*10,Z$7/2*Berechnung!$V$40/10^6*Z$7^4/120/E_Modul_Stahl/(Iy_SVE+Iy_VEisen_BR)*10))</f>
        <v>75.147138110120409</v>
      </c>
      <c r="AA14" s="59">
        <f>IF((Iy_SVE+Iy_VEisen_BR)&lt;=0,"-",IF(AA$7&gt;=($B14-$D$30),($B14-$D$30)/2*Berechnung!$V$40/10^6*(5*AA$7^2-4*(($B14-$D$30)/2)^2)^2/1920/E_Modul_Stahl/(Iy_SVE+Iy_VEisen_BR)*10,AA$7/2*Berechnung!$V$40/10^6*AA$7^4/120/E_Modul_Stahl/(Iy_SVE+Iy_VEisen_BR)*10))</f>
        <v>83.271147556578583</v>
      </c>
      <c r="AB14" s="59">
        <f>IF((Iy_SVE+Iy_VEisen_BR)&lt;=0,"-",IF(AB$7&gt;=($B14-$D$30),($B14-$D$30)/2*Berechnung!$V$40/10^6*(5*AB$7^2-4*(($B14-$D$30)/2)^2)^2/1920/E_Modul_Stahl/(Iy_SVE+Iy_VEisen_BR)*10,AB$7/2*Berechnung!$V$40/10^6*AB$7^4/120/E_Modul_Stahl/(Iy_SVE+Iy_VEisen_BR)*10))</f>
        <v>92.033682857993284</v>
      </c>
      <c r="AC14" s="59">
        <f>IF((Iy_SVE+Iy_VEisen_BR)&lt;=0,"-",IF(AC$7&gt;=($B14-$D$30),($B14-$D$30)/2*Berechnung!$V$40/10^6*(5*AC$7^2-4*(($B14-$D$30)/2)^2)^2/1920/E_Modul_Stahl/(Iy_SVE+Iy_VEisen_BR)*10,AC$7/2*Berechnung!$V$40/10^6*AC$7^4/120/E_Modul_Stahl/(Iy_SVE+Iy_VEisen_BR)*10))</f>
        <v>101.46720811909421</v>
      </c>
      <c r="AD14" s="59">
        <f>IF((Iy_SVE+Iy_VEisen_BR)&lt;=0,"-",IF(AD$7&gt;=($B14-$D$30),($B14-$D$30)/2*Berechnung!$V$40/10^6*(5*AD$7^2-4*(($B14-$D$30)/2)^2)^2/1920/E_Modul_Stahl/(Iy_SVE+Iy_VEisen_BR)*10,AD$7/2*Berechnung!$V$40/10^6*AD$7^4/120/E_Modul_Stahl/(Iy_SVE+Iy_VEisen_BR)*10))</f>
        <v>111.60498902744399</v>
      </c>
      <c r="AE14" s="59">
        <f>IF((Iy_SVE+Iy_VEisen_BR)&lt;=0,"-",IF(AE$7&gt;=($B14-$D$30),($B14-$D$30)/2*Berechnung!$V$40/10^6*(5*AE$7^2-4*(($B14-$D$30)/2)^2)^2/1920/E_Modul_Stahl/(Iy_SVE+Iy_VEisen_BR)*10,AE$7/2*Berechnung!$V$40/10^6*AE$7^4/120/E_Modul_Stahl/(Iy_SVE+Iy_VEisen_BR)*10))</f>
        <v>122.48109285343794</v>
      </c>
      <c r="AF14" s="59">
        <f>IF((Iy_SVE+Iy_VEisen_BR)&lt;=0,"-",IF(AF$7&gt;=($B14-$D$30),($B14-$D$30)/2*Berechnung!$V$40/10^6*(5*AF$7^2-4*(($B14-$D$30)/2)^2)^2/1920/E_Modul_Stahl/(Iy_SVE+Iy_VEisen_BR)*10,AF$7/2*Berechnung!$V$40/10^6*AF$7^4/120/E_Modul_Stahl/(Iy_SVE+Iy_VEisen_BR)*10))</f>
        <v>134.13038845030434</v>
      </c>
    </row>
    <row r="15" spans="1:32" ht="18" customHeight="1">
      <c r="A15" s="440"/>
      <c r="B15" s="35">
        <v>130</v>
      </c>
      <c r="C15" s="59">
        <f>IF((Iy_SVE+Iy_VEisen_BR)&lt;=0,"-",IF(C$7&gt;=($B15-$D$30),($B15-$D$30)/2*Berechnung!$V$40/10^6*(5*C$7^2-4*(($B15-$D$30)/2)^2)^2/1920/E_Modul_Stahl/(Iy_SVE+Iy_VEisen_BR)*10,C$7/2*Berechnung!$V$40/10^6*C$7^4/120/E_Modul_Stahl/(Iy_SVE+Iy_VEisen_BR)*10))</f>
        <v>1.9508053948571371</v>
      </c>
      <c r="D15" s="59">
        <f>IF((Iy_SVE+Iy_VEisen_BR)&lt;=0,"-",IF(D$7&gt;=($B15-$D$30),($B15-$D$30)/2*Berechnung!$V$40/10^6*(5*D$7^2-4*(($B15-$D$30)/2)^2)^2/1920/E_Modul_Stahl/(Iy_SVE+Iy_VEisen_BR)*10,D$7/2*Berechnung!$V$40/10^6*D$7^4/120/E_Modul_Stahl/(Iy_SVE+Iy_VEisen_BR)*10))</f>
        <v>2.5488536995094457</v>
      </c>
      <c r="E15" s="59">
        <f>IF((Iy_SVE+Iy_VEisen_BR)&lt;=0,"-",IF(E$7&gt;=($B15-$D$30),($B15-$D$30)/2*Berechnung!$V$40/10^6*(5*E$7^2-4*(($B15-$D$30)/2)^2)^2/1920/E_Modul_Stahl/(Iy_SVE+Iy_VEisen_BR)*10,E$7/2*Berechnung!$V$40/10^6*E$7^4/120/E_Modul_Stahl/(Iy_SVE+Iy_VEisen_BR)*10))</f>
        <v>3.2703928045324377</v>
      </c>
      <c r="F15" s="59">
        <f>IF((Iy_SVE+Iy_VEisen_BR)&lt;=0,"-",IF(F$7&gt;=($B15-$D$30),($B15-$D$30)/2*Berechnung!$V$40/10^6*(5*F$7^2-4*(($B15-$D$30)/2)^2)^2/1920/E_Modul_Stahl/(Iy_SVE+Iy_VEisen_BR)*10,F$7/2*Berechnung!$V$40/10^6*F$7^4/120/E_Modul_Stahl/(Iy_SVE+Iy_VEisen_BR)*10))</f>
        <v>4.1308189655567427</v>
      </c>
      <c r="G15" s="59">
        <f>IF((Iy_SVE+Iy_VEisen_BR)&lt;=0,"-",IF(G$7&gt;=($B15-$D$30),($B15-$D$30)/2*Berechnung!$V$40/10^6*(5*G$7^2-4*(($B15-$D$30)/2)^2)^2/1920/E_Modul_Stahl/(Iy_SVE+Iy_VEisen_BR)*10,G$7/2*Berechnung!$V$40/10^6*G$7^4/120/E_Modul_Stahl/(Iy_SVE+Iy_VEisen_BR)*10))</f>
        <v>5.1464082242490283</v>
      </c>
      <c r="H15" s="59">
        <f>IF((Iy_SVE+Iy_VEisen_BR)&lt;=0,"-",IF(H$7&gt;=($B15-$D$30),($B15-$D$30)/2*Berechnung!$V$40/10^6*(5*H$7^2-4*(($B15-$D$30)/2)^2)^2/1920/E_Modul_Stahl/(Iy_SVE+Iy_VEisen_BR)*10,H$7/2*Berechnung!$V$40/10^6*H$7^4/120/E_Modul_Stahl/(Iy_SVE+Iy_VEisen_BR)*10))</f>
        <v>6.3343164083119987</v>
      </c>
      <c r="I15" s="59">
        <f>IF((Iy_SVE+Iy_VEisen_BR)&lt;=0,"-",IF(I$7&gt;=($B15-$D$30),($B15-$D$30)/2*Berechnung!$V$40/10^6*(5*I$7^2-4*(($B15-$D$30)/2)^2)^2/1920/E_Modul_Stahl/(Iy_SVE+Iy_VEisen_BR)*10,I$7/2*Berechnung!$V$40/10^6*I$7^4/120/E_Modul_Stahl/(Iy_SVE+Iy_VEisen_BR)*10))</f>
        <v>7.7125791314843877</v>
      </c>
      <c r="J15" s="59">
        <f>IF((Iy_SVE+Iy_VEisen_BR)&lt;=0,"-",IF(J$7&gt;=($B15-$D$30),($B15-$D$30)/2*Berechnung!$V$40/10^6*(5*J$7^2-4*(($B15-$D$30)/2)^2)^2/1920/E_Modul_Stahl/(Iy_SVE+Iy_VEisen_BR)*10,J$7/2*Berechnung!$V$40/10^6*J$7^4/120/E_Modul_Stahl/(Iy_SVE+Iy_VEisen_BR)*10))</f>
        <v>9.3001117935409763</v>
      </c>
      <c r="K15" s="59">
        <f>IF((Iy_SVE+Iy_VEisen_BR)&lt;=0,"-",IF(K$7&gt;=($B15-$D$30),($B15-$D$30)/2*Berechnung!$V$40/10^6*(5*K$7^2-4*(($B15-$D$30)/2)^2)^2/1920/E_Modul_Stahl/(Iy_SVE+Iy_VEisen_BR)*10,K$7/2*Berechnung!$V$40/10^6*K$7^4/120/E_Modul_Stahl/(Iy_SVE+Iy_VEisen_BR)*10))</f>
        <v>11.116709580292572</v>
      </c>
      <c r="L15" s="59">
        <f>IF((Iy_SVE+Iy_VEisen_BR)&lt;=0,"-",IF(L$7&gt;=($B15-$D$30),($B15-$D$30)/2*Berechnung!$V$40/10^6*(5*L$7^2-4*(($B15-$D$30)/2)^2)^2/1920/E_Modul_Stahl/(Iy_SVE+Iy_VEisen_BR)*10,L$7/2*Berechnung!$V$40/10^6*L$7^4/120/E_Modul_Stahl/(Iy_SVE+Iy_VEisen_BR)*10))</f>
        <v>13.183047463586021</v>
      </c>
      <c r="M15" s="59">
        <f>IF((Iy_SVE+Iy_VEisen_BR)&lt;=0,"-",IF(M$7&gt;=($B15-$D$30),($B15-$D$30)/2*Berechnung!$V$40/10^6*(5*M$7^2-4*(($B15-$D$30)/2)^2)^2/1920/E_Modul_Stahl/(Iy_SVE+Iy_VEisen_BR)*10,M$7/2*Berechnung!$V$40/10^6*M$7^4/120/E_Modul_Stahl/(Iy_SVE+Iy_VEisen_BR)*10))</f>
        <v>15.520680201304209</v>
      </c>
      <c r="N15" s="59">
        <f>IF((Iy_SVE+Iy_VEisen_BR)&lt;=0,"-",IF(N$7&gt;=($B15-$D$30),($B15-$D$30)/2*Berechnung!$V$40/10^6*(5*N$7^2-4*(($B15-$D$30)/2)^2)^2/1920/E_Modul_Stahl/(Iy_SVE+Iy_VEisen_BR)*10,N$7/2*Berechnung!$V$40/10^6*N$7^4/120/E_Modul_Stahl/(Iy_SVE+Iy_VEisen_BR)*10))</f>
        <v>18.152042337366051</v>
      </c>
      <c r="O15" s="59">
        <f>IF((Iy_SVE+Iy_VEisen_BR)&lt;=0,"-",IF(O$7&gt;=($B15-$D$30),($B15-$D$30)/2*Berechnung!$V$40/10^6*(5*O$7^2-4*(($B15-$D$30)/2)^2)^2/1920/E_Modul_Stahl/(Iy_SVE+Iy_VEisen_BR)*10,O$7/2*Berechnung!$V$40/10^6*O$7^4/120/E_Modul_Stahl/(Iy_SVE+Iy_VEisen_BR)*10))</f>
        <v>21.1004482017265</v>
      </c>
      <c r="P15" s="59">
        <f>IF((Iy_SVE+Iy_VEisen_BR)&lt;=0,"-",IF(P$7&gt;=($B15-$D$30),($B15-$D$30)/2*Berechnung!$V$40/10^6*(5*P$7^2-4*(($B15-$D$30)/2)^2)^2/1920/E_Modul_Stahl/(Iy_SVE+Iy_VEisen_BR)*10,P$7/2*Berechnung!$V$40/10^6*P$7^4/120/E_Modul_Stahl/(Iy_SVE+Iy_VEisen_BR)*10))</f>
        <v>24.390091910376558</v>
      </c>
      <c r="Q15" s="59">
        <f>IF((Iy_SVE+Iy_VEisen_BR)&lt;=0,"-",IF(Q$7&gt;=($B15-$D$30),($B15-$D$30)/2*Berechnung!$V$40/10^6*(5*Q$7^2-4*(($B15-$D$30)/2)^2)^2/1920/E_Modul_Stahl/(Iy_SVE+Iy_VEisen_BR)*10,Q$7/2*Berechnung!$V$40/10^6*Q$7^4/120/E_Modul_Stahl/(Iy_SVE+Iy_VEisen_BR)*10))</f>
        <v>28.046047365343245</v>
      </c>
      <c r="R15" s="59">
        <f>IF((Iy_SVE+Iy_VEisen_BR)&lt;=0,"-",IF(R$7&gt;=($B15-$D$30),($B15-$D$30)/2*Berechnung!$V$40/10^6*(5*R$7^2-4*(($B15-$D$30)/2)^2)^2/1920/E_Modul_Stahl/(Iy_SVE+Iy_VEisen_BR)*10,R$7/2*Berechnung!$V$40/10^6*R$7^4/120/E_Modul_Stahl/(Iy_SVE+Iy_VEisen_BR)*10))</f>
        <v>32.094268254689624</v>
      </c>
      <c r="S15" s="59">
        <f>IF((Iy_SVE+Iy_VEisen_BR)&lt;=0,"-",IF(S$7&gt;=($B15-$D$30),($B15-$D$30)/2*Berechnung!$V$40/10^6*(5*S$7^2-4*(($B15-$D$30)/2)^2)^2/1920/E_Modul_Stahl/(Iy_SVE+Iy_VEisen_BR)*10,S$7/2*Berechnung!$V$40/10^6*S$7^4/120/E_Modul_Stahl/(Iy_SVE+Iy_VEisen_BR)*10))</f>
        <v>36.561588052514786</v>
      </c>
      <c r="T15" s="59">
        <f>IF((Iy_SVE+Iy_VEisen_BR)&lt;=0,"-",IF(T$7&gt;=($B15-$D$30),($B15-$D$30)/2*Berechnung!$V$40/10^6*(5*T$7^2-4*(($B15-$D$30)/2)^2)^2/1920/E_Modul_Stahl/(Iy_SVE+Iy_VEisen_BR)*10,T$7/2*Berechnung!$V$40/10^6*T$7^4/120/E_Modul_Stahl/(Iy_SVE+Iy_VEisen_BR)*10))</f>
        <v>41.475720018953879</v>
      </c>
      <c r="U15" s="59">
        <f>IF((Iy_SVE+Iy_VEisen_BR)&lt;=0,"-",IF(U$7&gt;=($B15-$D$30),($B15-$D$30)/2*Berechnung!$V$40/10^6*(5*U$7^2-4*(($B15-$D$30)/2)^2)^2/1920/E_Modul_Stahl/(Iy_SVE+Iy_VEisen_BR)*10,U$7/2*Berechnung!$V$40/10^6*U$7^4/120/E_Modul_Stahl/(Iy_SVE+Iy_VEisen_BR)*10))</f>
        <v>46.865257200178064</v>
      </c>
      <c r="V15" s="59">
        <f>IF((Iy_SVE+Iy_VEisen_BR)&lt;=0,"-",IF(V$7&gt;=($B15-$D$30),($B15-$D$30)/2*Berechnung!$V$40/10^6*(5*V$7^2-4*(($B15-$D$30)/2)^2)^2/1920/E_Modul_Stahl/(Iy_SVE+Iy_VEisen_BR)*10,V$7/2*Berechnung!$V$40/10^6*V$7^4/120/E_Modul_Stahl/(Iy_SVE+Iy_VEisen_BR)*10))</f>
        <v>52.759672428394573</v>
      </c>
      <c r="W15" s="59">
        <f>IF((Iy_SVE+Iy_VEisen_BR)&lt;=0,"-",IF(W$7&gt;=($B15-$D$30),($B15-$D$30)/2*Berechnung!$V$40/10^6*(5*W$7^2-4*(($B15-$D$30)/2)^2)^2/1920/E_Modul_Stahl/(Iy_SVE+Iy_VEisen_BR)*10,W$7/2*Berechnung!$V$40/10^6*W$7^4/120/E_Modul_Stahl/(Iy_SVE+Iy_VEisen_BR)*10))</f>
        <v>59.189318321846613</v>
      </c>
      <c r="X15" s="59">
        <f>IF((Iy_SVE+Iy_VEisen_BR)&lt;=0,"-",IF(X$7&gt;=($B15-$D$30),($B15-$D$30)/2*Berechnung!$V$40/10^6*(5*X$7^2-4*(($B15-$D$30)/2)^2)^2/1920/E_Modul_Stahl/(Iy_SVE+Iy_VEisen_BR)*10,X$7/2*Berechnung!$V$40/10^6*X$7^4/120/E_Modul_Stahl/(Iy_SVE+Iy_VEisen_BR)*10))</f>
        <v>66.185427284813485</v>
      </c>
      <c r="Y15" s="59">
        <f>IF((Iy_SVE+Iy_VEisen_BR)&lt;=0,"-",IF(Y$7&gt;=($B15-$D$30),($B15-$D$30)/2*Berechnung!$V$40/10^6*(5*Y$7^2-4*(($B15-$D$30)/2)^2)^2/1920/E_Modul_Stahl/(Iy_SVE+Iy_VEisen_BR)*10,Y$7/2*Berechnung!$V$40/10^6*Y$7^4/120/E_Modul_Stahl/(Iy_SVE+Iy_VEisen_BR)*10))</f>
        <v>73.780111507610499</v>
      </c>
      <c r="Z15" s="59">
        <f>IF((Iy_SVE+Iy_VEisen_BR)&lt;=0,"-",IF(Z$7&gt;=($B15-$D$30),($B15-$D$30)/2*Berechnung!$V$40/10^6*(5*Z$7^2-4*(($B15-$D$30)/2)^2)^2/1920/E_Modul_Stahl/(Iy_SVE+Iy_VEisen_BR)*10,Z$7/2*Berechnung!$V$40/10^6*Z$7^4/120/E_Modul_Stahl/(Iy_SVE+Iy_VEisen_BR)*10))</f>
        <v>82.006362966588995</v>
      </c>
      <c r="AA15" s="59">
        <f>IF((Iy_SVE+Iy_VEisen_BR)&lt;=0,"-",IF(AA$7&gt;=($B15-$D$30),($B15-$D$30)/2*Berechnung!$V$40/10^6*(5*AA$7^2-4*(($B15-$D$30)/2)^2)^2/1920/E_Modul_Stahl/(Iy_SVE+Iy_VEisen_BR)*10,AA$7/2*Berechnung!$V$40/10^6*AA$7^4/120/E_Modul_Stahl/(Iy_SVE+Iy_VEisen_BR)*10))</f>
        <v>90.898053424136407</v>
      </c>
      <c r="AB15" s="59">
        <f>IF((Iy_SVE+Iy_VEisen_BR)&lt;=0,"-",IF(AB$7&gt;=($B15-$D$30),($B15-$D$30)/2*Berechnung!$V$40/10^6*(5*AB$7^2-4*(($B15-$D$30)/2)^2)^2/1920/E_Modul_Stahl/(Iy_SVE+Iy_VEisen_BR)*10,AB$7/2*Berechnung!$V$40/10^6*AB$7^4/120/E_Modul_Stahl/(Iy_SVE+Iy_VEisen_BR)*10))</f>
        <v>100.48993442867611</v>
      </c>
      <c r="AC15" s="59">
        <f>IF((Iy_SVE+Iy_VEisen_BR)&lt;=0,"-",IF(AC$7&gt;=($B15-$D$30),($B15-$D$30)/2*Berechnung!$V$40/10^6*(5*AC$7^2-4*(($B15-$D$30)/2)^2)^2/1920/E_Modul_Stahl/(Iy_SVE+Iy_VEisen_BR)*10,AC$7/2*Berechnung!$V$40/10^6*AC$7^4/120/E_Modul_Stahl/(Iy_SVE+Iy_VEisen_BR)*10))</f>
        <v>110.81763731466754</v>
      </c>
      <c r="AD15" s="59">
        <f>IF((Iy_SVE+Iy_VEisen_BR)&lt;=0,"-",IF(AD$7&gt;=($B15-$D$30),($B15-$D$30)/2*Berechnung!$V$40/10^6*(5*AD$7^2-4*(($B15-$D$30)/2)^2)^2/1920/E_Modul_Stahl/(Iy_SVE+Iy_VEisen_BR)*10,AD$7/2*Berechnung!$V$40/10^6*AD$7^4/120/E_Modul_Stahl/(Iy_SVE+Iy_VEisen_BR)*10))</f>
        <v>121.91767320260627</v>
      </c>
      <c r="AE15" s="59">
        <f>IF((Iy_SVE+Iy_VEisen_BR)&lt;=0,"-",IF(AE$7&gt;=($B15-$D$30),($B15-$D$30)/2*Berechnung!$V$40/10^6*(5*AE$7^2-4*(($B15-$D$30)/2)^2)^2/1920/E_Modul_Stahl/(Iy_SVE+Iy_VEisen_BR)*10,AE$7/2*Berechnung!$V$40/10^6*AE$7^4/120/E_Modul_Stahl/(Iy_SVE+Iy_VEisen_BR)*10))</f>
        <v>133.82743299902378</v>
      </c>
      <c r="AF15" s="59">
        <f>IF((Iy_SVE+Iy_VEisen_BR)&lt;=0,"-",IF(AF$7&gt;=($B15-$D$30),($B15-$D$30)/2*Berechnung!$V$40/10^6*(5*AF$7^2-4*(($B15-$D$30)/2)^2)^2/1920/E_Modul_Stahl/(Iy_SVE+Iy_VEisen_BR)*10,AF$7/2*Berechnung!$V$40/10^6*AF$7^4/120/E_Modul_Stahl/(Iy_SVE+Iy_VEisen_BR)*10))</f>
        <v>146.58518739648764</v>
      </c>
    </row>
    <row r="16" spans="1:32" ht="18" customHeight="1">
      <c r="A16" s="440"/>
      <c r="B16" s="35">
        <v>140</v>
      </c>
      <c r="C16" s="59">
        <f>IF((Iy_SVE+Iy_VEisen_BR)&lt;=0,"-",IF(C$7&gt;=($B16-$D$30),($B16-$D$30)/2*Berechnung!$V$40/10^6*(5*C$7^2-4*(($B16-$D$30)/2)^2)^2/1920/E_Modul_Stahl/(Iy_SVE+Iy_VEisen_BR)*10,C$7/2*Berechnung!$V$40/10^6*C$7^4/120/E_Modul_Stahl/(Iy_SVE+Iy_VEisen_BR)*10))</f>
        <v>2.0385352455778123</v>
      </c>
      <c r="D16" s="59">
        <f>IF((Iy_SVE+Iy_VEisen_BR)&lt;=0,"-",IF(D$7&gt;=($B16-$D$30),($B16-$D$30)/2*Berechnung!$V$40/10^6*(5*D$7^2-4*(($B16-$D$30)/2)^2)^2/1920/E_Modul_Stahl/(Iy_SVE+Iy_VEisen_BR)*10,D$7/2*Berechnung!$V$40/10^6*D$7^4/120/E_Modul_Stahl/(Iy_SVE+Iy_VEisen_BR)*10))</f>
        <v>2.6773613886153811</v>
      </c>
      <c r="E16" s="59">
        <f>IF((Iy_SVE+Iy_VEisen_BR)&lt;=0,"-",IF(E$7&gt;=($B16-$D$30),($B16-$D$30)/2*Berechnung!$V$40/10^6*(5*E$7^2-4*(($B16-$D$30)/2)^2)^2/1920/E_Modul_Stahl/(Iy_SVE+Iy_VEisen_BR)*10,E$7/2*Berechnung!$V$40/10^6*E$7^4/120/E_Modul_Stahl/(Iy_SVE+Iy_VEisen_BR)*10))</f>
        <v>3.4499048671525125</v>
      </c>
      <c r="F16" s="59">
        <f>IF((Iy_SVE+Iy_VEisen_BR)&lt;=0,"-",IF(F$7&gt;=($B16-$D$30),($B16-$D$30)/2*Berechnung!$V$40/10^6*(5*F$7^2-4*(($B16-$D$30)/2)^2)^2/1920/E_Modul_Stahl/(Iy_SVE+Iy_VEisen_BR)*10,F$7/2*Berechnung!$V$40/10^6*F$7^4/120/E_Modul_Stahl/(Iy_SVE+Iy_VEisen_BR)*10))</f>
        <v>4.3729304928758914</v>
      </c>
      <c r="G16" s="59">
        <f>IF((Iy_SVE+Iy_VEisen_BR)&lt;=0,"-",IF(G$7&gt;=($B16-$D$30),($B16-$D$30)/2*Berechnung!$V$40/10^6*(5*G$7^2-4*(($B16-$D$30)/2)^2)^2/1920/E_Modul_Stahl/(Iy_SVE+Iy_VEisen_BR)*10,G$7/2*Berechnung!$V$40/10^6*G$7^4/120/E_Modul_Stahl/(Iy_SVE+Iy_VEisen_BR)*10))</f>
        <v>5.464161066711446</v>
      </c>
      <c r="H16" s="59">
        <f>IF((Iy_SVE+Iy_VEisen_BR)&lt;=0,"-",IF(H$7&gt;=($B16-$D$30),($B16-$D$30)/2*Berechnung!$V$40/10^6*(5*H$7^2-4*(($B16-$D$30)/2)^2)^2/1920/E_Modul_Stahl/(Iy_SVE+Iy_VEisen_BR)*10,H$7/2*Berechnung!$V$40/10^6*H$7^4/120/E_Modul_Stahl/(Iy_SVE+Iy_VEisen_BR)*10))</f>
        <v>6.7422773788243395</v>
      </c>
      <c r="I16" s="59">
        <f>IF((Iy_SVE+Iy_VEisen_BR)&lt;=0,"-",IF(I$7&gt;=($B16-$D$30),($B16-$D$30)/2*Berechnung!$V$40/10^6*(5*I$7^2-4*(($B16-$D$30)/2)^2)^2/1920/E_Modul_Stahl/(Iy_SVE+Iy_VEisen_BR)*10,I$7/2*Berechnung!$V$40/10^6*I$7^4/120/E_Modul_Stahl/(Iy_SVE+Iy_VEisen_BR)*10))</f>
        <v>8.2269182086189776</v>
      </c>
      <c r="J16" s="59">
        <f>IF((Iy_SVE+Iy_VEisen_BR)&lt;=0,"-",IF(J$7&gt;=($B16-$D$30),($B16-$D$30)/2*Berechnung!$V$40/10^6*(5*J$7^2-4*(($B16-$D$30)/2)^2)^2/1920/E_Modul_Stahl/(Iy_SVE+Iy_VEisen_BR)*10,J$7/2*Berechnung!$V$40/10^6*J$7^4/120/E_Modul_Stahl/(Iy_SVE+Iy_VEisen_BR)*10))</f>
        <v>9.9386803247390052</v>
      </c>
      <c r="K16" s="59">
        <f>IF((Iy_SVE+Iy_VEisen_BR)&lt;=0,"-",IF(K$7&gt;=($B16-$D$30),($B16-$D$30)/2*Berechnung!$V$40/10^6*(5*K$7^2-4*(($B16-$D$30)/2)^2)^2/1920/E_Modul_Stahl/(Iy_SVE+Iy_VEisen_BR)*10,K$7/2*Berechnung!$V$40/10^6*K$7^4/120/E_Modul_Stahl/(Iy_SVE+Iy_VEisen_BR)*10))</f>
        <v>11.8991184850673</v>
      </c>
      <c r="L16" s="59">
        <f>IF((Iy_SVE+Iy_VEisen_BR)&lt;=0,"-",IF(L$7&gt;=($B16-$D$30),($B16-$D$30)/2*Berechnung!$V$40/10^6*(5*L$7^2-4*(($B16-$D$30)/2)^2)^2/1920/E_Modul_Stahl/(Iy_SVE+Iy_VEisen_BR)*10,L$7/2*Berechnung!$V$40/10^6*L$7^4/120/E_Modul_Stahl/(Iy_SVE+Iy_VEisen_BR)*10))</f>
        <v>14.130745436725988</v>
      </c>
      <c r="M16" s="59">
        <f>IF((Iy_SVE+Iy_VEisen_BR)&lt;=0,"-",IF(M$7&gt;=($B16-$D$30),($B16-$D$30)/2*Berechnung!$V$40/10^6*(5*M$7^2-4*(($B16-$D$30)/2)^2)^2/1920/E_Modul_Stahl/(Iy_SVE+Iy_VEisen_BR)*10,M$7/2*Berechnung!$V$40/10^6*M$7^4/120/E_Modul_Stahl/(Iy_SVE+Iy_VEisen_BR)*10))</f>
        <v>16.657031916076434</v>
      </c>
      <c r="N16" s="59">
        <f>IF((Iy_SVE+Iy_VEisen_BR)&lt;=0,"-",IF(N$7&gt;=($B16-$D$30),($B16-$D$30)/2*Berechnung!$V$40/10^6*(5*N$7^2-4*(($B16-$D$30)/2)^2)^2/1920/E_Modul_Stahl/(Iy_SVE+Iy_VEisen_BR)*10,N$7/2*Berechnung!$V$40/10^6*N$7^4/120/E_Modul_Stahl/(Iy_SVE+Iy_VEisen_BR)*10))</f>
        <v>19.50240664871923</v>
      </c>
      <c r="O16" s="59">
        <f>IF((Iy_SVE+Iy_VEisen_BR)&lt;=0,"-",IF(O$7&gt;=($B16-$D$30),($B16-$D$30)/2*Berechnung!$V$40/10^6*(5*O$7^2-4*(($B16-$D$30)/2)^2)^2/1920/E_Modul_Stahl/(Iy_SVE+Iy_VEisen_BR)*10,O$7/2*Berechnung!$V$40/10^6*O$7^4/120/E_Modul_Stahl/(Iy_SVE+Iy_VEisen_BR)*10))</f>
        <v>22.69225634949423</v>
      </c>
      <c r="P16" s="59">
        <f>IF((Iy_SVE+Iy_VEisen_BR)&lt;=0,"-",IF(P$7&gt;=($B16-$D$30),($B16-$D$30)/2*Berechnung!$V$40/10^6*(5*P$7^2-4*(($B16-$D$30)/2)^2)^2/1920/E_Modul_Stahl/(Iy_SVE+Iy_VEisen_BR)*10,P$7/2*Berechnung!$V$40/10^6*P$7^4/120/E_Modul_Stahl/(Iy_SVE+Iy_VEisen_BR)*10))</f>
        <v>26.252925722480491</v>
      </c>
      <c r="Q16" s="59">
        <f>IF((Iy_SVE+Iy_VEisen_BR)&lt;=0,"-",IF(Q$7&gt;=($B16-$D$30),($B16-$D$30)/2*Berechnung!$V$40/10^6*(5*Q$7^2-4*(($B16-$D$30)/2)^2)^2/1920/E_Modul_Stahl/(Iy_SVE+Iy_VEisen_BR)*10,Q$7/2*Berechnung!$V$40/10^6*Q$7^4/120/E_Modul_Stahl/(Iy_SVE+Iy_VEisen_BR)*10))</f>
        <v>30.211717460996354</v>
      </c>
      <c r="R16" s="59">
        <f>IF((Iy_SVE+Iy_VEisen_BR)&lt;=0,"-",IF(R$7&gt;=($B16-$D$30),($B16-$D$30)/2*Berechnung!$V$40/10^6*(5*R$7^2-4*(($B16-$D$30)/2)^2)^2/1920/E_Modul_Stahl/(Iy_SVE+Iy_VEisen_BR)*10,R$7/2*Berechnung!$V$40/10^6*R$7^4/120/E_Modul_Stahl/(Iy_SVE+Iy_VEisen_BR)*10))</f>
        <v>34.596892247599357</v>
      </c>
      <c r="S16" s="59">
        <f>IF((Iy_SVE+Iy_VEisen_BR)&lt;=0,"-",IF(S$7&gt;=($B16-$D$30),($B16-$D$30)/2*Berechnung!$V$40/10^6*(5*S$7^2-4*(($B16-$D$30)/2)^2)^2/1920/E_Modul_Stahl/(Iy_SVE+Iy_VEisen_BR)*10,S$7/2*Berechnung!$V$40/10^6*S$7^4/120/E_Modul_Stahl/(Iy_SVE+Iy_VEisen_BR)*10))</f>
        <v>39.437668754086317</v>
      </c>
      <c r="T16" s="59">
        <f>IF((Iy_SVE+Iy_VEisen_BR)&lt;=0,"-",IF(T$7&gt;=($B16-$D$30),($B16-$D$30)/2*Berechnung!$V$40/10^6*(5*T$7^2-4*(($B16-$D$30)/2)^2)^2/1920/E_Modul_Stahl/(Iy_SVE+Iy_VEisen_BR)*10,T$7/2*Berechnung!$V$40/10^6*T$7^4/120/E_Modul_Stahl/(Iy_SVE+Iy_VEisen_BR)*10))</f>
        <v>44.76422364149326</v>
      </c>
      <c r="U16" s="59">
        <f>IF((Iy_SVE+Iy_VEisen_BR)&lt;=0,"-",IF(U$7&gt;=($B16-$D$30),($B16-$D$30)/2*Berechnung!$V$40/10^6*(5*U$7^2-4*(($B16-$D$30)/2)^2)^2/1920/E_Modul_Stahl/(Iy_SVE+Iy_VEisen_BR)*10,U$7/2*Berechnung!$V$40/10^6*U$7^4/120/E_Modul_Stahl/(Iy_SVE+Iy_VEisen_BR)*10))</f>
        <v>50.607691560095454</v>
      </c>
      <c r="V16" s="59">
        <f>IF((Iy_SVE+Iy_VEisen_BR)&lt;=0,"-",IF(V$7&gt;=($B16-$D$30),($B16-$D$30)/2*Berechnung!$V$40/10^6*(5*V$7^2-4*(($B16-$D$30)/2)^2)^2/1920/E_Modul_Stahl/(Iy_SVE+Iy_VEisen_BR)*10,V$7/2*Berechnung!$V$40/10^6*V$7^4/120/E_Modul_Stahl/(Iy_SVE+Iy_VEisen_BR)*10))</f>
        <v>57.000165149407422</v>
      </c>
      <c r="W16" s="59">
        <f>IF((Iy_SVE+Iy_VEisen_BR)&lt;=0,"-",IF(W$7&gt;=($B16-$D$30),($B16-$D$30)/2*Berechnung!$V$40/10^6*(5*W$7^2-4*(($B16-$D$30)/2)^2)^2/1920/E_Modul_Stahl/(Iy_SVE+Iy_VEisen_BR)*10,W$7/2*Berechnung!$V$40/10^6*W$7^4/120/E_Modul_Stahl/(Iy_SVE+Iy_VEisen_BR)*10))</f>
        <v>63.974695038182915</v>
      </c>
      <c r="X16" s="59">
        <f>IF((Iy_SVE+Iy_VEisen_BR)&lt;=0,"-",IF(X$7&gt;=($B16-$D$30),($B16-$D$30)/2*Berechnung!$V$40/10^6*(5*X$7^2-4*(($B16-$D$30)/2)^2)^2/1920/E_Modul_Stahl/(Iy_SVE+Iy_VEisen_BR)*10,X$7/2*Berechnung!$V$40/10^6*X$7^4/120/E_Modul_Stahl/(Iy_SVE+Iy_VEisen_BR)*10))</f>
        <v>71.56528984441492</v>
      </c>
      <c r="Y16" s="59">
        <f>IF((Iy_SVE+Iy_VEisen_BR)&lt;=0,"-",IF(Y$7&gt;=($B16-$D$30),($B16-$D$30)/2*Berechnung!$V$40/10^6*(5*Y$7^2-4*(($B16-$D$30)/2)^2)^2/1920/E_Modul_Stahl/(Iy_SVE+Iy_VEisen_BR)*10,Y$7/2*Berechnung!$V$40/10^6*Y$7^4/120/E_Modul_Stahl/(Iy_SVE+Iy_VEisen_BR)*10))</f>
        <v>79.806916175335672</v>
      </c>
      <c r="Z16" s="59">
        <f>IF((Iy_SVE+Iy_VEisen_BR)&lt;=0,"-",IF(Z$7&gt;=($B16-$D$30),($B16-$D$30)/2*Berechnung!$V$40/10^6*(5*Z$7^2-4*(($B16-$D$30)/2)^2)^2/1920/E_Modul_Stahl/(Iy_SVE+Iy_VEisen_BR)*10,Z$7/2*Berechnung!$V$40/10^6*Z$7^4/120/E_Modul_Stahl/(Iy_SVE+Iy_VEisen_BR)*10))</f>
        <v>88.735498627416675</v>
      </c>
      <c r="AA16" s="59">
        <f>IF((Iy_SVE+Iy_VEisen_BR)&lt;=0,"-",IF(AA$7&gt;=($B16-$D$30),($B16-$D$30)/2*Berechnung!$V$40/10^6*(5*AA$7^2-4*(($B16-$D$30)/2)^2)^2/1920/E_Modul_Stahl/(Iy_SVE+Iy_VEisen_BR)*10,AA$7/2*Berechnung!$V$40/10^6*AA$7^4/120/E_Modul_Stahl/(Iy_SVE+Iy_VEisen_BR)*10))</f>
        <v>98.387919786368599</v>
      </c>
      <c r="AB16" s="59">
        <f>IF((Iy_SVE+Iy_VEisen_BR)&lt;=0,"-",IF(AB$7&gt;=($B16-$D$30),($B16-$D$30)/2*Berechnung!$V$40/10^6*(5*AB$7^2-4*(($B16-$D$30)/2)^2)^2/1920/E_Modul_Stahl/(Iy_SVE+Iy_VEisen_BR)*10,AB$7/2*Berechnung!$V$40/10^6*AB$7^4/120/E_Modul_Stahl/(Iy_SVE+Iy_VEisen_BR)*10))</f>
        <v>108.80202022714141</v>
      </c>
      <c r="AC16" s="59">
        <f>IF((Iy_SVE+Iy_VEisen_BR)&lt;=0,"-",IF(AC$7&gt;=($B16-$D$30),($B16-$D$30)/2*Berechnung!$V$40/10^6*(5*AC$7^2-4*(($B16-$D$30)/2)^2)^2/1920/E_Modul_Stahl/(Iy_SVE+Iy_VEisen_BR)*10,AC$7/2*Berechnung!$V$40/10^6*AC$7^4/120/E_Modul_Stahl/(Iy_SVE+Iy_VEisen_BR)*10))</f>
        <v>120.01659851392427</v>
      </c>
      <c r="AD16" s="59">
        <f>IF((Iy_SVE+Iy_VEisen_BR)&lt;=0,"-",IF(AD$7&gt;=($B16-$D$30),($B16-$D$30)/2*Berechnung!$V$40/10^6*(5*AD$7^2-4*(($B16-$D$30)/2)^2)^2/1920/E_Modul_Stahl/(Iy_SVE+Iy_VEisen_BR)*10,AD$7/2*Berechnung!$V$40/10^6*AD$7^4/120/E_Modul_Stahl/(Iy_SVE+Iy_VEisen_BR)*10))</f>
        <v>132.07141120014566</v>
      </c>
      <c r="AE16" s="59">
        <f>IF((Iy_SVE+Iy_VEisen_BR)&lt;=0,"-",IF(AE$7&gt;=($B16-$D$30),($B16-$D$30)/2*Berechnung!$V$40/10^6*(5*AE$7^2-4*(($B16-$D$30)/2)^2)^2/1920/E_Modul_Stahl/(Iy_SVE+Iy_VEisen_BR)*10,AE$7/2*Berechnung!$V$40/10^6*AE$7^4/120/E_Modul_Stahl/(Iy_SVE+Iy_VEisen_BR)*10))</f>
        <v>145.00717282847322</v>
      </c>
      <c r="AF16" s="59">
        <f>IF((Iy_SVE+Iy_VEisen_BR)&lt;=0,"-",IF(AF$7&gt;=($B16-$D$30),($B16-$D$30)/2*Berechnung!$V$40/10^6*(5*AF$7^2-4*(($B16-$D$30)/2)^2)^2/1920/E_Modul_Stahl/(Iy_SVE+Iy_VEisen_BR)*10,AF$7/2*Berechnung!$V$40/10^6*AF$7^4/120/E_Modul_Stahl/(Iy_SVE+Iy_VEisen_BR)*10))</f>
        <v>158.8655559308138</v>
      </c>
    </row>
    <row r="17" spans="1:32" ht="18" customHeight="1">
      <c r="A17" s="440"/>
      <c r="B17" s="35">
        <v>150</v>
      </c>
      <c r="C17" s="59">
        <f>IF((Iy_SVE+Iy_VEisen_BR)&lt;=0,"-",IF(C$7&gt;=($B17-$D$30),($B17-$D$30)/2*Berechnung!$V$40/10^6*(5*C$7^2-4*(($B17-$D$30)/2)^2)^2/1920/E_Modul_Stahl/(Iy_SVE+Iy_VEisen_BR)*10,C$7/2*Berechnung!$V$40/10^6*C$7^4/120/E_Modul_Stahl/(Iy_SVE+Iy_VEisen_BR)*10))</f>
        <v>2.1065484802683945</v>
      </c>
      <c r="D17" s="59">
        <f>IF((Iy_SVE+Iy_VEisen_BR)&lt;=0,"-",IF(D$7&gt;=($B17-$D$30),($B17-$D$30)/2*Berechnung!$V$40/10^6*(5*D$7^2-4*(($B17-$D$30)/2)^2)^2/1920/E_Modul_Stahl/(Iy_SVE+Iy_VEisen_BR)*10,D$7/2*Berechnung!$V$40/10^6*D$7^4/120/E_Modul_Stahl/(Iy_SVE+Iy_VEisen_BR)*10))</f>
        <v>2.7829910972017347</v>
      </c>
      <c r="E17" s="59">
        <f>IF((Iy_SVE+Iy_VEisen_BR)&lt;=0,"-",IF(E$7&gt;=($B17-$D$30),($B17-$D$30)/2*Berechnung!$V$40/10^6*(5*E$7^2-4*(($B17-$D$30)/2)^2)^2/1920/E_Modul_Stahl/(Iy_SVE+Iy_VEisen_BR)*10,E$7/2*Berechnung!$V$40/10^6*E$7^4/120/E_Modul_Stahl/(Iy_SVE+Iy_VEisen_BR)*10))</f>
        <v>3.6031859869156664</v>
      </c>
      <c r="F17" s="59">
        <f>IF((Iy_SVE+Iy_VEisen_BR)&lt;=0,"-",IF(F$7&gt;=($B17-$D$30),($B17-$D$30)/2*Berechnung!$V$40/10^6*(5*F$7^2-4*(($B17-$D$30)/2)^2)^2/1920/E_Modul_Stahl/(Iy_SVE+Iy_VEisen_BR)*10,F$7/2*Berechnung!$V$40/10^6*F$7^4/120/E_Modul_Stahl/(Iy_SVE+Iy_VEisen_BR)*10))</f>
        <v>4.5852665171529345</v>
      </c>
      <c r="G17" s="59">
        <f>IF((Iy_SVE+Iy_VEisen_BR)&lt;=0,"-",IF(G$7&gt;=($B17-$D$30),($B17-$D$30)/2*Berechnung!$V$40/10^6*(5*G$7^2-4*(($B17-$D$30)/2)^2)^2/1920/E_Modul_Stahl/(Iy_SVE+Iy_VEisen_BR)*10,G$7/2*Berechnung!$V$40/10^6*G$7^4/120/E_Modul_Stahl/(Iy_SVE+Iy_VEisen_BR)*10))</f>
        <v>5.7484022480987242</v>
      </c>
      <c r="H17" s="59">
        <f>IF((Iy_SVE+Iy_VEisen_BR)&lt;=0,"-",IF(H$7&gt;=($B17-$D$30),($B17-$D$30)/2*Berechnung!$V$40/10^6*(5*H$7^2-4*(($B17-$D$30)/2)^2)^2/1920/E_Modul_Stahl/(Iy_SVE+Iy_VEisen_BR)*10,H$7/2*Berechnung!$V$40/10^6*H$7^4/120/E_Modul_Stahl/(Iy_SVE+Iy_VEisen_BR)*10))</f>
        <v>7.1127989323806631</v>
      </c>
      <c r="I17" s="59">
        <f>IF((Iy_SVE+Iy_VEisen_BR)&lt;=0,"-",IF(I$7&gt;=($B17-$D$30),($B17-$D$30)/2*Berechnung!$V$40/10^6*(5*I$7^2-4*(($B17-$D$30)/2)^2)^2/1920/E_Modul_Stahl/(Iy_SVE+Iy_VEisen_BR)*10,I$7/2*Berechnung!$V$40/10^6*I$7^4/120/E_Modul_Stahl/(Iy_SVE+Iy_VEisen_BR)*10))</f>
        <v>8.6996985150688193</v>
      </c>
      <c r="J17" s="59">
        <f>IF((Iy_SVE+Iy_VEisen_BR)&lt;=0,"-",IF(J$7&gt;=($B17-$D$30),($B17-$D$30)/2*Berechnung!$V$40/10^6*(5*J$7^2-4*(($B17-$D$30)/2)^2)^2/1920/E_Modul_Stahl/(Iy_SVE+Iy_VEisen_BR)*10,J$7/2*Berechnung!$V$40/10^6*J$7^4/120/E_Modul_Stahl/(Iy_SVE+Iy_VEisen_BR)*10))</f>
        <v>10.531379133675706</v>
      </c>
      <c r="K17" s="59">
        <f>IF((Iy_SVE+Iy_VEisen_BR)&lt;=0,"-",IF(K$7&gt;=($B17-$D$30),($B17-$D$30)/2*Berechnung!$V$40/10^6*(5*K$7^2-4*(($B17-$D$30)/2)^2)^2/1920/E_Modul_Stahl/(Iy_SVE+Iy_VEisen_BR)*10,K$7/2*Berechnung!$V$40/10^6*K$7^4/120/E_Modul_Stahl/(Iy_SVE+Iy_VEisen_BR)*10))</f>
        <v>12.631155118156281</v>
      </c>
      <c r="L17" s="59">
        <f>IF((Iy_SVE+Iy_VEisen_BR)&lt;=0,"-",IF(L$7&gt;=($B17-$D$30),($B17-$D$30)/2*Berechnung!$V$40/10^6*(5*L$7^2-4*(($B17-$D$30)/2)^2)^2/1920/E_Modul_Stahl/(Iy_SVE+Iy_VEisen_BR)*10,L$7/2*Berechnung!$V$40/10^6*L$7^4/120/E_Modul_Stahl/(Iy_SVE+Iy_VEisen_BR)*10))</f>
        <v>15.023376990907938</v>
      </c>
      <c r="M17" s="59">
        <f>IF((Iy_SVE+Iy_VEisen_BR)&lt;=0,"-",IF(M$7&gt;=($B17-$D$30),($B17-$D$30)/2*Berechnung!$V$40/10^6*(5*M$7^2-4*(($B17-$D$30)/2)^2)^2/1920/E_Modul_Stahl/(Iy_SVE+Iy_VEisen_BR)*10,M$7/2*Berechnung!$V$40/10^6*M$7^4/120/E_Modul_Stahl/(Iy_SVE+Iy_VEisen_BR)*10))</f>
        <v>17.733431466770519</v>
      </c>
      <c r="N17" s="59">
        <f>IF((Iy_SVE+Iy_VEisen_BR)&lt;=0,"-",IF(N$7&gt;=($B17-$D$30),($B17-$D$30)/2*Berechnung!$V$40/10^6*(5*N$7^2-4*(($B17-$D$30)/2)^2)^2/1920/E_Modul_Stahl/(Iy_SVE+Iy_VEisen_BR)*10,N$7/2*Berechnung!$V$40/10^6*N$7^4/120/E_Modul_Stahl/(Iy_SVE+Iy_VEisen_BR)*10))</f>
        <v>20.7877414530263</v>
      </c>
      <c r="O17" s="59">
        <f>IF((Iy_SVE+Iy_VEisen_BR)&lt;=0,"-",IF(O$7&gt;=($B17-$D$30),($B17-$D$30)/2*Berechnung!$V$40/10^6*(5*O$7^2-4*(($B17-$D$30)/2)^2)^2/1920/E_Modul_Stahl/(Iy_SVE+Iy_VEisen_BR)*10,O$7/2*Berechnung!$V$40/10^6*O$7^4/120/E_Modul_Stahl/(Iy_SVE+Iy_VEisen_BR)*10))</f>
        <v>24.213766049400022</v>
      </c>
      <c r="P17" s="59">
        <f>IF((Iy_SVE+Iy_VEisen_BR)&lt;=0,"-",IF(P$7&gt;=($B17-$D$30),($B17-$D$30)/2*Berechnung!$V$40/10^6*(5*P$7^2-4*(($B17-$D$30)/2)^2)^2/1920/E_Modul_Stahl/(Iy_SVE+Iy_VEisen_BR)*10,P$7/2*Berechnung!$V$40/10^6*P$7^4/120/E_Modul_Stahl/(Iy_SVE+Iy_VEisen_BR)*10))</f>
        <v>28.040000548058842</v>
      </c>
      <c r="Q17" s="59">
        <f>IF((Iy_SVE+Iy_VEisen_BR)&lt;=0,"-",IF(Q$7&gt;=($B17-$D$30),($B17-$D$30)/2*Berechnung!$V$40/10^6*(5*Q$7^2-4*(($B17-$D$30)/2)^2)^2/1920/E_Modul_Stahl/(Iy_SVE+Iy_VEisen_BR)*10,Q$7/2*Berechnung!$V$40/10^6*Q$7^4/120/E_Modul_Stahl/(Iy_SVE+Iy_VEisen_BR)*10))</f>
        <v>32.29597643361236</v>
      </c>
      <c r="R17" s="59">
        <f>IF((Iy_SVE+Iy_VEisen_BR)&lt;=0,"-",IF(R$7&gt;=($B17-$D$30),($B17-$D$30)/2*Berechnung!$V$40/10^6*(5*R$7^2-4*(($B17-$D$30)/2)^2)^2/1920/E_Modul_Stahl/(Iy_SVE+Iy_VEisen_BR)*10,R$7/2*Berechnung!$V$40/10^6*R$7^4/120/E_Modul_Stahl/(Iy_SVE+Iy_VEisen_BR)*10))</f>
        <v>37.012261383112637</v>
      </c>
      <c r="S17" s="59">
        <f>IF((Iy_SVE+Iy_VEisen_BR)&lt;=0,"-",IF(S$7&gt;=($B17-$D$30),($B17-$D$30)/2*Berechnung!$V$40/10^6*(5*S$7^2-4*(($B17-$D$30)/2)^2)^2/1920/E_Modul_Stahl/(Iy_SVE+Iy_VEisen_BR)*10,S$7/2*Berechnung!$V$40/10^6*S$7^4/120/E_Modul_Stahl/(Iy_SVE+Iy_VEisen_BR)*10))</f>
        <v>42.220459266054171</v>
      </c>
      <c r="T17" s="59">
        <f>IF((Iy_SVE+Iy_VEisen_BR)&lt;=0,"-",IF(T$7&gt;=($B17-$D$30),($B17-$D$30)/2*Berechnung!$V$40/10^6*(5*T$7^2-4*(($B17-$D$30)/2)^2)^2/1920/E_Modul_Stahl/(Iy_SVE+Iy_VEisen_BR)*10,T$7/2*Berechnung!$V$40/10^6*T$7^4/120/E_Modul_Stahl/(Iy_SVE+Iy_VEisen_BR)*10))</f>
        <v>47.953210144373905</v>
      </c>
      <c r="U17" s="59">
        <f>IF((Iy_SVE+Iy_VEisen_BR)&lt;=0,"-",IF(U$7&gt;=($B17-$D$30),($B17-$D$30)/2*Berechnung!$V$40/10^6*(5*U$7^2-4*(($B17-$D$30)/2)^2)^2/1920/E_Modul_Stahl/(Iy_SVE+Iy_VEisen_BR)*10,U$7/2*Berechnung!$V$40/10^6*U$7^4/120/E_Modul_Stahl/(Iy_SVE+Iy_VEisen_BR)*10))</f>
        <v>54.244190272451206</v>
      </c>
      <c r="V17" s="59">
        <f>IF((Iy_SVE+Iy_VEisen_BR)&lt;=0,"-",IF(V$7&gt;=($B17-$D$30),($B17-$D$30)/2*Berechnung!$V$40/10^6*(5*V$7^2-4*(($B17-$D$30)/2)^2)^2/1920/E_Modul_Stahl/(Iy_SVE+Iy_VEisen_BR)*10,V$7/2*Berechnung!$V$40/10^6*V$7^4/120/E_Modul_Stahl/(Iy_SVE+Iy_VEisen_BR)*10))</f>
        <v>61.128112097107881</v>
      </c>
      <c r="W17" s="59">
        <f>IF((Iy_SVE+Iy_VEisen_BR)&lt;=0,"-",IF(W$7&gt;=($B17-$D$30),($B17-$D$30)/2*Berechnung!$V$40/10^6*(5*W$7^2-4*(($B17-$D$30)/2)^2)^2/1920/E_Modul_Stahl/(Iy_SVE+Iy_VEisen_BR)*10,W$7/2*Berechnung!$V$40/10^6*W$7^4/120/E_Modul_Stahl/(Iy_SVE+Iy_VEisen_BR)*10))</f>
        <v>68.640724257608227</v>
      </c>
      <c r="X17" s="59">
        <f>IF((Iy_SVE+Iy_VEisen_BR)&lt;=0,"-",IF(X$7&gt;=($B17-$D$30),($B17-$D$30)/2*Berechnung!$V$40/10^6*(5*X$7^2-4*(($B17-$D$30)/2)^2)^2/1920/E_Modul_Stahl/(Iy_SVE+Iy_VEisen_BR)*10,X$7/2*Berechnung!$V$40/10^6*X$7^4/120/E_Modul_Stahl/(Iy_SVE+Iy_VEisen_BR)*10))</f>
        <v>76.818811585658935</v>
      </c>
      <c r="Y17" s="59">
        <f>IF((Iy_SVE+Iy_VEisen_BR)&lt;=0,"-",IF(Y$7&gt;=($B17-$D$30),($B17-$D$30)/2*Berechnung!$V$40/10^6*(5*Y$7^2-4*(($B17-$D$30)/2)^2)^2/1920/E_Modul_Stahl/(Iy_SVE+Iy_VEisen_BR)*10,Y$7/2*Berechnung!$V$40/10^6*Y$7^4/120/E_Modul_Stahl/(Iy_SVE+Iy_VEisen_BR)*10))</f>
        <v>85.700195105409151</v>
      </c>
      <c r="Z17" s="59">
        <f>IF((Iy_SVE+Iy_VEisen_BR)&lt;=0,"-",IF(Z$7&gt;=($B17-$D$30),($B17-$D$30)/2*Berechnung!$V$40/10^6*(5*Z$7^2-4*(($B17-$D$30)/2)^2)^2/1920/E_Modul_Stahl/(Iy_SVE+Iy_VEisen_BR)*10,Z$7/2*Berechnung!$V$40/10^6*Z$7^4/120/E_Modul_Stahl/(Iy_SVE+Iy_VEisen_BR)*10))</f>
        <v>95.323732033450469</v>
      </c>
      <c r="AA17" s="59">
        <f>IF((Iy_SVE+Iy_VEisen_BR)&lt;=0,"-",IF(AA$7&gt;=($B17-$D$30),($B17-$D$30)/2*Berechnung!$V$40/10^6*(5*AA$7^2-4*(($B17-$D$30)/2)^2)^2/1920/E_Modul_Stahl/(Iy_SVE+Iy_VEisen_BR)*10,AA$7/2*Berechnung!$V$40/10^6*AA$7^4/120/E_Modul_Stahl/(Iy_SVE+Iy_VEisen_BR)*10))</f>
        <v>105.72931577881691</v>
      </c>
      <c r="AB17" s="59">
        <f>IF((Iy_SVE+Iy_VEisen_BR)&lt;=0,"-",IF(AB$7&gt;=($B17-$D$30),($B17-$D$30)/2*Berechnung!$V$40/10^6*(5*AB$7^2-4*(($B17-$D$30)/2)^2)^2/1920/E_Modul_Stahl/(Iy_SVE+Iy_VEisen_BR)*10,AB$7/2*Berechnung!$V$40/10^6*AB$7^4/120/E_Modul_Stahl/(Iy_SVE+Iy_VEisen_BR)*10))</f>
        <v>116.957875942985</v>
      </c>
      <c r="AC17" s="59">
        <f>IF((Iy_SVE+Iy_VEisen_BR)&lt;=0,"-",IF(AC$7&gt;=($B17-$D$30),($B17-$D$30)/2*Berechnung!$V$40/10^6*(5*AC$7^2-4*(($B17-$D$30)/2)^2)^2/1920/E_Modul_Stahl/(Iy_SVE+Iy_VEisen_BR)*10,AC$7/2*Berechnung!$V$40/10^6*AC$7^4/120/E_Modul_Stahl/(Iy_SVE+Iy_VEisen_BR)*10))</f>
        <v>129.05137831987363</v>
      </c>
      <c r="AD17" s="59">
        <f>IF((Iy_SVE+Iy_VEisen_BR)&lt;=0,"-",IF(AD$7&gt;=($B17-$D$30),($B17-$D$30)/2*Berechnung!$V$40/10^6*(5*AD$7^2-4*(($B17-$D$30)/2)^2)^2/1920/E_Modul_Stahl/(Iy_SVE+Iy_VEisen_BR)*10,AD$7/2*Berechnung!$V$40/10^6*AD$7^4/120/E_Modul_Stahl/(Iy_SVE+Iy_VEisen_BR)*10))</f>
        <v>142.05282489584408</v>
      </c>
      <c r="AE17" s="59">
        <f>IF((Iy_SVE+Iy_VEisen_BR)&lt;=0,"-",IF(AE$7&gt;=($B17-$D$30),($B17-$D$30)/2*Berechnung!$V$40/10^6*(5*AE$7^2-4*(($B17-$D$30)/2)^2)^2/1920/E_Modul_Stahl/(Iy_SVE+Iy_VEisen_BR)*10,AE$7/2*Berechnung!$V$40/10^6*AE$7^4/120/E_Modul_Stahl/(Iy_SVE+Iy_VEisen_BR)*10))</f>
        <v>156.0062538497003</v>
      </c>
      <c r="AF17" s="59">
        <f>IF((Iy_SVE+Iy_VEisen_BR)&lt;=0,"-",IF(AF$7&gt;=($B17-$D$30),($B17-$D$30)/2*Berechnung!$V$40/10^6*(5*AF$7^2-4*(($B17-$D$30)/2)^2)^2/1920/E_Modul_Stahl/(Iy_SVE+Iy_VEisen_BR)*10,AF$7/2*Berechnung!$V$40/10^6*AF$7^4/120/E_Modul_Stahl/(Iy_SVE+Iy_VEisen_BR)*10))</f>
        <v>170.95673955268842</v>
      </c>
    </row>
    <row r="18" spans="1:32" ht="18" customHeight="1">
      <c r="A18" s="440"/>
      <c r="B18" s="35">
        <v>160</v>
      </c>
      <c r="C18" s="59">
        <f>IF((Iy_SVE+Iy_VEisen_BR)&lt;=0,"-",IF(C$7&gt;=($B18-$D$30),($B18-$D$30)/2*Berechnung!$V$40/10^6*(5*C$7^2-4*(($B18-$D$30)/2)^2)^2/1920/E_Modul_Stahl/(Iy_SVE+Iy_VEisen_BR)*10,C$7/2*Berechnung!$V$40/10^6*C$7^4/120/E_Modul_Stahl/(Iy_SVE+Iy_VEisen_BR)*10))</f>
        <v>2.1541163428290351</v>
      </c>
      <c r="D18" s="59">
        <f>IF((Iy_SVE+Iy_VEisen_BR)&lt;=0,"-",IF(D$7&gt;=($B18-$D$30),($B18-$D$30)/2*Berechnung!$V$40/10^6*(5*D$7^2-4*(($B18-$D$30)/2)^2)^2/1920/E_Modul_Stahl/(Iy_SVE+Iy_VEisen_BR)*10,D$7/2*Berechnung!$V$40/10^6*D$7^4/120/E_Modul_Stahl/(Iy_SVE+Iy_VEisen_BR)*10))</f>
        <v>2.8647559985980848</v>
      </c>
      <c r="E18" s="59">
        <f>IF((Iy_SVE+Iy_VEisen_BR)&lt;=0,"-",IF(E$7&gt;=($B18-$D$30),($B18-$D$30)/2*Berechnung!$V$40/10^6*(5*E$7^2-4*(($B18-$D$30)/2)^2)^2/1920/E_Modul_Stahl/(Iy_SVE+Iy_VEisen_BR)*10,E$7/2*Berechnung!$V$40/10^6*E$7^4/120/E_Modul_Stahl/(Iy_SVE+Iy_VEisen_BR)*10))</f>
        <v>3.7289756259402713</v>
      </c>
      <c r="F18" s="59">
        <f>IF((Iy_SVE+Iy_VEisen_BR)&lt;=0,"-",IF(F$7&gt;=($B18-$D$30),($B18-$D$30)/2*Berechnung!$V$40/10^6*(5*F$7^2-4*(($B18-$D$30)/2)^2)^2/1920/E_Modul_Stahl/(Iy_SVE+Iy_VEisen_BR)*10,F$7/2*Berechnung!$V$40/10^6*F$7^4/120/E_Modul_Stahl/(Iy_SVE+Iy_VEisen_BR)*10))</f>
        <v>4.7662771486543924</v>
      </c>
      <c r="G18" s="59">
        <f>IF((Iy_SVE+Iy_VEisen_BR)&lt;=0,"-",IF(G$7&gt;=($B18-$D$30),($B18-$D$30)/2*Berechnung!$V$40/10^6*(5*G$7^2-4*(($B18-$D$30)/2)^2)^2/1920/E_Modul_Stahl/(Iy_SVE+Iy_VEisen_BR)*10,G$7/2*Berechnung!$V$40/10^6*G$7^4/120/E_Modul_Stahl/(Iy_SVE+Iy_VEisen_BR)*10))</f>
        <v>5.9972768861848911</v>
      </c>
      <c r="H18" s="59">
        <f>IF((Iy_SVE+Iy_VEisen_BR)&lt;=0,"-",IF(H$7&gt;=($B18-$D$30),($B18-$D$30)/2*Berechnung!$V$40/10^6*(5*H$7^2-4*(($B18-$D$30)/2)^2)^2/1920/E_Modul_Stahl/(Iy_SVE+Iy_VEisen_BR)*10,H$7/2*Berechnung!$V$40/10^6*H$7^4/120/E_Modul_Stahl/(Iy_SVE+Iy_VEisen_BR)*10))</f>
        <v>7.443705553621859</v>
      </c>
      <c r="I18" s="59">
        <f>IF((Iy_SVE+Iy_VEisen_BR)&lt;=0,"-",IF(I$7&gt;=($B18-$D$30),($B18-$D$30)/2*Berechnung!$V$40/10^6*(5*I$7^2-4*(($B18-$D$30)/2)^2)^2/1920/E_Modul_Stahl/(Iy_SVE+Iy_VEisen_BR)*10,I$7/2*Berechnung!$V$40/10^6*I$7^4/120/E_Modul_Stahl/(Iy_SVE+Iy_VEisen_BR)*10))</f>
        <v>9.1284082617010327</v>
      </c>
      <c r="J18" s="59">
        <f>IF((Iy_SVE+Iy_VEisen_BR)&lt;=0,"-",IF(J$7&gt;=($B18-$D$30),($B18-$D$30)/2*Berechnung!$V$40/10^6*(5*J$7^2-4*(($B18-$D$30)/2)^2)^2/1920/E_Modul_Stahl/(Iy_SVE+Iy_VEisen_BR)*10,J$7/2*Berechnung!$V$40/10^6*J$7^4/120/E_Modul_Stahl/(Iy_SVE+Iy_VEisen_BR)*10))</f>
        <v>11.075344516803789</v>
      </c>
      <c r="K18" s="59">
        <f>IF((Iy_SVE+Iy_VEisen_BR)&lt;=0,"-",IF(K$7&gt;=($B18-$D$30),($B18-$D$30)/2*Berechnung!$V$40/10^6*(5*K$7^2-4*(($B18-$D$30)/2)^2)^2/1920/E_Modul_Stahl/(Iy_SVE+Iy_VEisen_BR)*10,K$7/2*Berechnung!$V$40/10^6*K$7^4/120/E_Modul_Stahl/(Iy_SVE+Iy_VEisen_BR)*10))</f>
        <v>13.30958822095716</v>
      </c>
      <c r="L18" s="59">
        <f>IF((Iy_SVE+Iy_VEisen_BR)&lt;=0,"-",IF(L$7&gt;=($B18-$D$30),($B18-$D$30)/2*Berechnung!$V$40/10^6*(5*L$7^2-4*(($B18-$D$30)/2)^2)^2/1920/E_Modul_Stahl/(Iy_SVE+Iy_VEisen_BR)*10,L$7/2*Berechnung!$V$40/10^6*L$7^4/120/E_Modul_Stahl/(Iy_SVE+Iy_VEisen_BR)*10))</f>
        <v>15.85732767183382</v>
      </c>
      <c r="M18" s="59">
        <f>IF((Iy_SVE+Iy_VEisen_BR)&lt;=0,"-",IF(M$7&gt;=($B18-$D$30),($B18-$D$30)/2*Berechnung!$V$40/10^6*(5*M$7^2-4*(($B18-$D$30)/2)^2)^2/1920/E_Modul_Stahl/(Iy_SVE+Iy_VEisen_BR)*10,M$7/2*Berechnung!$V$40/10^6*M$7^4/120/E_Modul_Stahl/(Iy_SVE+Iy_VEisen_BR)*10))</f>
        <v>18.745865562752083</v>
      </c>
      <c r="N18" s="59">
        <f>IF((Iy_SVE+Iy_VEisen_BR)&lt;=0,"-",IF(N$7&gt;=($B18-$D$30),($B18-$D$30)/2*Berechnung!$V$40/10^6*(5*N$7^2-4*(($B18-$D$30)/2)^2)^2/1920/E_Modul_Stahl/(Iy_SVE+Iy_VEisen_BR)*10,N$7/2*Berechnung!$V$40/10^6*N$7^4/120/E_Modul_Stahl/(Iy_SVE+Iy_VEisen_BR)*10))</f>
        <v>22.003618982675913</v>
      </c>
      <c r="O18" s="59">
        <f>IF((Iy_SVE+Iy_VEisen_BR)&lt;=0,"-",IF(O$7&gt;=($B18-$D$30),($B18-$D$30)/2*Berechnung!$V$40/10^6*(5*O$7^2-4*(($B18-$D$30)/2)^2)^2/1920/E_Modul_Stahl/(Iy_SVE+Iy_VEisen_BR)*10,O$7/2*Berechnung!$V$40/10^6*O$7^4/120/E_Modul_Stahl/(Iy_SVE+Iy_VEisen_BR)*10))</f>
        <v>25.660119416214918</v>
      </c>
      <c r="P18" s="59">
        <f>IF((Iy_SVE+Iy_VEisen_BR)&lt;=0,"-",IF(P$7&gt;=($B18-$D$30),($B18-$D$30)/2*Berechnung!$V$40/10^6*(5*P$7^2-4*(($B18-$D$30)/2)^2)^2/1920/E_Modul_Stahl/(Iy_SVE+Iy_VEisen_BR)*10,P$7/2*Berechnung!$V$40/10^6*P$7^4/120/E_Modul_Stahl/(Iy_SVE+Iy_VEisen_BR)*10))</f>
        <v>29.746012743624362</v>
      </c>
      <c r="Q18" s="59">
        <f>IF((Iy_SVE+Iy_VEisen_BR)&lt;=0,"-",IF(Q$7&gt;=($B18-$D$30),($B18-$D$30)/2*Berechnung!$V$40/10^6*(5*Q$7^2-4*(($B18-$D$30)/2)^2)^2/1920/E_Modul_Stahl/(Iy_SVE+Iy_VEisen_BR)*10,Q$7/2*Berechnung!$V$40/10^6*Q$7^4/120/E_Modul_Stahl/(Iy_SVE+Iy_VEisen_BR)*10))</f>
        <v>34.293059240805135</v>
      </c>
      <c r="R18" s="59">
        <f>IF((Iy_SVE+Iy_VEisen_BR)&lt;=0,"-",IF(R$7&gt;=($B18-$D$30),($B18-$D$30)/2*Berechnung!$V$40/10^6*(5*R$7^2-4*(($B18-$D$30)/2)^2)^2/1920/E_Modul_Stahl/(Iy_SVE+Iy_VEisen_BR)*10,R$7/2*Berechnung!$V$40/10^6*R$7^4/120/E_Modul_Stahl/(Iy_SVE+Iy_VEisen_BR)*10))</f>
        <v>39.334133579303796</v>
      </c>
      <c r="S18" s="59">
        <f>IF((Iy_SVE+Iy_VEisen_BR)&lt;=0,"-",IF(S$7&gt;=($B18-$D$30),($B18-$D$30)/2*Berechnung!$V$40/10^6*(5*S$7^2-4*(($B18-$D$30)/2)^2)^2/1920/E_Modul_Stahl/(Iy_SVE+Iy_VEisen_BR)*10,S$7/2*Berechnung!$V$40/10^6*S$7^4/120/E_Modul_Stahl/(Iy_SVE+Iy_VEisen_BR)*10))</f>
        <v>44.90322482631251</v>
      </c>
      <c r="T18" s="59">
        <f>IF((Iy_SVE+Iy_VEisen_BR)&lt;=0,"-",IF(T$7&gt;=($B18-$D$30),($B18-$D$30)/2*Berechnung!$V$40/10^6*(5*T$7^2-4*(($B18-$D$30)/2)^2)^2/1920/E_Modul_Stahl/(Iy_SVE+Iy_VEisen_BR)*10,T$7/2*Berechnung!$V$40/10^6*T$7^4/120/E_Modul_Stahl/(Iy_SVE+Iy_VEisen_BR)*10))</f>
        <v>51.035436444669145</v>
      </c>
      <c r="U18" s="59">
        <f>IF((Iy_SVE+Iy_VEisen_BR)&lt;=0,"-",IF(U$7&gt;=($B18-$D$30),($B18-$D$30)/2*Berechnung!$V$40/10^6*(5*U$7^2-4*(($B18-$D$30)/2)^2)^2/1920/E_Modul_Stahl/(Iy_SVE+Iy_VEisen_BR)*10,U$7/2*Berechnung!$V$40/10^6*U$7^4/120/E_Modul_Stahl/(Iy_SVE+Iy_VEisen_BR)*10))</f>
        <v>57.766986292857183</v>
      </c>
      <c r="V18" s="59">
        <f>IF((Iy_SVE+Iy_VEisen_BR)&lt;=0,"-",IF(V$7&gt;=($B18-$D$30),($B18-$D$30)/2*Berechnung!$V$40/10^6*(5*V$7^2-4*(($B18-$D$30)/2)^2)^2/1920/E_Modul_Stahl/(Iy_SVE+Iy_VEisen_BR)*10,V$7/2*Berechnung!$V$40/10^6*V$7^4/120/E_Modul_Stahl/(Iy_SVE+Iy_VEisen_BR)*10))</f>
        <v>65.135206625005736</v>
      </c>
      <c r="W18" s="59">
        <f>IF((Iy_SVE+Iy_VEisen_BR)&lt;=0,"-",IF(W$7&gt;=($B18-$D$30),($B18-$D$30)/2*Berechnung!$V$40/10^6*(5*W$7^2-4*(($B18-$D$30)/2)^2)^2/1920/E_Modul_Stahl/(Iy_SVE+Iy_VEisen_BR)*10,W$7/2*Berechnung!$V$40/10^6*W$7^4/120/E_Modul_Stahl/(Iy_SVE+Iy_VEisen_BR)*10))</f>
        <v>73.178544090889602</v>
      </c>
      <c r="X18" s="59">
        <f>IF((Iy_SVE+Iy_VEisen_BR)&lt;=0,"-",IF(X$7&gt;=($B18-$D$30),($B18-$D$30)/2*Berechnung!$V$40/10^6*(5*X$7^2-4*(($B18-$D$30)/2)^2)^2/1920/E_Modul_Stahl/(Iy_SVE+Iy_VEisen_BR)*10,X$7/2*Berechnung!$V$40/10^6*X$7^4/120/E_Modul_Stahl/(Iy_SVE+Iy_VEisen_BR)*10))</f>
        <v>81.936559735929166</v>
      </c>
      <c r="Y18" s="59">
        <f>IF((Iy_SVE+Iy_VEisen_BR)&lt;=0,"-",IF(Y$7&gt;=($B18-$D$30),($B18-$D$30)/2*Berechnung!$V$40/10^6*(5*Y$7^2-4*(($B18-$D$30)/2)^2)^2/1920/E_Modul_Stahl/(Iy_SVE+Iy_VEisen_BR)*10,Y$7/2*Berechnung!$V$40/10^6*Y$7^4/120/E_Modul_Stahl/(Iy_SVE+Iy_VEisen_BR)*10))</f>
        <v>91.449929001190526</v>
      </c>
      <c r="Z18" s="59">
        <f>IF((Iy_SVE+Iy_VEisen_BR)&lt;=0,"-",IF(Z$7&gt;=($B18-$D$30),($B18-$D$30)/2*Berechnung!$V$40/10^6*(5*Z$7^2-4*(($B18-$D$30)/2)^2)^2/1920/E_Modul_Stahl/(Iy_SVE+Iy_VEisen_BR)*10,Z$7/2*Berechnung!$V$40/10^6*Z$7^4/120/E_Modul_Stahl/(Iy_SVE+Iy_VEisen_BR)*10))</f>
        <v>101.76044172338536</v>
      </c>
      <c r="AA18" s="59">
        <f>IF((Iy_SVE+Iy_VEisen_BR)&lt;=0,"-",IF(AA$7&gt;=($B18-$D$30),($B18-$D$30)/2*Berechnung!$V$40/10^6*(5*AA$7^2-4*(($B18-$D$30)/2)^2)^2/1920/E_Modul_Stahl/(Iy_SVE+Iy_VEisen_BR)*10,AA$7/2*Berechnung!$V$40/10^6*AA$7^4/120/E_Modul_Stahl/(Iy_SVE+Iy_VEisen_BR)*10))</f>
        <v>112.9110021348711</v>
      </c>
      <c r="AB18" s="59">
        <f>IF((Iy_SVE+Iy_VEisen_BR)&lt;=0,"-",IF(AB$7&gt;=($B18-$D$30),($B18-$D$30)/2*Berechnung!$V$40/10^6*(5*AB$7^2-4*(($B18-$D$30)/2)^2)^2/1920/E_Modul_Stahl/(Iy_SVE+Iy_VEisen_BR)*10,AB$7/2*Berechnung!$V$40/10^6*AB$7^4/120/E_Modul_Stahl/(Iy_SVE+Iy_VEisen_BR)*10))</f>
        <v>124.94562886365063</v>
      </c>
      <c r="AC18" s="59">
        <f>IF((Iy_SVE+Iy_VEisen_BR)&lt;=0,"-",IF(AC$7&gt;=($B18-$D$30),($B18-$D$30)/2*Berechnung!$V$40/10^6*(5*AC$7^2-4*(($B18-$D$30)/2)^2)^2/1920/E_Modul_Stahl/(Iy_SVE+Iy_VEisen_BR)*10,AC$7/2*Berechnung!$V$40/10^6*AC$7^4/120/E_Modul_Stahl/(Iy_SVE+Iy_VEisen_BR)*10))</f>
        <v>137.9094549333727</v>
      </c>
      <c r="AD18" s="59">
        <f>IF((Iy_SVE+Iy_VEisen_BR)&lt;=0,"-",IF(AD$7&gt;=($B18-$D$30),($B18-$D$30)/2*Berechnung!$V$40/10^6*(5*AD$7^2-4*(($B18-$D$30)/2)^2)^2/1920/E_Modul_Stahl/(Iy_SVE+Iy_VEisen_BR)*10,AD$7/2*Berechnung!$V$40/10^6*AD$7^4/120/E_Modul_Stahl/(Iy_SVE+Iy_VEisen_BR)*10))</f>
        <v>151.84872776333154</v>
      </c>
      <c r="AE18" s="59">
        <f>IF((Iy_SVE+Iy_VEisen_BR)&lt;=0,"-",IF(AE$7&gt;=($B18-$D$30),($B18-$D$30)/2*Berechnung!$V$40/10^6*(5*AE$7^2-4*(($B18-$D$30)/2)^2)^2/1920/E_Modul_Stahl/(Iy_SVE+Iy_VEisen_BR)*10,AE$7/2*Berechnung!$V$40/10^6*AE$7^4/120/E_Modul_Stahl/(Iy_SVE+Iy_VEisen_BR)*10))</f>
        <v>166.81080916846719</v>
      </c>
      <c r="AF18" s="59">
        <f>IF((Iy_SVE+Iy_VEisen_BR)&lt;=0,"-",IF(AF$7&gt;=($B18-$D$30),($B18-$D$30)/2*Berechnung!$V$40/10^6*(5*AF$7^2-4*(($B18-$D$30)/2)^2)^2/1920/E_Modul_Stahl/(Iy_SVE+Iy_VEisen_BR)*10,AF$7/2*Berechnung!$V$40/10^6*AF$7^4/120/E_Modul_Stahl/(Iy_SVE+Iy_VEisen_BR)*10))</f>
        <v>182.84417535936507</v>
      </c>
    </row>
    <row r="19" spans="1:32" ht="18" customHeight="1">
      <c r="A19" s="440"/>
      <c r="B19" s="35">
        <v>170</v>
      </c>
      <c r="C19" s="59">
        <f>IF((Iy_SVE+Iy_VEisen_BR)&lt;=0,"-",IF(C$7&gt;=($B19-$D$30),($B19-$D$30)/2*Berechnung!$V$40/10^6*(5*C$7^2-4*(($B19-$D$30)/2)^2)^2/1920/E_Modul_Stahl/(Iy_SVE+Iy_VEisen_BR)*10,C$7/2*Berechnung!$V$40/10^6*C$7^4/120/E_Modul_Stahl/(Iy_SVE+Iy_VEisen_BR)*10))</f>
        <v>2.180717315648371</v>
      </c>
      <c r="D19" s="59">
        <f>IF((Iy_SVE+Iy_VEisen_BR)&lt;=0,"-",IF(D$7&gt;=($B19-$D$30),($B19-$D$30)/2*Berechnung!$V$40/10^6*(5*D$7^2-4*(($B19-$D$30)/2)^2)^2/1920/E_Modul_Stahl/(Iy_SVE+Iy_VEisen_BR)*10,D$7/2*Berechnung!$V$40/10^6*D$7^4/120/E_Modul_Stahl/(Iy_SVE+Iy_VEisen_BR)*10))</f>
        <v>2.9218765046225008</v>
      </c>
      <c r="E19" s="59">
        <f>IF((Iy_SVE+Iy_VEisen_BR)&lt;=0,"-",IF(E$7&gt;=($B19-$D$30),($B19-$D$30)/2*Berechnung!$V$40/10^6*(5*E$7^2-4*(($B19-$D$30)/2)^2)^2/1920/E_Modul_Stahl/(Iy_SVE+Iy_VEisen_BR)*10,E$7/2*Berechnung!$V$40/10^6*E$7^4/120/E_Modul_Stahl/(Iy_SVE+Iy_VEisen_BR)*10))</f>
        <v>3.82622048483318</v>
      </c>
      <c r="F19" s="59">
        <f>IF((Iy_SVE+Iy_VEisen_BR)&lt;=0,"-",IF(F$7&gt;=($B19-$D$30),($B19-$D$30)/2*Berechnung!$V$40/10^6*(5*F$7^2-4*(($B19-$D$30)/2)^2)^2/1920/E_Modul_Stahl/(Iy_SVE+Iy_VEisen_BR)*10,F$7/2*Berechnung!$V$40/10^6*F$7^4/120/E_Modul_Stahl/(Iy_SVE+Iy_VEisen_BR)*10))</f>
        <v>4.914619736135263</v>
      </c>
      <c r="G19" s="59">
        <f>IF((Iy_SVE+Iy_VEisen_BR)&lt;=0,"-",IF(G$7&gt;=($B19-$D$30),($B19-$D$30)/2*Berechnung!$V$40/10^6*(5*G$7^2-4*(($B19-$D$30)/2)^2)^2/1920/E_Modul_Stahl/(Iy_SVE+Iy_VEisen_BR)*10,G$7/2*Berechnung!$V$40/10^6*G$7^4/120/E_Modul_Stahl/(Iy_SVE+Iy_VEisen_BR)*10))</f>
        <v>6.2091373372324545</v>
      </c>
      <c r="H19" s="59">
        <f>IF((Iy_SVE+Iy_VEisen_BR)&lt;=0,"-",IF(H$7&gt;=($B19-$D$30),($B19-$D$30)/2*Berechnung!$V$40/10^6*(5*H$7^2-4*(($B19-$D$30)/2)^2)^2/1920/E_Modul_Stahl/(Iy_SVE+Iy_VEisen_BR)*10,H$7/2*Berechnung!$V$40/10^6*H$7^4/120/E_Modul_Stahl/(Iy_SVE+Iy_VEisen_BR)*10))</f>
        <v>7.7330289656773052</v>
      </c>
      <c r="I19" s="59">
        <f>IF((Iy_SVE+Iy_VEisen_BR)&lt;=0,"-",IF(I$7&gt;=($B19-$D$30),($B19-$D$30)/2*Berechnung!$V$40/10^6*(5*I$7^2-4*(($B19-$D$30)/2)^2)^2/1920/E_Modul_Stahl/(Iy_SVE+Iy_VEisen_BR)*10,I$7/2*Berechnung!$V$40/10^6*I$7^4/120/E_Modul_Stahl/(Iy_SVE+Iy_VEisen_BR)*10))</f>
        <v>9.5107428978712178</v>
      </c>
      <c r="J19" s="59">
        <f>IF((Iy_SVE+Iy_VEisen_BR)&lt;=0,"-",IF(J$7&gt;=($B19-$D$30),($B19-$D$30)/2*Berechnung!$V$40/10^6*(5*J$7^2-4*(($B19-$D$30)/2)^2)^2/1920/E_Modul_Stahl/(Iy_SVE+Iy_VEisen_BR)*10,J$7/2*Berechnung!$V$40/10^6*J$7^4/120/E_Modul_Stahl/(Iy_SVE+Iy_VEisen_BR)*10))</f>
        <v>11.567920009064441</v>
      </c>
      <c r="K19" s="59">
        <f>IF((Iy_SVE+Iy_VEisen_BR)&lt;=0,"-",IF(K$7&gt;=($B19-$D$30),($B19-$D$30)/2*Berechnung!$V$40/10^6*(5*K$7^2-4*(($B19-$D$30)/2)^2)^2/1920/E_Modul_Stahl/(Iy_SVE+Iy_VEisen_BR)*10,K$7/2*Berechnung!$V$40/10^6*K$7^4/120/E_Modul_Stahl/(Iy_SVE+Iy_VEisen_BR)*10))</f>
        <v>13.931393773356076</v>
      </c>
      <c r="L19" s="59">
        <f>IF((Iy_SVE+Iy_VEisen_BR)&lt;=0,"-",IF(L$7&gt;=($B19-$D$30),($B19-$D$30)/2*Berechnung!$V$40/10^6*(5*L$7^2-4*(($B19-$D$30)/2)^2)^2/1920/E_Modul_Stahl/(Iy_SVE+Iy_VEisen_BR)*10,L$7/2*Berechnung!$V$40/10^6*L$7^4/120/E_Modul_Stahl/(Iy_SVE+Iy_VEisen_BR)*10))</f>
        <v>16.62919026369407</v>
      </c>
      <c r="M19" s="59">
        <f>IF((Iy_SVE+Iy_VEisen_BR)&lt;=0,"-",IF(M$7&gt;=($B19-$D$30),($B19-$D$30)/2*Berechnung!$V$40/10^6*(5*M$7^2-4*(($B19-$D$30)/2)^2)^2/1920/E_Modul_Stahl/(Iy_SVE+Iy_VEisen_BR)*10,M$7/2*Berechnung!$V$40/10^6*M$7^4/120/E_Modul_Stahl/(Iy_SVE+Iy_VEisen_BR)*10))</f>
        <v>19.69052815187522</v>
      </c>
      <c r="N19" s="59">
        <f>IF((Iy_SVE+Iy_VEisen_BR)&lt;=0,"-",IF(N$7&gt;=($B19-$D$30),($B19-$D$30)/2*Berechnung!$V$40/10^6*(5*N$7^2-4*(($B19-$D$30)/2)^2)^2/1920/E_Modul_Stahl/(Iy_SVE+Iy_VEisen_BR)*10,N$7/2*Berechnung!$V$40/10^6*N$7^4/120/E_Modul_Stahl/(Iy_SVE+Iy_VEisen_BR)*10))</f>
        <v>23.145818708545164</v>
      </c>
      <c r="O19" s="59">
        <f>IF((Iy_SVE+Iy_VEisen_BR)&lt;=0,"-",IF(O$7&gt;=($B19-$D$30),($B19-$D$30)/2*Berechnung!$V$40/10^6*(5*O$7^2-4*(($B19-$D$30)/2)^2)^2/1920/E_Modul_Stahl/(Iy_SVE+Iy_VEisen_BR)*10,O$7/2*Berechnung!$V$40/10^6*O$7^4/120/E_Modul_Stahl/(Iy_SVE+Iy_VEisen_BR)*10))</f>
        <v>27.026665803198419</v>
      </c>
      <c r="P19" s="59">
        <f>IF((Iy_SVE+Iy_VEisen_BR)&lt;=0,"-",IF(P$7&gt;=($B19-$D$30),($B19-$D$30)/2*Berechnung!$V$40/10^6*(5*P$7^2-4*(($B19-$D$30)/2)^2)^2/1920/E_Modul_Stahl/(Iy_SVE+Iy_VEisen_BR)*10,P$7/2*Berechnung!$V$40/10^6*P$7^4/120/E_Modul_Stahl/(Iy_SVE+Iy_VEisen_BR)*10))</f>
        <v>31.365865904178307</v>
      </c>
      <c r="Q19" s="59">
        <f>IF((Iy_SVE+Iy_VEisen_BR)&lt;=0,"-",IF(Q$7&gt;=($B19-$D$30),($B19-$D$30)/2*Berechnung!$V$40/10^6*(5*Q$7^2-4*(($B19-$D$30)/2)^2)^2/1920/E_Modul_Stahl/(Iy_SVE+Iy_VEisen_BR)*10,Q$7/2*Berechnung!$V$40/10^6*Q$7^4/120/E_Modul_Stahl/(Iy_SVE+Iy_VEisen_BR)*10))</f>
        <v>36.197408078677014</v>
      </c>
      <c r="R19" s="59">
        <f>IF((Iy_SVE+Iy_VEisen_BR)&lt;=0,"-",IF(R$7&gt;=($B19-$D$30),($B19-$D$30)/2*Berechnung!$V$40/10^6*(5*R$7^2-4*(($B19-$D$30)/2)^2)^2/1920/E_Modul_Stahl/(Iy_SVE+Iy_VEisen_BR)*10,R$7/2*Berechnung!$V$40/10^6*R$7^4/120/E_Modul_Stahl/(Iy_SVE+Iy_VEisen_BR)*10))</f>
        <v>41.556473992735611</v>
      </c>
      <c r="S19" s="59">
        <f>IF((Iy_SVE+Iy_VEisen_BR)&lt;=0,"-",IF(S$7&gt;=($B19-$D$30),($B19-$D$30)/2*Berechnung!$V$40/10^6*(5*S$7^2-4*(($B19-$D$30)/2)^2)^2/1920/E_Modul_Stahl/(Iy_SVE+Iy_VEisen_BR)*10,S$7/2*Berechnung!$V$40/10^6*S$7^4/120/E_Modul_Stahl/(Iy_SVE+Iy_VEisen_BR)*10))</f>
        <v>47.479437911243956</v>
      </c>
      <c r="T19" s="59">
        <f>IF((Iy_SVE+Iy_VEisen_BR)&lt;=0,"-",IF(T$7&gt;=($B19-$D$30),($B19-$D$30)/2*Berechnung!$V$40/10^6*(5*T$7^2-4*(($B19-$D$30)/2)^2)^2/1920/E_Modul_Stahl/(Iy_SVE+Iy_VEisen_BR)*10,T$7/2*Berechnung!$V$40/10^6*T$7^4/120/E_Modul_Stahl/(Iy_SVE+Iy_VEisen_BR)*10))</f>
        <v>54.003866697940808</v>
      </c>
      <c r="U19" s="59">
        <f>IF((Iy_SVE+Iy_VEisen_BR)&lt;=0,"-",IF(U$7&gt;=($B19-$D$30),($B19-$D$30)/2*Berechnung!$V$40/10^6*(5*U$7^2-4*(($B19-$D$30)/2)^2)^2/1920/E_Modul_Stahl/(Iy_SVE+Iy_VEisen_BR)*10,U$7/2*Berechnung!$V$40/10^6*U$7^4/120/E_Modul_Stahl/(Iy_SVE+Iy_VEisen_BR)*10))</f>
        <v>61.168519815413745</v>
      </c>
      <c r="V19" s="59">
        <f>IF((Iy_SVE+Iy_VEisen_BR)&lt;=0,"-",IF(V$7&gt;=($B19-$D$30),($B19-$D$30)/2*Berechnung!$V$40/10^6*(5*V$7^2-4*(($B19-$D$30)/2)^2)^2/1920/E_Modul_Stahl/(Iy_SVE+Iy_VEisen_BR)*10,V$7/2*Berechnung!$V$40/10^6*V$7^4/120/E_Modul_Stahl/(Iy_SVE+Iy_VEisen_BR)*10))</f>
        <v>69.013349325099227</v>
      </c>
      <c r="W19" s="59">
        <f>IF((Iy_SVE+Iy_VEisen_BR)&lt;=0,"-",IF(W$7&gt;=($B19-$D$30),($B19-$D$30)/2*Berechnung!$V$40/10^6*(5*W$7^2-4*(($B19-$D$30)/2)^2)^2/1920/E_Modul_Stahl/(Iy_SVE+Iy_VEisen_BR)*10,W$7/2*Berechnung!$V$40/10^6*W$7^4/120/E_Modul_Stahl/(Iy_SVE+Iy_VEisen_BR)*10))</f>
        <v>77.579499887282481</v>
      </c>
      <c r="X19" s="59">
        <f>IF((Iy_SVE+Iy_VEisen_BR)&lt;=0,"-",IF(X$7&gt;=($B19-$D$30),($B19-$D$30)/2*Berechnung!$V$40/10^6*(5*X$7^2-4*(($B19-$D$30)/2)^2)^2/1920/E_Modul_Stahl/(Iy_SVE+Iy_VEisen_BR)*10,X$7/2*Berechnung!$V$40/10^6*X$7^4/120/E_Modul_Stahl/(Iy_SVE+Iy_VEisen_BR)*10))</f>
        <v>86.909308761097719</v>
      </c>
      <c r="Y19" s="59">
        <f>IF((Iy_SVE+Iy_VEisen_BR)&lt;=0,"-",IF(Y$7&gt;=($B19-$D$30),($B19-$D$30)/2*Berechnung!$V$40/10^6*(5*Y$7^2-4*(($B19-$D$30)/2)^2)^2/1920/E_Modul_Stahl/(Iy_SVE+Iy_VEisen_BR)*10,Y$7/2*Berechnung!$V$40/10^6*Y$7^4/120/E_Modul_Stahl/(Iy_SVE+Iy_VEisen_BR)*10))</f>
        <v>97.046305804527847</v>
      </c>
      <c r="Z19" s="59">
        <f>IF((Iy_SVE+Iy_VEisen_BR)&lt;=0,"-",IF(Z$7&gt;=($B19-$D$30),($B19-$D$30)/2*Berechnung!$V$40/10^6*(5*Z$7^2-4*(($B19-$D$30)/2)^2)^2/1920/E_Modul_Stahl/(Iy_SVE+Iy_VEisen_BR)*10,Z$7/2*Berechnung!$V$40/10^6*Z$7^4/120/E_Modul_Stahl/(Iy_SVE+Iy_VEisen_BR)*10))</f>
        <v>108.03521347440477</v>
      </c>
      <c r="AA19" s="59">
        <f>IF((Iy_SVE+Iy_VEisen_BR)&lt;=0,"-",IF(AA$7&gt;=($B19-$D$30),($B19-$D$30)/2*Berechnung!$V$40/10^6*(5*AA$7^2-4*(($B19-$D$30)/2)^2)^2/1920/E_Modul_Stahl/(Iy_SVE+Iy_VEisen_BR)*10,AA$7/2*Berechnung!$V$40/10^6*AA$7^4/120/E_Modul_Stahl/(Iy_SVE+Iy_VEisen_BR)*10))</f>
        <v>119.92194682640911</v>
      </c>
      <c r="AB19" s="59">
        <f>IF((Iy_SVE+Iy_VEisen_BR)&lt;=0,"-",IF(AB$7&gt;=($B19-$D$30),($B19-$D$30)/2*Berechnung!$V$40/10^6*(5*AB$7^2-4*(($B19-$D$30)/2)^2)^2/1920/E_Modul_Stahl/(Iy_SVE+Iy_VEisen_BR)*10,AB$7/2*Berechnung!$V$40/10^6*AB$7^4/120/E_Modul_Stahl/(Iy_SVE+Iy_VEisen_BR)*10))</f>
        <v>132.75361351507041</v>
      </c>
      <c r="AC19" s="59">
        <f>IF((Iy_SVE+Iy_VEisen_BR)&lt;=0,"-",IF(AC$7&gt;=($B19-$D$30),($B19-$D$30)/2*Berechnung!$V$40/10^6*(5*AC$7^2-4*(($B19-$D$30)/2)^2)^2/1920/E_Modul_Stahl/(Iy_SVE+Iy_VEisen_BR)*10,AC$7/2*Berechnung!$V$40/10^6*AC$7^4/120/E_Modul_Stahl/(Iy_SVE+Iy_VEisen_BR)*10))</f>
        <v>146.57851379376712</v>
      </c>
      <c r="AD19" s="59">
        <f>IF((Iy_SVE+Iy_VEisen_BR)&lt;=0,"-",IF(AD$7&gt;=($B19-$D$30),($B19-$D$30)/2*Berechnung!$V$40/10^6*(5*AD$7^2-4*(($B19-$D$30)/2)^2)^2/1920/E_Modul_Stahl/(Iy_SVE+Iy_VEisen_BR)*10,AD$7/2*Berechnung!$V$40/10^6*AD$7^4/120/E_Modul_Stahl/(Iy_SVE+Iy_VEisen_BR)*10))</f>
        <v>161.44614051472632</v>
      </c>
      <c r="AE19" s="59">
        <f>IF((Iy_SVE+Iy_VEisen_BR)&lt;=0,"-",IF(AE$7&gt;=($B19-$D$30),($B19-$D$30)/2*Berechnung!$V$40/10^6*(5*AE$7^2-4*(($B19-$D$30)/2)^2)^2/1920/E_Modul_Stahl/(Iy_SVE+Iy_VEisen_BR)*10,AE$7/2*Berechnung!$V$40/10^6*AE$7^4/120/E_Modul_Stahl/(Iy_SVE+Iy_VEisen_BR)*10))</f>
        <v>177.4071791290242</v>
      </c>
      <c r="AF19" s="59">
        <f>IF((Iy_SVE+Iy_VEisen_BR)&lt;=0,"-",IF(AF$7&gt;=($B19-$D$30),($B19-$D$30)/2*Berechnung!$V$40/10^6*(5*AF$7^2-4*(($B19-$D$30)/2)^2)^2/1920/E_Modul_Stahl/(Iy_SVE+Iy_VEisen_BR)*10,AF$7/2*Berechnung!$V$40/10^6*AF$7^4/120/E_Modul_Stahl/(Iy_SVE+Iy_VEisen_BR)*10))</f>
        <v>194.51350768658563</v>
      </c>
    </row>
    <row r="20" spans="1:32" ht="18" customHeight="1">
      <c r="A20" s="440"/>
      <c r="B20" s="35">
        <v>180</v>
      </c>
      <c r="C20" s="59">
        <f>IF((Iy_SVE+Iy_VEisen_BR)&lt;=0,"-",IF(C$7&gt;=($B20-$D$30),($B20-$D$30)/2*Berechnung!$V$40/10^6*(5*C$7^2-4*(($B20-$D$30)/2)^2)^2/1920/E_Modul_Stahl/(Iy_SVE+Iy_VEisen_BR)*10,C$7/2*Berechnung!$V$40/10^6*C$7^4/120/E_Modul_Stahl/(Iy_SVE+Iy_VEisen_BR)*10))</f>
        <v>2.1867200533867197</v>
      </c>
      <c r="D20" s="59">
        <f>IF((Iy_SVE+Iy_VEisen_BR)&lt;=0,"-",IF(D$7&gt;=($B20-$D$30),($B20-$D$30)/2*Berechnung!$V$40/10^6*(5*D$7^2-4*(($B20-$D$30)/2)^2)^2/1920/E_Modul_Stahl/(Iy_SVE+Iy_VEisen_BR)*10,D$7/2*Berechnung!$V$40/10^6*D$7^4/120/E_Modul_Stahl/(Iy_SVE+Iy_VEisen_BR)*10))</f>
        <v>2.9537959062221804</v>
      </c>
      <c r="E20" s="59">
        <f>IF((Iy_SVE+Iy_VEisen_BR)&lt;=0,"-",IF(E$7&gt;=($B20-$D$30),($B20-$D$30)/2*Berechnung!$V$40/10^6*(5*E$7^2-4*(($B20-$D$30)/2)^2)^2/1920/E_Modul_Stahl/(Iy_SVE+Iy_VEisen_BR)*10,E$7/2*Berechnung!$V$40/10^6*E$7^4/120/E_Modul_Stahl/(Iy_SVE+Iy_VEisen_BR)*10))</f>
        <v>3.8940901433303816</v>
      </c>
      <c r="F20" s="59">
        <f>IF((Iy_SVE+Iy_VEisen_BR)&lt;=0,"-",IF(F$7&gt;=($B20-$D$30),($B20-$D$30)/2*Berechnung!$V$40/10^6*(5*F$7^2-4*(($B20-$D$30)/2)^2)^2/1920/E_Modul_Stahl/(Iy_SVE+Iy_VEisen_BR)*10,F$7/2*Berechnung!$V$40/10^6*F$7^4/120/E_Modul_Stahl/(Iy_SVE+Iy_VEisen_BR)*10))</f>
        <v>5.0291745074796879</v>
      </c>
      <c r="G20" s="59">
        <f>IF((Iy_SVE+Iy_VEisen_BR)&lt;=0,"-",IF(G$7&gt;=($B20-$D$30),($B20-$D$30)/2*Berechnung!$V$40/10^6*(5*G$7^2-4*(($B20-$D$30)/2)^2)^2/1920/E_Modul_Stahl/(Iy_SVE+Iy_VEisen_BR)*10,G$7/2*Berechnung!$V$40/10^6*G$7^4/120/E_Modul_Stahl/(Iy_SVE+Iy_VEisen_BR)*10))</f>
        <v>6.3825588366330601</v>
      </c>
      <c r="H20" s="59">
        <f>IF((Iy_SVE+Iy_VEisen_BR)&lt;=0,"-",IF(H$7&gt;=($B20-$D$30),($B20-$D$30)/2*Berechnung!$V$40/10^6*(5*H$7^2-4*(($B20-$D$30)/2)^2)^2/1920/E_Modul_Stahl/(Iy_SVE+Iy_VEisen_BR)*10,H$7/2*Berechnung!$V$40/10^6*H$7^4/120/E_Modul_Stahl/(Iy_SVE+Iy_VEisen_BR)*10))</f>
        <v>7.9790237708055143</v>
      </c>
      <c r="I20" s="59">
        <f>IF((Iy_SVE+Iy_VEisen_BR)&lt;=0,"-",IF(I$7&gt;=($B20-$D$30),($B20-$D$30)/2*Berechnung!$V$40/10^6*(5*I$7^2-4*(($B20-$D$30)/2)^2)^2/1920/E_Modul_Stahl/(Iy_SVE+Iy_VEisen_BR)*10,I$7/2*Berechnung!$V$40/10^6*I$7^4/120/E_Modul_Stahl/(Iy_SVE+Iy_VEisen_BR)*10))</f>
        <v>9.8446207520641149</v>
      </c>
      <c r="J20" s="59">
        <f>IF((Iy_SVE+Iy_VEisen_BR)&lt;=0,"-",IF(J$7&gt;=($B20-$D$30),($B20-$D$30)/2*Berechnung!$V$40/10^6*(5*J$7^2-4*(($B20-$D$30)/2)^2)^2/1920/E_Modul_Stahl/(Iy_SVE+Iy_VEisen_BR)*10,J$7/2*Berechnung!$V$40/10^6*J$7^4/120/E_Modul_Stahl/(Iy_SVE+Iy_VEisen_BR)*10))</f>
        <v>12.006672024527985</v>
      </c>
      <c r="K20" s="59">
        <f>IF((Iy_SVE+Iy_VEisen_BR)&lt;=0,"-",IF(K$7&gt;=($B20-$D$30),($B20-$D$30)/2*Berechnung!$V$40/10^6*(5*K$7^2-4*(($B20-$D$30)/2)^2)^2/1920/E_Modul_Stahl/(Iy_SVE+Iy_VEisen_BR)*10,K$7/2*Berechnung!$V$40/10^6*K$7^4/120/E_Modul_Stahl/(Iy_SVE+Iy_VEisen_BR)*10))</f>
        <v>14.493770634368293</v>
      </c>
      <c r="L20" s="59">
        <f>IF((Iy_SVE+Iy_VEisen_BR)&lt;=0,"-",IF(L$7&gt;=($B20-$D$30),($B20-$D$30)/2*Berechnung!$V$40/10^6*(5*L$7^2-4*(($B20-$D$30)/2)^2)^2/1920/E_Modul_Stahl/(Iy_SVE+Iy_VEisen_BR)*10,L$7/2*Berechnung!$V$40/10^6*L$7^4/120/E_Modul_Stahl/(Iy_SVE+Iy_VEisen_BR)*10))</f>
        <v>17.335780429808267</v>
      </c>
      <c r="M20" s="59">
        <f>IF((Iy_SVE+Iy_VEisen_BR)&lt;=0,"-",IF(M$7&gt;=($B20-$D$30),($B20-$D$30)/2*Berechnung!$V$40/10^6*(5*M$7^2-4*(($B20-$D$30)/2)^2)^2/1920/E_Modul_Stahl/(Iy_SVE+Iy_VEisen_BR)*10,M$7/2*Berechnung!$V$40/10^6*M$7^4/120/E_Modul_Stahl/(Iy_SVE+Iy_VEisen_BR)*10))</f>
        <v>20.563836061123176</v>
      </c>
      <c r="N20" s="59">
        <f>IF((Iy_SVE+Iy_VEisen_BR)&lt;=0,"-",IF(N$7&gt;=($B20-$D$30),($B20-$D$30)/2*Berechnung!$V$40/10^6*(5*N$7^2-4*(($B20-$D$30)/2)^2)^2/1920/E_Modul_Stahl/(Iy_SVE+Iy_VEisen_BR)*10,N$7/2*Berechnung!$V$40/10^6*N$7^4/120/E_Modul_Stahl/(Iy_SVE+Iy_VEisen_BR)*10))</f>
        <v>24.210342980640345</v>
      </c>
      <c r="O20" s="59">
        <f>IF((Iy_SVE+Iy_VEisen_BR)&lt;=0,"-",IF(O$7&gt;=($B20-$D$30),($B20-$D$30)/2*Berechnung!$V$40/10^6*(5*O$7^2-4*(($B20-$D$30)/2)^2)^2/1920/E_Modul_Stahl/(Iy_SVE+Iy_VEisen_BR)*10,O$7/2*Berechnung!$V$40/10^6*O$7^4/120/E_Modul_Stahl/(Iy_SVE+Iy_VEisen_BR)*10))</f>
        <v>28.308977442739163</v>
      </c>
      <c r="P20" s="59">
        <f>IF((Iy_SVE+Iy_VEisen_BR)&lt;=0,"-",IF(P$7&gt;=($B20-$D$30),($B20-$D$30)/2*Berechnung!$V$40/10^6*(5*P$7^2-4*(($B20-$D$30)/2)^2)^2/1920/E_Modul_Stahl/(Iy_SVE+Iy_VEisen_BR)*10,P$7/2*Berechnung!$V$40/10^6*P$7^4/120/E_Modul_Stahl/(Iy_SVE+Iy_VEisen_BR)*10))</f>
        <v>32.894686503851055</v>
      </c>
      <c r="Q20" s="59">
        <f>IF((Iy_SVE+Iy_VEisen_BR)&lt;=0,"-",IF(Q$7&gt;=($B20-$D$30),($B20-$D$30)/2*Berechnung!$V$40/10^6*(5*Q$7^2-4*(($B20-$D$30)/2)^2)^2/1920/E_Modul_Stahl/(Iy_SVE+Iy_VEisen_BR)*10,Q$7/2*Berechnung!$V$40/10^6*Q$7^4/120/E_Modul_Stahl/(Iy_SVE+Iy_VEisen_BR)*10))</f>
        <v>38.0036880224595</v>
      </c>
      <c r="R20" s="59">
        <f>IF((Iy_SVE+Iy_VEisen_BR)&lt;=0,"-",IF(R$7&gt;=($B20-$D$30),($B20-$D$30)/2*Berechnung!$V$40/10^6*(5*R$7^2-4*(($B20-$D$30)/2)^2)^2/1920/E_Modul_Stahl/(Iy_SVE+Iy_VEisen_BR)*10,R$7/2*Berechnung!$V$40/10^6*R$7^4/120/E_Modul_Stahl/(Iy_SVE+Iy_VEisen_BR)*10))</f>
        <v>43.673470659100047</v>
      </c>
      <c r="S20" s="59">
        <f>IF((Iy_SVE+Iy_VEisen_BR)&lt;=0,"-",IF(S$7&gt;=($B20-$D$30),($B20-$D$30)/2*Berechnung!$V$40/10^6*(5*S$7^2-4*(($B20-$D$30)/2)^2)^2/1920/E_Modul_Stahl/(Iy_SVE+Iy_VEisen_BR)*10,S$7/2*Berechnung!$V$40/10^6*S$7^4/120/E_Modul_Stahl/(Iy_SVE+Iy_VEisen_BR)*10))</f>
        <v>49.942793876360284</v>
      </c>
      <c r="T20" s="59">
        <f>IF((Iy_SVE+Iy_VEisen_BR)&lt;=0,"-",IF(T$7&gt;=($B20-$D$30),($B20-$D$30)/2*Berechnung!$V$40/10^6*(5*T$7^2-4*(($B20-$D$30)/2)^2)^2/1920/E_Modul_Stahl/(Iy_SVE+Iy_VEisen_BR)*10,T$7/2*Berechnung!$V$40/10^6*T$7^4/120/E_Modul_Stahl/(Iy_SVE+Iy_VEisen_BR)*10))</f>
        <v>56.85168793887982</v>
      </c>
      <c r="U20" s="59">
        <f>IF((Iy_SVE+Iy_VEisen_BR)&lt;=0,"-",IF(U$7&gt;=($B20-$D$30),($B20-$D$30)/2*Berechnung!$V$40/10^6*(5*U$7^2-4*(($B20-$D$30)/2)^2)^2/1920/E_Modul_Stahl/(Iy_SVE+Iy_VEisen_BR)*10,U$7/2*Berechnung!$V$40/10^6*U$7^4/120/E_Modul_Stahl/(Iy_SVE+Iy_VEisen_BR)*10))</f>
        <v>64.441453913350387</v>
      </c>
      <c r="V20" s="59">
        <f>IF((Iy_SVE+Iy_VEisen_BR)&lt;=0,"-",IF(V$7&gt;=($B20-$D$30),($B20-$D$30)/2*Berechnung!$V$40/10^6*(5*V$7^2-4*(($B20-$D$30)/2)^2)^2/1920/E_Modul_Stahl/(Iy_SVE+Iy_VEisen_BR)*10,V$7/2*Berechnung!$V$40/10^6*V$7^4/120/E_Modul_Stahl/(Iy_SVE+Iy_VEisen_BR)*10))</f>
        <v>72.754663668515732</v>
      </c>
      <c r="W20" s="59">
        <f>IF((Iy_SVE+Iy_VEisen_BR)&lt;=0,"-",IF(W$7&gt;=($B20-$D$30),($B20-$D$30)/2*Berechnung!$V$40/10^6*(5*W$7^2-4*(($B20-$D$30)/2)^2)^2/1920/E_Modul_Stahl/(Iy_SVE+Iy_VEisen_BR)*10,W$7/2*Berechnung!$V$40/10^6*W$7^4/120/E_Modul_Stahl/(Iy_SVE+Iy_VEisen_BR)*10))</f>
        <v>81.835159875171598</v>
      </c>
      <c r="X20" s="59">
        <f>IF((Iy_SVE+Iy_VEisen_BR)&lt;=0,"-",IF(X$7&gt;=($B20-$D$30),($B20-$D$30)/2*Berechnung!$V$40/10^6*(5*X$7^2-4*(($B20-$D$30)/2)^2)^2/1920/E_Modul_Stahl/(Iy_SVE+Iy_VEisen_BR)*10,X$7/2*Berechnung!$V$40/10^6*X$7^4/120/E_Modul_Stahl/(Iy_SVE+Iy_VEisen_BR)*10))</f>
        <v>91.728056006165858</v>
      </c>
      <c r="Y20" s="59">
        <f>IF((Iy_SVE+Iy_VEisen_BR)&lt;=0,"-",IF(Y$7&gt;=($B20-$D$30),($B20-$D$30)/2*Berechnung!$V$40/10^6*(5*Y$7^2-4*(($B20-$D$30)/2)^2)^2/1920/E_Modul_Stahl/(Iy_SVE+Iy_VEisen_BR)*10,Y$7/2*Berechnung!$V$40/10^6*Y$7^4/120/E_Modul_Stahl/(Iy_SVE+Iy_VEisen_BR)*10))</f>
        <v>102.47973633639843</v>
      </c>
      <c r="Z20" s="59">
        <f>IF((Iy_SVE+Iy_VEisen_BR)&lt;=0,"-",IF(Z$7&gt;=($B20-$D$30),($B20-$D$30)/2*Berechnung!$V$40/10^6*(5*Z$7^2-4*(($B20-$D$30)/2)^2)^2/1920/E_Modul_Stahl/(Iy_SVE+Iy_VEisen_BR)*10,Z$7/2*Berechnung!$V$40/10^6*Z$7^4/120/E_Modul_Stahl/(Iy_SVE+Iy_VEisen_BR)*10))</f>
        <v>114.13785594282129</v>
      </c>
      <c r="AA20" s="59">
        <f>IF((Iy_SVE+Iy_VEisen_BR)&lt;=0,"-",IF(AA$7&gt;=($B20-$D$30),($B20-$D$30)/2*Berechnung!$V$40/10^6*(5*AA$7^2-4*(($B20-$D$30)/2)^2)^2/1920/E_Modul_Stahl/(Iy_SVE+Iy_VEisen_BR)*10,AA$7/2*Berechnung!$V$40/10^6*AA$7^4/120/E_Modul_Stahl/(Iy_SVE+Iy_VEisen_BR)*10))</f>
        <v>126.75134070443835</v>
      </c>
      <c r="AB20" s="59">
        <f>IF((Iy_SVE+Iy_VEisen_BR)&lt;=0,"-",IF(AB$7&gt;=($B20-$D$30),($B20-$D$30)/2*Berechnung!$V$40/10^6*(5*AB$7^2-4*(($B20-$D$30)/2)^2)^2/1920/E_Modul_Stahl/(Iy_SVE+Iy_VEisen_BR)*10,AB$7/2*Berechnung!$V$40/10^6*AB$7^4/120/E_Modul_Stahl/(Iy_SVE+Iy_VEisen_BR)*10))</f>
        <v>140.37038730230574</v>
      </c>
      <c r="AC20" s="59">
        <f>IF((Iy_SVE+Iy_VEisen_BR)&lt;=0,"-",IF(AC$7&gt;=($B20-$D$30),($B20-$D$30)/2*Berechnung!$V$40/10^6*(5*AC$7^2-4*(($B20-$D$30)/2)^2)^2/1920/E_Modul_Stahl/(Iy_SVE+Iy_VEisen_BR)*10,AC$7/2*Berechnung!$V$40/10^6*AC$7^4/120/E_Modul_Stahl/(Iy_SVE+Iy_VEisen_BR)*10))</f>
        <v>155.04646321953157</v>
      </c>
      <c r="AD20" s="59">
        <f>IF((Iy_SVE+Iy_VEisen_BR)&lt;=0,"-",IF(AD$7&gt;=($B20-$D$30),($B20-$D$30)/2*Berechnung!$V$40/10^6*(5*AD$7^2-4*(($B20-$D$30)/2)^2)^2/1920/E_Modul_Stahl/(Iy_SVE+Iy_VEisen_BR)*10,AD$7/2*Berechnung!$V$40/10^6*AD$7^4/120/E_Modul_Stahl/(Iy_SVE+Iy_VEisen_BR)*10))</f>
        <v>170.83230674127594</v>
      </c>
      <c r="AE20" s="59">
        <f>IF((Iy_SVE+Iy_VEisen_BR)&lt;=0,"-",IF(AE$7&gt;=($B20-$D$30),($B20-$D$30)/2*Berechnung!$V$40/10^6*(5*AE$7^2-4*(($B20-$D$30)/2)^2)^2/1920/E_Modul_Stahl/(Iy_SVE+Iy_VEisen_BR)*10,AE$7/2*Berechnung!$V$40/10^6*AE$7^4/120/E_Modul_Stahl/(Iy_SVE+Iy_VEisen_BR)*10))</f>
        <v>187.78192695475116</v>
      </c>
      <c r="AF20" s="59">
        <f>IF((Iy_SVE+Iy_VEisen_BR)&lt;=0,"-",IF(AF$7&gt;=($B20-$D$30),($B20-$D$30)/2*Berechnung!$V$40/10^6*(5*AF$7^2-4*(($B20-$D$30)/2)^2)^2/1920/E_Modul_Stahl/(Iy_SVE+Iy_VEisen_BR)*10,AF$7/2*Berechnung!$V$40/10^6*AF$7^4/120/E_Modul_Stahl/(Iy_SVE+Iy_VEisen_BR)*10))</f>
        <v>205.95060374922139</v>
      </c>
    </row>
    <row r="21" spans="1:32" ht="18" customHeight="1">
      <c r="A21" s="440"/>
      <c r="B21" s="35">
        <v>190</v>
      </c>
      <c r="C21" s="59">
        <f>IF((Iy_SVE+Iy_VEisen_BR)&lt;=0,"-",IF(C$7&gt;=($B21-$D$30),($B21-$D$30)/2*Berechnung!$V$40/10^6*(5*C$7^2-4*(($B21-$D$30)/2)^2)^2/1920/E_Modul_Stahl/(Iy_SVE+Iy_VEisen_BR)*10,C$7/2*Berechnung!$V$40/10^6*C$7^4/120/E_Modul_Stahl/(Iy_SVE+Iy_VEisen_BR)*10))</f>
        <v>2.1867200533867197</v>
      </c>
      <c r="D21" s="59">
        <f>IF((Iy_SVE+Iy_VEisen_BR)&lt;=0,"-",IF(D$7&gt;=($B21-$D$30),($B21-$D$30)/2*Berechnung!$V$40/10^6*(5*D$7^2-4*(($B21-$D$30)/2)^2)^2/1920/E_Modul_Stahl/(Iy_SVE+Iy_VEisen_BR)*10,D$7/2*Berechnung!$V$40/10^6*D$7^4/120/E_Modul_Stahl/(Iy_SVE+Iy_VEisen_BR)*10))</f>
        <v>2.9609964130797461</v>
      </c>
      <c r="E21" s="59">
        <f>IF((Iy_SVE+Iy_VEisen_BR)&lt;=0,"-",IF(E$7&gt;=($B21-$D$30),($B21-$D$30)/2*Berechnung!$V$40/10^6*(5*E$7^2-4*(($B21-$D$30)/2)^2)^2/1920/E_Modul_Stahl/(Iy_SVE+Iy_VEisen_BR)*10,E$7/2*Berechnung!$V$40/10^6*E$7^4/120/E_Modul_Stahl/(Iy_SVE+Iy_VEisen_BR)*10))</f>
        <v>3.9319927009376316</v>
      </c>
      <c r="F21" s="59">
        <f>IF((Iy_SVE+Iy_VEisen_BR)&lt;=0,"-",IF(F$7&gt;=($B21-$D$30),($B21-$D$30)/2*Berechnung!$V$40/10^6*(5*F$7^2-4*(($B21-$D$30)/2)^2)^2/1920/E_Modul_Stahl/(Iy_SVE+Iy_VEisen_BR)*10,F$7/2*Berechnung!$V$40/10^6*F$7^4/120/E_Modul_Stahl/(Iy_SVE+Iy_VEisen_BR)*10))</f>
        <v>5.1090602103415659</v>
      </c>
      <c r="G21" s="59">
        <f>IF((Iy_SVE+Iy_VEisen_BR)&lt;=0,"-",IF(G$7&gt;=($B21-$D$30),($B21-$D$30)/2*Berechnung!$V$40/10^6*(5*G$7^2-4*(($B21-$D$30)/2)^2)^2/1920/E_Modul_Stahl/(Iy_SVE+Iy_VEisen_BR)*10,G$7/2*Berechnung!$V$40/10^6*G$7^4/120/E_Modul_Stahl/(Iy_SVE+Iy_VEisen_BR)*10))</f>
        <v>6.516355139548117</v>
      </c>
      <c r="H21" s="59">
        <f>IF((Iy_SVE+Iy_VEisen_BR)&lt;=0,"-",IF(H$7&gt;=($B21-$D$30),($B21-$D$30)/2*Berechnung!$V$40/10^6*(5*H$7^2-4*(($B21-$D$30)/2)^2)^2/1920/E_Modul_Stahl/(Iy_SVE+Iy_VEisen_BR)*10,H$7/2*Berechnung!$V$40/10^6*H$7^4/120/E_Modul_Stahl/(Iy_SVE+Iy_VEisen_BR)*10))</f>
        <v>8.1801830910347597</v>
      </c>
      <c r="I21" s="59">
        <f>IF((Iy_SVE+Iy_VEisen_BR)&lt;=0,"-",IF(I$7&gt;=($B21-$D$30),($B21-$D$30)/2*Berechnung!$V$40/10^6*(5*I$7^2-4*(($B21-$D$30)/2)^2)^2/1920/E_Modul_Stahl/(Iy_SVE+Iy_VEisen_BR)*10,I$7/2*Berechnung!$V$40/10^6*I$7^4/120/E_Modul_Stahl/(Iy_SVE+Iy_VEisen_BR)*10))</f>
        <v>10.128198672534225</v>
      </c>
      <c r="J21" s="59">
        <f>IF((Iy_SVE+Iy_VEisen_BR)&lt;=0,"-",IF(J$7&gt;=($B21-$D$30),($B21-$D$30)/2*Berechnung!$V$40/10^6*(5*J$7^2-4*(($B21-$D$30)/2)^2)^2/1920/E_Modul_Stahl/(Iy_SVE+Iy_VEisen_BR)*10,J$7/2*Berechnung!$V$40/10^6*J$7^4/120/E_Modul_Stahl/(Iy_SVE+Iy_VEisen_BR)*10))</f>
        <v>12.38940549703451</v>
      </c>
      <c r="K21" s="59">
        <f>IF((Iy_SVE+Iy_VEisen_BR)&lt;=0,"-",IF(K$7&gt;=($B21-$D$30),($B21-$D$30)/2*Berechnung!$V$40/10^6*(5*K$7^2-4*(($B21-$D$30)/2)^2)^2/1920/E_Modul_Stahl/(Iy_SVE+Iy_VEisen_BR)*10,K$7/2*Berechnung!$V$40/10^6*K$7^4/120/E_Modul_Stahl/(Iy_SVE+Iy_VEisen_BR)*10))</f>
        <v>14.994156182778847</v>
      </c>
      <c r="L21" s="59">
        <f>IF((Iy_SVE+Iy_VEisen_BR)&lt;=0,"-",IF(L$7&gt;=($B21-$D$30),($B21-$D$30)/2*Berechnung!$V$40/10^6*(5*L$7^2-4*(($B21-$D$30)/2)^2)^2/1920/E_Modul_Stahl/(Iy_SVE+Iy_VEisen_BR)*10,L$7/2*Berechnung!$V$40/10^6*L$7^4/120/E_Modul_Stahl/(Iy_SVE+Iy_VEisen_BR)*10))</f>
        <v>17.974152353265737</v>
      </c>
      <c r="M21" s="59">
        <f>IF((Iy_SVE+Iy_VEisen_BR)&lt;=0,"-",IF(M$7&gt;=($B21-$D$30),($B21-$D$30)/2*Berechnung!$V$40/10^6*(5*M$7^2-4*(($B21-$D$30)/2)^2)^2/1920/E_Modul_Stahl/(Iy_SVE+Iy_VEisen_BR)*10,M$7/2*Berechnung!$V$40/10^6*M$7^4/120/E_Modul_Stahl/(Iy_SVE+Iy_VEisen_BR)*10))</f>
        <v>21.362444637248942</v>
      </c>
      <c r="N21" s="59">
        <f>IF((Iy_SVE+Iy_VEisen_BR)&lt;=0,"-",IF(N$7&gt;=($B21-$D$30),($B21-$D$30)/2*Berechnung!$V$40/10^6*(5*N$7^2-4*(($B21-$D$30)/2)^2)^2/1920/E_Modul_Stahl/(Iy_SVE+Iy_VEisen_BR)*10,N$7/2*Berechnung!$V$40/10^6*N$7^4/120/E_Modul_Stahl/(Iy_SVE+Iy_VEisen_BR)*10))</f>
        <v>25.193432668737458</v>
      </c>
      <c r="O21" s="59">
        <f>IF((Iy_SVE+Iy_VEisen_BR)&lt;=0,"-",IF(O$7&gt;=($B21-$D$30),($B21-$D$30)/2*Berechnung!$V$40/10^6*(5*O$7^2-4*(($B21-$D$30)/2)^2)^2/1920/E_Modul_Stahl/(Iy_SVE+Iy_VEisen_BR)*10,O$7/2*Berechnung!$V$40/10^6*O$7^4/120/E_Modul_Stahl/(Iy_SVE+Iy_VEisen_BR)*10))</f>
        <v>29.502865086995556</v>
      </c>
      <c r="P21" s="59">
        <f>IF((Iy_SVE+Iy_VEisen_BR)&lt;=0,"-",IF(P$7&gt;=($B21-$D$30),($B21-$D$30)/2*Berechnung!$V$40/10^6*(5*P$7^2-4*(($B21-$D$30)/2)^2)^2/1920/E_Modul_Stahl/(Iy_SVE+Iy_VEisen_BR)*10,P$7/2*Berechnung!$V$40/10^6*P$7^4/120/E_Modul_Stahl/(Iy_SVE+Iy_VEisen_BR)*10))</f>
        <v>34.327839536542768</v>
      </c>
      <c r="Q21" s="59">
        <f>IF((Iy_SVE+Iy_VEisen_BR)&lt;=0,"-",IF(Q$7&gt;=($B21-$D$30),($B21-$D$30)/2*Berechnung!$V$40/10^6*(5*Q$7^2-4*(($B21-$D$30)/2)^2)^2/1920/E_Modul_Stahl/(Iy_SVE+Iy_VEisen_BR)*10,Q$7/2*Berechnung!$V$40/10^6*Q$7^4/120/E_Modul_Stahl/(Iy_SVE+Iy_VEisen_BR)*10))</f>
        <v>39.706802667153845</v>
      </c>
      <c r="R21" s="59">
        <f>IF((Iy_SVE+Iy_VEisen_BR)&lt;=0,"-",IF(R$7&gt;=($B21-$D$30),($B21-$D$30)/2*Berechnung!$V$40/10^6*(5*R$7^2-4*(($B21-$D$30)/2)^2)^2/1920/E_Modul_Stahl/(Iy_SVE+Iy_VEisen_BR)*10,R$7/2*Berechnung!$V$40/10^6*R$7^4/120/E_Modul_Stahl/(Iy_SVE+Iy_VEisen_BR)*10))</f>
        <v>45.679550133858832</v>
      </c>
      <c r="S21" s="59">
        <f>IF((Iy_SVE+Iy_VEisen_BR)&lt;=0,"-",IF(S$7&gt;=($B21-$D$30),($B21-$D$30)/2*Berechnung!$V$40/10^6*(5*S$7^2-4*(($B21-$D$30)/2)^2)^2/1920/E_Modul_Stahl/(Iy_SVE+Iy_VEisen_BR)*10,S$7/2*Berechnung!$V$40/10^6*S$7^4/120/E_Modul_Stahl/(Iy_SVE+Iy_VEisen_BR)*10))</f>
        <v>52.287226596943</v>
      </c>
      <c r="T21" s="59">
        <f>IF((Iy_SVE+Iy_VEisen_BR)&lt;=0,"-",IF(T$7&gt;=($B21-$D$30),($B21-$D$30)/2*Berechnung!$V$40/10^6*(5*T$7^2-4*(($B21-$D$30)/2)^2)^2/1920/E_Modul_Stahl/(Iy_SVE+Iy_VEisen_BR)*10,T$7/2*Berechnung!$V$40/10^6*T$7^4/120/E_Modul_Stahl/(Iy_SVE+Iy_VEisen_BR)*10))</f>
        <v>59.572325721946903</v>
      </c>
      <c r="U21" s="59">
        <f>IF((Iy_SVE+Iy_VEisen_BR)&lt;=0,"-",IF(U$7&gt;=($B21-$D$30),($B21-$D$30)/2*Berechnung!$V$40/10^6*(5*U$7^2-4*(($B21-$D$30)/2)^2)^2/1920/E_Modul_Stahl/(Iy_SVE+Iy_VEisen_BR)*10,U$7/2*Berechnung!$V$40/10^6*U$7^4/120/E_Modul_Stahl/(Iy_SVE+Iy_VEisen_BR)*10))</f>
        <v>67.578690179666353</v>
      </c>
      <c r="V21" s="59">
        <f>IF((Iy_SVE+Iy_VEisen_BR)&lt;=0,"-",IF(V$7&gt;=($B21-$D$30),($B21-$D$30)/2*Berechnung!$V$40/10^6*(5*V$7^2-4*(($B21-$D$30)/2)^2)^2/1920/E_Modul_Stahl/(Iy_SVE+Iy_VEisen_BR)*10,V$7/2*Berechnung!$V$40/10^6*V$7^4/120/E_Modul_Stahl/(Iy_SVE+Iy_VEisen_BR)*10))</f>
        <v>76.351511646152375</v>
      </c>
      <c r="W21" s="59">
        <f>IF((Iy_SVE+Iy_VEisen_BR)&lt;=0,"-",IF(W$7&gt;=($B21-$D$30),($B21-$D$30)/2*Berechnung!$V$40/10^6*(5*W$7^2-4*(($B21-$D$30)/2)^2)^2/1920/E_Modul_Stahl/(Iy_SVE+Iy_VEisen_BR)*10,W$7/2*Berechnung!$V$40/10^6*W$7^4/120/E_Modul_Stahl/(Iy_SVE+Iy_VEisen_BR)*10))</f>
        <v>85.937330802711273</v>
      </c>
      <c r="X21" s="59">
        <f>IF((Iy_SVE+Iy_VEisen_BR)&lt;=0,"-",IF(X$7&gt;=($B21-$D$30),($B21-$D$30)/2*Berechnung!$V$40/10^6*(5*X$7^2-4*(($B21-$D$30)/2)^2)^2/1920/E_Modul_Stahl/(Iy_SVE+Iy_VEisen_BR)*10,X$7/2*Berechnung!$V$40/10^6*X$7^4/120/E_Modul_Stahl/(Iy_SVE+Iy_VEisen_BR)*10))</f>
        <v>96.384037335904637</v>
      </c>
      <c r="Y21" s="59">
        <f>IF((Iy_SVE+Iy_VEisen_BR)&lt;=0,"-",IF(Y$7&gt;=($B21-$D$30),($B21-$D$30)/2*Berechnung!$V$40/10^6*(5*Y$7^2-4*(($B21-$D$30)/2)^2)^2/1920/E_Modul_Stahl/(Iy_SVE+Iy_VEisen_BR)*10,Y$7/2*Berechnung!$V$40/10^6*Y$7^4/120/E_Modul_Stahl/(Iy_SVE+Iy_VEisen_BR)*10))</f>
        <v>107.74086993754922</v>
      </c>
      <c r="Z21" s="59">
        <f>IF((Iy_SVE+Iy_VEisen_BR)&lt;=0,"-",IF(Z$7&gt;=($B21-$D$30),($B21-$D$30)/2*Berechnung!$V$40/10^6*(5*Z$7^2-4*(($B21-$D$30)/2)^2)^2/1920/E_Modul_Stahl/(Iy_SVE+Iy_VEisen_BR)*10,Z$7/2*Berechnung!$V$40/10^6*Z$7^4/120/E_Modul_Stahl/(Iy_SVE+Iy_VEisen_BR)*10))</f>
        <v>120.05841630471718</v>
      </c>
      <c r="AA21" s="59">
        <f>IF((Iy_SVE+Iy_VEisen_BR)&lt;=0,"-",IF(AA$7&gt;=($B21-$D$30),($B21-$D$30)/2*Berechnung!$V$40/10^6*(5*AA$7^2-4*(($B21-$D$30)/2)^2)^2/1920/E_Modul_Stahl/(Iy_SVE+Iy_VEisen_BR)*10,AA$7/2*Berechnung!$V$40/10^6*AA$7^4/120/E_Modul_Stahl/(Iy_SVE+Iy_VEisen_BR)*10))</f>
        <v>133.38861313973578</v>
      </c>
      <c r="AB21" s="59">
        <f>IF((Iy_SVE+Iy_VEisen_BR)&lt;=0,"-",IF(AB$7&gt;=($B21-$D$30),($B21-$D$30)/2*Berechnung!$V$40/10^6*(5*AB$7^2-4*(($B21-$D$30)/2)^2)^2/1920/E_Modul_Stahl/(Iy_SVE+Iy_VEisen_BR)*10,AB$7/2*Berechnung!$V$40/10^6*AB$7^4/120/E_Modul_Stahl/(Iy_SVE+Iy_VEisen_BR)*10))</f>
        <v>147.78474615018763</v>
      </c>
      <c r="AC21" s="59">
        <f>IF((Iy_SVE+Iy_VEisen_BR)&lt;=0,"-",IF(AC$7&gt;=($B21-$D$30),($B21-$D$30)/2*Berechnung!$V$40/10^6*(5*AC$7^2-4*(($B21-$D$30)/2)^2)^2/1920/E_Modul_Stahl/(Iy_SVE+Iy_VEisen_BR)*10,AC$7/2*Berechnung!$V$40/10^6*AC$7^4/120/E_Modul_Stahl/(Iy_SVE+Iy_VEisen_BR)*10))</f>
        <v>163.30145004891057</v>
      </c>
      <c r="AD21" s="59">
        <f>IF((Iy_SVE+Iy_VEisen_BR)&lt;=0,"-",IF(AD$7&gt;=($B21-$D$30),($B21-$D$30)/2*Berechnung!$V$40/10^6*(5*AD$7^2-4*(($B21-$D$30)/2)^2)^2/1920/E_Modul_Stahl/(Iy_SVE+Iy_VEisen_BR)*10,AD$7/2*Berechnung!$V$40/10^6*AD$7^4/120/E_Modul_Stahl/(Iy_SVE+Iy_VEisen_BR)*10))</f>
        <v>179.99470855399773</v>
      </c>
      <c r="AE21" s="59">
        <f>IF((Iy_SVE+Iy_VEisen_BR)&lt;=0,"-",IF(AE$7&gt;=($B21-$D$30),($B21-$D$30)/2*Berechnung!$V$40/10^6*(5*AE$7^2-4*(($B21-$D$30)/2)^2)^2/1920/E_Modul_Stahl/(Iy_SVE+Iy_VEisen_BR)*10,AE$7/2*Berechnung!$V$40/10^6*AE$7^4/120/E_Modul_Stahl/(Iy_SVE+Iy_VEisen_BR)*10))</f>
        <v>197.9218543887973</v>
      </c>
      <c r="AF21" s="59">
        <f>IF((Iy_SVE+Iy_VEisen_BR)&lt;=0,"-",IF(AF$7&gt;=($B21-$D$30),($B21-$D$30)/2*Berechnung!$V$40/10^6*(5*AF$7^2-4*(($B21-$D$30)/2)^2)^2/1920/E_Modul_Stahl/(Iy_SVE+Iy_VEisen_BR)*10,AF$7/2*Berechnung!$V$40/10^6*AF$7^4/120/E_Modul_Stahl/(Iy_SVE+Iy_VEisen_BR)*10))</f>
        <v>217.14156928191312</v>
      </c>
    </row>
    <row r="22" spans="1:32" ht="18" customHeight="1">
      <c r="A22" s="440"/>
      <c r="B22" s="35">
        <v>200</v>
      </c>
      <c r="C22" s="59">
        <f>IF((Iy_SVE+Iy_VEisen_BR)&lt;=0,"-",IF(C$7&gt;=($B22-$D$30),($B22-$D$30)/2*Berechnung!$V$40/10^6*(5*C$7^2-4*(($B22-$D$30)/2)^2)^2/1920/E_Modul_Stahl/(Iy_SVE+Iy_VEisen_BR)*10,C$7/2*Berechnung!$V$40/10^6*C$7^4/120/E_Modul_Stahl/(Iy_SVE+Iy_VEisen_BR)*10))</f>
        <v>2.1867200533867197</v>
      </c>
      <c r="D22" s="59">
        <f>IF((Iy_SVE+Iy_VEisen_BR)&lt;=0,"-",IF(D$7&gt;=($B22-$D$30),($B22-$D$30)/2*Berechnung!$V$40/10^6*(5*D$7^2-4*(($B22-$D$30)/2)^2)^2/1920/E_Modul_Stahl/(Iy_SVE+Iy_VEisen_BR)*10,D$7/2*Berechnung!$V$40/10^6*D$7^4/120/E_Modul_Stahl/(Iy_SVE+Iy_VEisen_BR)*10))</f>
        <v>2.9609964130797461</v>
      </c>
      <c r="E22" s="59">
        <f>IF((Iy_SVE+Iy_VEisen_BR)&lt;=0,"-",IF(E$7&gt;=($B22-$D$30),($B22-$D$30)/2*Berechnung!$V$40/10^6*(5*E$7^2-4*(($B22-$D$30)/2)^2)^2/1920/E_Modul_Stahl/(Iy_SVE+Iy_VEisen_BR)*10,E$7/2*Berechnung!$V$40/10^6*E$7^4/120/E_Modul_Stahl/(Iy_SVE+Iy_VEisen_BR)*10))</f>
        <v>3.9405405405405398</v>
      </c>
      <c r="F22" s="59">
        <f>IF((Iy_SVE+Iy_VEisen_BR)&lt;=0,"-",IF(F$7&gt;=($B22-$D$30),($B22-$D$30)/2*Berechnung!$V$40/10^6*(5*F$7^2-4*(($B22-$D$30)/2)^2)^2/1920/E_Modul_Stahl/(Iy_SVE+Iy_VEisen_BR)*10,F$7/2*Berechnung!$V$40/10^6*F$7^4/120/E_Modul_Stahl/(Iy_SVE+Iy_VEisen_BR)*10))</f>
        <v>5.153649752785217</v>
      </c>
      <c r="G22" s="59">
        <f>IF((Iy_SVE+Iy_VEisen_BR)&lt;=0,"-",IF(G$7&gt;=($B22-$D$30),($B22-$D$30)/2*Berechnung!$V$40/10^6*(5*G$7^2-4*(($B22-$D$30)/2)^2)^2/1920/E_Modul_Stahl/(Iy_SVE+Iy_VEisen_BR)*10,G$7/2*Berechnung!$V$40/10^6*G$7^4/120/E_Modul_Stahl/(Iy_SVE+Iy_VEisen_BR)*10))</f>
        <v>6.609594161549448</v>
      </c>
      <c r="H22" s="59">
        <f>IF((Iy_SVE+Iy_VEisen_BR)&lt;=0,"-",IF(H$7&gt;=($B22-$D$30),($B22-$D$30)/2*Berechnung!$V$40/10^6*(5*H$7^2-4*(($B22-$D$30)/2)^2)^2/1920/E_Modul_Stahl/(Iy_SVE+Iy_VEisen_BR)*10,H$7/2*Berechnung!$V$40/10^6*H$7^4/120/E_Modul_Stahl/(Iy_SVE+Iy_VEisen_BR)*10))</f>
        <v>8.3352542088037342</v>
      </c>
      <c r="I22" s="59">
        <f>IF((Iy_SVE+Iy_VEisen_BR)&lt;=0,"-",IF(I$7&gt;=($B22-$D$30),($B22-$D$30)/2*Berechnung!$V$40/10^6*(5*I$7^2-4*(($B22-$D$30)/2)^2)^2/1920/E_Modul_Stahl/(Iy_SVE+Iy_VEisen_BR)*10,I$7/2*Berechnung!$V$40/10^6*I$7^4/120/E_Modul_Stahl/(Iy_SVE+Iy_VEisen_BR)*10))</f>
        <v>10.35988766794647</v>
      </c>
      <c r="J22" s="59">
        <f>IF((Iy_SVE+Iy_VEisen_BR)&lt;=0,"-",IF(J$7&gt;=($B22-$D$30),($B22-$D$30)/2*Berechnung!$V$40/10^6*(5*J$7^2-4*(($B22-$D$30)/2)^2)^2/1920/E_Modul_Stahl/(Iy_SVE+Iy_VEisen_BR)*10,J$7/2*Berechnung!$V$40/10^6*J$7^4/120/E_Modul_Stahl/(Iy_SVE+Iy_VEisen_BR)*10))</f>
        <v>12.714179520834515</v>
      </c>
      <c r="K22" s="59">
        <f>IF((Iy_SVE+Iy_VEisen_BR)&lt;=0,"-",IF(K$7&gt;=($B22-$D$30),($B22-$D$30)/2*Berechnung!$V$40/10^6*(5*K$7^2-4*(($B22-$D$30)/2)^2)^2/1920/E_Modul_Stahl/(Iy_SVE+Iy_VEisen_BR)*10,K$7/2*Berechnung!$V$40/10^6*K$7^4/120/E_Modul_Stahl/(Iy_SVE+Iy_VEisen_BR)*10))</f>
        <v>15.43024195778318</v>
      </c>
      <c r="L22" s="59">
        <f>IF((Iy_SVE+Iy_VEisen_BR)&lt;=0,"-",IF(L$7&gt;=($B22-$D$30),($B22-$D$30)/2*Berechnung!$V$40/10^6*(5*L$7^2-4*(($B22-$D$30)/2)^2)^2/1920/E_Modul_Stahl/(Iy_SVE+Iy_VEisen_BR)*10,L$7/2*Berechnung!$V$40/10^6*L$7^4/120/E_Modul_Stahl/(Iy_SVE+Iy_VEisen_BR)*10))</f>
        <v>18.541614377566248</v>
      </c>
      <c r="M22" s="59">
        <f>IF((Iy_SVE+Iy_VEisen_BR)&lt;=0,"-",IF(M$7&gt;=($B22-$D$30),($B22-$D$30)/2*Berechnung!$V$40/10^6*(5*M$7^2-4*(($B22-$D$30)/2)^2)^2/1920/E_Modul_Stahl/(Iy_SVE+Iy_VEisen_BR)*10,M$7/2*Berechnung!$V$40/10^6*M$7^4/120/E_Modul_Stahl/(Iy_SVE+Iy_VEisen_BR)*10))</f>
        <v>22.08326338741594</v>
      </c>
      <c r="N22" s="59">
        <f>IF((Iy_SVE+Iy_VEisen_BR)&lt;=0,"-",IF(N$7&gt;=($B22-$D$30),($B22-$D$30)/2*Berechnung!$V$40/10^6*(5*N$7^2-4*(($B22-$D$30)/2)^2)^2/1920/E_Modul_Stahl/(Iy_SVE+Iy_VEisen_BR)*10,N$7/2*Berechnung!$V$40/10^6*N$7^4/120/E_Modul_Stahl/(Iy_SVE+Iy_VEisen_BR)*10))</f>
        <v>26.091582803022945</v>
      </c>
      <c r="O22" s="59">
        <f>IF((Iy_SVE+Iy_VEisen_BR)&lt;=0,"-",IF(O$7&gt;=($B22-$D$30),($B22-$D$30)/2*Berechnung!$V$40/10^6*(5*O$7^2-4*(($B22-$D$30)/2)^2)^2/1920/E_Modul_Stahl/(Iy_SVE+Iy_VEisen_BR)*10,O$7/2*Berechnung!$V$40/10^6*O$7^4/120/E_Modul_Stahl/(Iy_SVE+Iy_VEisen_BR)*10))</f>
        <v>30.604393648536433</v>
      </c>
      <c r="P22" s="59">
        <f>IF((Iy_SVE+Iy_VEisen_BR)&lt;=0,"-",IF(P$7&gt;=($B22-$D$30),($B22-$D$30)/2*Berechnung!$V$40/10^6*(5*P$7^2-4*(($B22-$D$30)/2)^2)^2/1920/E_Modul_Stahl/(Iy_SVE+Iy_VEisen_BR)*10,P$7/2*Berechnung!$V$40/10^6*P$7^4/120/E_Modul_Stahl/(Iy_SVE+Iy_VEisen_BR)*10))</f>
        <v>35.660944156563993</v>
      </c>
      <c r="Q22" s="59">
        <f>IF((Iy_SVE+Iy_VEisen_BR)&lt;=0,"-",IF(Q$7&gt;=($B22-$D$30),($B22-$D$30)/2*Berechnung!$V$40/10^6*(5*Q$7^2-4*(($B22-$D$30)/2)^2)^2/1920/E_Modul_Stahl/(Iy_SVE+Iy_VEisen_BR)*10,Q$7/2*Berechnung!$V$40/10^6*Q$7^4/120/E_Modul_Stahl/(Iy_SVE+Iy_VEisen_BR)*10))</f>
        <v>41.30190976817169</v>
      </c>
      <c r="R22" s="59">
        <f>IF((Iy_SVE+Iy_VEisen_BR)&lt;=0,"-",IF(R$7&gt;=($B22-$D$30),($B22-$D$30)/2*Berechnung!$V$40/10^6*(5*R$7^2-4*(($B22-$D$30)/2)^2)^2/1920/E_Modul_Stahl/(Iy_SVE+Iy_VEisen_BR)*10,R$7/2*Berechnung!$V$40/10^6*R$7^4/120/E_Modul_Stahl/(Iy_SVE+Iy_VEisen_BR)*10))</f>
        <v>47.569393132884059</v>
      </c>
      <c r="S22" s="59">
        <f>IF((Iy_SVE+Iy_VEisen_BR)&lt;=0,"-",IF(S$7&gt;=($B22-$D$30),($B22-$D$30)/2*Berechnung!$V$40/10^6*(5*S$7^2-4*(($B22-$D$30)/2)^2)^2/1920/E_Modul_Stahl/(Iy_SVE+Iy_VEisen_BR)*10,S$7/2*Berechnung!$V$40/10^6*S$7^4/120/E_Modul_Stahl/(Iy_SVE+Iy_VEisen_BR)*10))</f>
        <v>54.506924108684075</v>
      </c>
      <c r="T22" s="59">
        <f>IF((Iy_SVE+Iy_VEisen_BR)&lt;=0,"-",IF(T$7&gt;=($B22-$D$30),($B22-$D$30)/2*Berechnung!$V$40/10^6*(5*T$7^2-4*(($B22-$D$30)/2)^2)^2/1920/E_Modul_Stahl/(Iy_SVE+Iy_VEisen_BR)*10,T$7/2*Berechnung!$V$40/10^6*T$7^4/120/E_Modul_Stahl/(Iy_SVE+Iy_VEisen_BR)*10))</f>
        <v>62.159459762013185</v>
      </c>
      <c r="U22" s="59">
        <f>IF((Iy_SVE+Iy_VEisen_BR)&lt;=0,"-",IF(U$7&gt;=($B22-$D$30),($B22-$D$30)/2*Berechnung!$V$40/10^6*(5*U$7^2-4*(($B22-$D$30)/2)^2)^2/1920/E_Modul_Stahl/(Iy_SVE+Iy_VEisen_BR)*10,U$7/2*Berechnung!$V$40/10^6*U$7^4/120/E_Modul_Stahl/(Iy_SVE+Iy_VEisen_BR)*10))</f>
        <v>70.573384367771311</v>
      </c>
      <c r="V22" s="59">
        <f>IF((Iy_SVE+Iy_VEisen_BR)&lt;=0,"-",IF(V$7&gt;=($B22-$D$30),($B22-$D$30)/2*Berechnung!$V$40/10^6*(5*V$7^2-4*(($B22-$D$30)/2)^2)^2/1920/E_Modul_Stahl/(Iy_SVE+Iy_VEisen_BR)*10,V$7/2*Berechnung!$V$40/10^6*V$7^4/120/E_Modul_Stahl/(Iy_SVE+Iy_VEisen_BR)*10))</f>
        <v>79.796509409316755</v>
      </c>
      <c r="W22" s="59">
        <f>IF((Iy_SVE+Iy_VEisen_BR)&lt;=0,"-",IF(W$7&gt;=($B22-$D$30),($B22-$D$30)/2*Berechnung!$V$40/10^6*(5*W$7^2-4*(($B22-$D$30)/2)^2)^2/1920/E_Modul_Stahl/(Iy_SVE+Iy_VEisen_BR)*10,W$7/2*Berechnung!$V$40/10^6*W$7^4/120/E_Modul_Stahl/(Iy_SVE+Iy_VEisen_BR)*10))</f>
        <v>89.878073578466356</v>
      </c>
      <c r="X22" s="59">
        <f>IF((Iy_SVE+Iy_VEisen_BR)&lt;=0,"-",IF(X$7&gt;=($B22-$D$30),($B22-$D$30)/2*Berechnung!$V$40/10^6*(5*X$7^2-4*(($B22-$D$30)/2)^2)^2/1920/E_Modul_Stahl/(Iy_SVE+Iy_VEisen_BR)*10,X$7/2*Berechnung!$V$40/10^6*X$7^4/120/E_Modul_Stahl/(Iy_SVE+Iy_VEisen_BR)*10))</f>
        <v>100.86874277549541</v>
      </c>
      <c r="Y22" s="59">
        <f>IF((Iy_SVE+Iy_VEisen_BR)&lt;=0,"-",IF(Y$7&gt;=($B22-$D$30),($B22-$D$30)/2*Berechnung!$V$40/10^6*(5*Y$7^2-4*(($B22-$D$30)/2)^2)^2/1920/E_Modul_Stahl/(Iy_SVE+Iy_VEisen_BR)*10,Y$7/2*Berechnung!$V$40/10^6*Y$7^4/120/E_Modul_Stahl/(Iy_SVE+Iy_VEisen_BR)*10))</f>
        <v>112.82061010913766</v>
      </c>
      <c r="Z22" s="59">
        <f>IF((Iy_SVE+Iy_VEisen_BR)&lt;=0,"-",IF(Z$7&gt;=($B22-$D$30),($B22-$D$30)/2*Berechnung!$V$40/10^6*(5*Z$7^2-4*(($B22-$D$30)/2)^2)^2/1920/E_Modul_Stahl/(Iy_SVE+Iy_VEisen_BR)*10,Z$7/2*Berechnung!$V$40/10^6*Z$7^4/120/E_Modul_Stahl/(Iy_SVE+Iy_VEisen_BR)*10))</f>
        <v>125.78719589658526</v>
      </c>
      <c r="AA22" s="59">
        <f>IF((Iy_SVE+Iy_VEisen_BR)&lt;=0,"-",IF(AA$7&gt;=($B22-$D$30),($B22-$D$30)/2*Berechnung!$V$40/10^6*(5*AA$7^2-4*(($B22-$D$30)/2)^2)^2/1920/E_Modul_Stahl/(Iy_SVE+Iy_VEisen_BR)*10,AA$7/2*Berechnung!$V$40/10^6*AA$7^4/120/E_Modul_Stahl/(Iy_SVE+Iy_VEisen_BR)*10))</f>
        <v>139.82344766348885</v>
      </c>
      <c r="AB22" s="59">
        <f>IF((Iy_SVE+Iy_VEisen_BR)&lt;=0,"-",IF(AB$7&gt;=($B22-$D$30),($B22-$D$30)/2*Berechnung!$V$40/10^6*(5*AB$7^2-4*(($B22-$D$30)/2)^2)^2/1920/E_Modul_Stahl/(Iy_SVE+Iy_VEisen_BR)*10,AB$7/2*Berechnung!$V$40/10^6*AB$7^4/120/E_Modul_Stahl/(Iy_SVE+Iy_VEisen_BR)*10))</f>
        <v>154.98574014395763</v>
      </c>
      <c r="AC22" s="59">
        <f>IF((Iy_SVE+Iy_VEisen_BR)&lt;=0,"-",IF(AC$7&gt;=($B22-$D$30),($B22-$D$30)/2*Berechnung!$V$40/10^6*(5*AC$7^2-4*(($B22-$D$30)/2)^2)^2/1920/E_Modul_Stahl/(Iy_SVE+Iy_VEisen_BR)*10,AC$7/2*Berechnung!$V$40/10^6*AC$7^4/120/E_Modul_Stahl/(Iy_SVE+Iy_VEisen_BR)*10))</f>
        <v>171.33187528055907</v>
      </c>
      <c r="AD22" s="59">
        <f>IF((Iy_SVE+Iy_VEisen_BR)&lt;=0,"-",IF(AD$7&gt;=($B22-$D$30),($B22-$D$30)/2*Berechnung!$V$40/10^6*(5*AD$7^2-4*(($B22-$D$30)/2)^2)^2/1920/E_Modul_Stahl/(Iy_SVE+Iy_VEisen_BR)*10,AD$7/2*Berechnung!$V$40/10^6*AD$7^4/120/E_Modul_Stahl/(Iy_SVE+Iy_VEisen_BR)*10))</f>
        <v>188.92108222431926</v>
      </c>
      <c r="AE22" s="59">
        <f>IF((Iy_SVE+Iy_VEisen_BR)&lt;=0,"-",IF(AE$7&gt;=($B22-$D$30),($B22-$D$30)/2*Berechnung!$V$40/10^6*(5*AE$7^2-4*(($B22-$D$30)/2)^2)^2/1920/E_Modul_Stahl/(Iy_SVE+Iy_VEisen_BR)*10,AE$7/2*Berechnung!$V$40/10^6*AE$7^4/120/E_Modul_Stahl/(Iy_SVE+Iy_VEisen_BR)*10))</f>
        <v>207.81401733472262</v>
      </c>
      <c r="AF22" s="59">
        <f>IF((Iy_SVE+Iy_VEisen_BR)&lt;=0,"-",IF(AF$7&gt;=($B22-$D$30),($B22-$D$30)/2*Berechnung!$V$40/10^6*(5*AF$7^2-4*(($B22-$D$30)/2)^2)^2/1920/E_Modul_Stahl/(Iy_SVE+Iy_VEisen_BR)*10,AF$7/2*Berechnung!$V$40/10^6*AF$7^4/120/E_Modul_Stahl/(Iy_SVE+Iy_VEisen_BR)*10))</f>
        <v>228.07276417971212</v>
      </c>
    </row>
    <row r="23" spans="1:32" ht="18" customHeight="1">
      <c r="A23" s="440"/>
      <c r="B23" s="35">
        <v>210</v>
      </c>
      <c r="C23" s="59">
        <f>IF((Iy_SVE+Iy_VEisen_BR)&lt;=0,"-",IF(C$7&gt;=($B23-$D$30),($B23-$D$30)/2*Berechnung!$V$40/10^6*(5*C$7^2-4*(($B23-$D$30)/2)^2)^2/1920/E_Modul_Stahl/(Iy_SVE+Iy_VEisen_BR)*10,C$7/2*Berechnung!$V$40/10^6*C$7^4/120/E_Modul_Stahl/(Iy_SVE+Iy_VEisen_BR)*10))</f>
        <v>2.1867200533867197</v>
      </c>
      <c r="D23" s="59">
        <f>IF((Iy_SVE+Iy_VEisen_BR)&lt;=0,"-",IF(D$7&gt;=($B23-$D$30),($B23-$D$30)/2*Berechnung!$V$40/10^6*(5*D$7^2-4*(($B23-$D$30)/2)^2)^2/1920/E_Modul_Stahl/(Iy_SVE+Iy_VEisen_BR)*10,D$7/2*Berechnung!$V$40/10^6*D$7^4/120/E_Modul_Stahl/(Iy_SVE+Iy_VEisen_BR)*10))</f>
        <v>2.9609964130797461</v>
      </c>
      <c r="E23" s="59">
        <f>IF((Iy_SVE+Iy_VEisen_BR)&lt;=0,"-",IF(E$7&gt;=($B23-$D$30),($B23-$D$30)/2*Berechnung!$V$40/10^6*(5*E$7^2-4*(($B23-$D$30)/2)^2)^2/1920/E_Modul_Stahl/(Iy_SVE+Iy_VEisen_BR)*10,E$7/2*Berechnung!$V$40/10^6*E$7^4/120/E_Modul_Stahl/(Iy_SVE+Iy_VEisen_BR)*10))</f>
        <v>3.9405405405405398</v>
      </c>
      <c r="F23" s="59">
        <f>IF((Iy_SVE+Iy_VEisen_BR)&lt;=0,"-",IF(F$7&gt;=($B23-$D$30),($B23-$D$30)/2*Berechnung!$V$40/10^6*(5*F$7^2-4*(($B23-$D$30)/2)^2)^2/1920/E_Modul_Stahl/(Iy_SVE+Iy_VEisen_BR)*10,F$7/2*Berechnung!$V$40/10^6*F$7^4/120/E_Modul_Stahl/(Iy_SVE+Iy_VEisen_BR)*10))</f>
        <v>5.1637032866199526</v>
      </c>
      <c r="G23" s="59">
        <f>IF((Iy_SVE+Iy_VEisen_BR)&lt;=0,"-",IF(G$7&gt;=($B23-$D$30),($B23-$D$30)/2*Berechnung!$V$40/10^6*(5*G$7^2-4*(($B23-$D$30)/2)^2)^2/1920/E_Modul_Stahl/(Iy_SVE+Iy_VEisen_BR)*10,G$7/2*Berechnung!$V$40/10^6*G$7^4/120/E_Modul_Stahl/(Iy_SVE+Iy_VEisen_BR)*10))</f>
        <v>6.6616136192599251</v>
      </c>
      <c r="H23" s="59">
        <f>IF((Iy_SVE+Iy_VEisen_BR)&lt;=0,"-",IF(H$7&gt;=($B23-$D$30),($B23-$D$30)/2*Berechnung!$V$40/10^6*(5*H$7^2-4*(($B23-$D$30)/2)^2)^2/1920/E_Modul_Stahl/(Iy_SVE+Iy_VEisen_BR)*10,H$7/2*Berechnung!$V$40/10^6*H$7^4/120/E_Modul_Stahl/(Iy_SVE+Iy_VEisen_BR)*10))</f>
        <v>8.4432542076021733</v>
      </c>
      <c r="I23" s="59">
        <f>IF((Iy_SVE+Iy_VEisen_BR)&lt;=0,"-",IF(I$7&gt;=($B23-$D$30),($B23-$D$30)/2*Berechnung!$V$40/10^6*(5*I$7^2-4*(($B23-$D$30)/2)^2)^2/1920/E_Modul_Stahl/(Iy_SVE+Iy_VEisen_BR)*10,I$7/2*Berechnung!$V$40/10^6*I$7^4/120/E_Modul_Stahl/(Iy_SVE+Iy_VEisen_BR)*10))</f>
        <v>10.538368548016805</v>
      </c>
      <c r="J23" s="59">
        <f>IF((Iy_SVE+Iy_VEisen_BR)&lt;=0,"-",IF(J$7&gt;=($B23-$D$30),($B23-$D$30)/2*Berechnung!$V$40/10^6*(5*J$7^2-4*(($B23-$D$30)/2)^2)^2/1920/E_Modul_Stahl/(Iy_SVE+Iy_VEisen_BR)*10,J$7/2*Berechnung!$V$40/10^6*J$7^4/120/E_Modul_Stahl/(Iy_SVE+Iy_VEisen_BR)*10))</f>
        <v>12.97932299122955</v>
      </c>
      <c r="K23" s="59">
        <f>IF((Iy_SVE+Iy_VEisen_BR)&lt;=0,"-",IF(K$7&gt;=($B23-$D$30),($B23-$D$30)/2*Berechnung!$V$40/10^6*(5*K$7^2-4*(($B23-$D$30)/2)^2)^2/1920/E_Modul_Stahl/(Iy_SVE+Iy_VEisen_BR)*10,K$7/2*Berechnung!$V$40/10^6*K$7^4/120/E_Modul_Stahl/(Iy_SVE+Iy_VEisen_BR)*10))</f>
        <v>15.799989299627789</v>
      </c>
      <c r="L23" s="59">
        <f>IF((Iy_SVE+Iy_VEisen_BR)&lt;=0,"-",IF(L$7&gt;=($B23-$D$30),($B23-$D$30)/2*Berechnung!$V$40/10^6*(5*L$7^2-4*(($B23-$D$30)/2)^2)^2/1920/E_Modul_Stahl/(Iy_SVE+Iy_VEisen_BR)*10,L$7/2*Berechnung!$V$40/10^6*L$7^4/120/E_Modul_Stahl/(Iy_SVE+Iy_VEisen_BR)*10))</f>
        <v>19.035744647260579</v>
      </c>
      <c r="M23" s="59">
        <f>IF((Iy_SVE+Iy_VEisen_BR)&lt;=0,"-",IF(M$7&gt;=($B23-$D$30),($B23-$D$30)/2*Berechnung!$V$40/10^6*(5*M$7^2-4*(($B23-$D$30)/2)^2)^2/1920/E_Modul_Stahl/(Iy_SVE+Iy_VEisen_BR)*10,M$7/2*Berechnung!$V$40/10^6*M$7^4/120/E_Modul_Stahl/(Iy_SVE+Iy_VEisen_BR)*10))</f>
        <v>22.723471619838623</v>
      </c>
      <c r="N23" s="59">
        <f>IF((Iy_SVE+Iy_VEisen_BR)&lt;=0,"-",IF(N$7&gt;=($B23-$D$30),($B23-$D$30)/2*Berechnung!$V$40/10^6*(5*N$7^2-4*(($B23-$D$30)/2)^2)^2/1920/E_Modul_Stahl/(Iy_SVE+Iy_VEisen_BR)*10,N$7/2*Berechnung!$V$40/10^6*N$7^4/120/E_Modul_Stahl/(Iy_SVE+Iy_VEisen_BR)*10))</f>
        <v>26.901558214734301</v>
      </c>
      <c r="O23" s="59">
        <f>IF((Iy_SVE+Iy_VEisen_BR)&lt;=0,"-",IF(O$7&gt;=($B23-$D$30),($B23-$D$30)/2*Berechnung!$V$40/10^6*(5*O$7^2-4*(($B23-$D$30)/2)^2)^2/1920/E_Modul_Stahl/(Iy_SVE+Iy_VEisen_BR)*10,O$7/2*Berechnung!$V$40/10^6*O$7^4/120/E_Modul_Stahl/(Iy_SVE+Iy_VEisen_BR)*10))</f>
        <v>31.609897840981645</v>
      </c>
      <c r="P23" s="59">
        <f>IF((Iy_SVE+Iy_VEisen_BR)&lt;=0,"-",IF(P$7&gt;=($B23-$D$30),($B23-$D$30)/2*Berechnung!$V$40/10^6*(5*P$7^2-4*(($B23-$D$30)/2)^2)^2/1920/E_Modul_Stahl/(Iy_SVE+Iy_VEisen_BR)*10,P$7/2*Berechnung!$V$40/10^6*P$7^4/120/E_Modul_Stahl/(Iy_SVE+Iy_VEisen_BR)*10))</f>
        <v>36.889889319276335</v>
      </c>
      <c r="Q23" s="59">
        <f>IF((Iy_SVE+Iy_VEisen_BR)&lt;=0,"-",IF(Q$7&gt;=($B23-$D$30),($B23-$D$30)/2*Berechnung!$V$40/10^6*(5*Q$7^2-4*(($B23-$D$30)/2)^2)^2/1920/E_Modul_Stahl/(Iy_SVE+Iy_VEisen_BR)*10,Q$7/2*Berechnung!$V$40/10^6*Q$7^4/120/E_Modul_Stahl/(Iy_SVE+Iy_VEisen_BR)*10))</f>
        <v>42.784436881975758</v>
      </c>
      <c r="R23" s="59">
        <f>IF((Iy_SVE+Iy_VEisen_BR)&lt;=0,"-",IF(R$7&gt;=($B23-$D$30),($B23-$D$30)/2*Berechnung!$V$40/10^6*(5*R$7^2-4*(($B23-$D$30)/2)^2)^2/1920/E_Modul_Stahl/(Iy_SVE+Iy_VEisen_BR)*10,R$7/2*Berechnung!$V$40/10^6*R$7^4/120/E_Modul_Stahl/(Iy_SVE+Iy_VEisen_BR)*10))</f>
        <v>49.337950173098903</v>
      </c>
      <c r="S23" s="59">
        <f>IF((Iy_SVE+Iy_VEisen_BR)&lt;=0,"-",IF(S$7&gt;=($B23-$D$30),($B23-$D$30)/2*Berechnung!$V$40/10^6*(5*S$7^2-4*(($B23-$D$30)/2)^2)^2/1920/E_Modul_Stahl/(Iy_SVE+Iy_VEisen_BR)*10,S$7/2*Berechnung!$V$40/10^6*S$7^4/120/E_Modul_Stahl/(Iy_SVE+Iy_VEisen_BR)*10))</f>
        <v>56.596344248326474</v>
      </c>
      <c r="T23" s="59">
        <f>IF((Iy_SVE+Iy_VEisen_BR)&lt;=0,"-",IF(T$7&gt;=($B23-$D$30),($B23-$D$30)/2*Berechnung!$V$40/10^6*(5*T$7^2-4*(($B23-$D$30)/2)^2)^2/1920/E_Modul_Stahl/(Iy_SVE+Iy_VEisen_BR)*10,T$7/2*Berechnung!$V$40/10^6*T$7^4/120/E_Modul_Stahl/(Iy_SVE+Iy_VEisen_BR)*10))</f>
        <v>64.607039575000812</v>
      </c>
      <c r="U23" s="59">
        <f>IF((Iy_SVE+Iy_VEisen_BR)&lt;=0,"-",IF(U$7&gt;=($B23-$D$30),($B23-$D$30)/2*Berechnung!$V$40/10^6*(5*U$7^2-4*(($B23-$D$30)/2)^2)^2/1920/E_Modul_Stahl/(Iy_SVE+Iy_VEisen_BR)*10,U$7/2*Berechnung!$V$40/10^6*U$7^4/120/E_Modul_Stahl/(Iy_SVE+Iy_VEisen_BR)*10))</f>
        <v>73.418962032125904</v>
      </c>
      <c r="V23" s="59">
        <f>IF((Iy_SVE+Iy_VEisen_BR)&lt;=0,"-",IF(V$7&gt;=($B23-$D$30),($B23-$D$30)/2*Berechnung!$V$40/10^6*(5*V$7^2-4*(($B23-$D$30)/2)^2)^2/1920/E_Modul_Stahl/(Iy_SVE+Iy_VEisen_BR)*10,V$7/2*Berechnung!$V$40/10^6*V$7^4/120/E_Modul_Stahl/(Iy_SVE+Iy_VEisen_BR)*10))</f>
        <v>83.082542910367408</v>
      </c>
      <c r="W23" s="59">
        <f>IF((Iy_SVE+Iy_VEisen_BR)&lt;=0,"-",IF(W$7&gt;=($B23-$D$30),($B23-$D$30)/2*Berechnung!$V$40/10^6*(5*W$7^2-4*(($B23-$D$30)/2)^2)^2/1920/E_Modul_Stahl/(Iy_SVE+Iy_VEisen_BR)*10,W$7/2*Berechnung!$V$40/10^6*W$7^4/120/E_Modul_Stahl/(Iy_SVE+Iy_VEisen_BR)*10))</f>
        <v>93.64971891205272</v>
      </c>
      <c r="X23" s="59">
        <f>IF((Iy_SVE+Iy_VEisen_BR)&lt;=0,"-",IF(X$7&gt;=($B23-$D$30),($B23-$D$30)/2*Berechnung!$V$40/10^6*(5*X$7^2-4*(($B23-$D$30)/2)^2)^2/1920/E_Modul_Stahl/(Iy_SVE+Iy_VEisen_BR)*10,X$7/2*Berechnung!$V$40/10^6*X$7^4/120/E_Modul_Stahl/(Iy_SVE+Iy_VEisen_BR)*10))</f>
        <v>105.1739321511707</v>
      </c>
      <c r="Y23" s="59">
        <f>IF((Iy_SVE+Iy_VEisen_BR)&lt;=0,"-",IF(Y$7&gt;=($B23-$D$30),($B23-$D$30)/2*Berechnung!$V$40/10^6*(5*Y$7^2-4*(($B23-$D$30)/2)^2)^2/1920/E_Modul_Stahl/(Iy_SVE+Iy_VEisen_BR)*10,Y$7/2*Berechnung!$V$40/10^6*Y$7^4/120/E_Modul_Stahl/(Iy_SVE+Iy_VEisen_BR)*10))</f>
        <v>117.71013015337215</v>
      </c>
      <c r="Z23" s="59">
        <f>IF((Iy_SVE+Iy_VEisen_BR)&lt;=0,"-",IF(Z$7&gt;=($B23-$D$30),($B23-$D$30)/2*Berechnung!$V$40/10^6*(5*Z$7^2-4*(($B23-$D$30)/2)^2)^2/1920/E_Modul_Stahl/(Iy_SVE+Iy_VEisen_BR)*10,Z$7/2*Berechnung!$V$40/10^6*Z$7^4/120/E_Modul_Stahl/(Iy_SVE+Iy_VEisen_BR)*10))</f>
        <v>131.31476585596926</v>
      </c>
      <c r="AA23" s="59">
        <f>IF((Iy_SVE+Iy_VEisen_BR)&lt;=0,"-",IF(AA$7&gt;=($B23-$D$30),($B23-$D$30)/2*Berechnung!$V$40/10^6*(5*AA$7^2-4*(($B23-$D$30)/2)^2)^2/1920/E_Modul_Stahl/(Iy_SVE+Iy_VEisen_BR)*10,AA$7/2*Berechnung!$V$40/10^6*AA$7^4/120/E_Modul_Stahl/(Iy_SVE+Iy_VEisen_BR)*10))</f>
        <v>146.04579760793607</v>
      </c>
      <c r="AB23" s="59">
        <f>IF((Iy_SVE+Iy_VEisen_BR)&lt;=0,"-",IF(AB$7&gt;=($B23-$D$30),($B23-$D$30)/2*Berechnung!$V$40/10^6*(5*AB$7^2-4*(($B23-$D$30)/2)^2)^2/1920/E_Modul_Stahl/(Iy_SVE+Iy_VEisen_BR)*10,AB$7/2*Berechnung!$V$40/10^6*AB$7^4/120/E_Modul_Stahl/(Iy_SVE+Iy_VEisen_BR)*10))</f>
        <v>161.9626891699082</v>
      </c>
      <c r="AC23" s="59">
        <f>IF((Iy_SVE+Iy_VEisen_BR)&lt;=0,"-",IF(AC$7&gt;=($B23-$D$30),($B23-$D$30)/2*Berechnung!$V$40/10^6*(5*AC$7^2-4*(($B23-$D$30)/2)^2)^2/1920/E_Modul_Stahl/(Iy_SVE+Iy_VEisen_BR)*10,AC$7/2*Berechnung!$V$40/10^6*AC$7^4/120/E_Modul_Stahl/(Iy_SVE+Iy_VEisen_BR)*10))</f>
        <v>179.12640971418296</v>
      </c>
      <c r="AD23" s="59">
        <f>IF((Iy_SVE+Iy_VEisen_BR)&lt;=0,"-",IF(AD$7&gt;=($B23-$D$30),($B23-$D$30)/2*Berechnung!$V$40/10^6*(5*AD$7^2-4*(($B23-$D$30)/2)^2)^2/1920/E_Modul_Stahl/(Iy_SVE+Iy_VEisen_BR)*10,AD$7/2*Berechnung!$V$40/10^6*AD$7^4/120/E_Modul_Stahl/(Iy_SVE+Iy_VEisen_BR)*10))</f>
        <v>197.59943382471926</v>
      </c>
      <c r="AE23" s="59">
        <f>IF((Iy_SVE+Iy_VEisen_BR)&lt;=0,"-",IF(AE$7&gt;=($B23-$D$30),($B23-$D$30)/2*Berechnung!$V$40/10^6*(5*AE$7^2-4*(($B23-$D$30)/2)^2)^2/1920/E_Modul_Stahl/(Iy_SVE+Iy_VEisen_BR)*10,AE$7/2*Berechnung!$V$40/10^6*AE$7^4/120/E_Modul_Stahl/(Iy_SVE+Iy_VEisen_BR)*10))</f>
        <v>217.44574149713773</v>
      </c>
      <c r="AF23" s="59">
        <f>IF((Iy_SVE+Iy_VEisen_BR)&lt;=0,"-",IF(AF$7&gt;=($B23-$D$30),($B23-$D$30)/2*Berechnung!$V$40/10^6*(5*AF$7^2-4*(($B23-$D$30)/2)^2)^2/1920/E_Modul_Stahl/(Iy_SVE+Iy_VEisen_BR)*10,AF$7/2*Berechnung!$V$40/10^6*AF$7^4/120/E_Modul_Stahl/(Iy_SVE+Iy_VEisen_BR)*10))</f>
        <v>238.73081813872076</v>
      </c>
    </row>
    <row r="24" spans="1:32" ht="18" customHeight="1">
      <c r="A24" s="440"/>
      <c r="B24" s="35">
        <v>220</v>
      </c>
      <c r="C24" s="59">
        <f>IF((Iy_SVE+Iy_VEisen_BR)&lt;=0,"-",IF(C$7&gt;=($B24-$D$30),($B24-$D$30)/2*Berechnung!$V$40/10^6*(5*C$7^2-4*(($B24-$D$30)/2)^2)^2/1920/E_Modul_Stahl/(Iy_SVE+Iy_VEisen_BR)*10,C$7/2*Berechnung!$V$40/10^6*C$7^4/120/E_Modul_Stahl/(Iy_SVE+Iy_VEisen_BR)*10))</f>
        <v>2.1867200533867197</v>
      </c>
      <c r="D24" s="59">
        <f>IF((Iy_SVE+Iy_VEisen_BR)&lt;=0,"-",IF(D$7&gt;=($B24-$D$30),($B24-$D$30)/2*Berechnung!$V$40/10^6*(5*D$7^2-4*(($B24-$D$30)/2)^2)^2/1920/E_Modul_Stahl/(Iy_SVE+Iy_VEisen_BR)*10,D$7/2*Berechnung!$V$40/10^6*D$7^4/120/E_Modul_Stahl/(Iy_SVE+Iy_VEisen_BR)*10))</f>
        <v>2.9609964130797461</v>
      </c>
      <c r="E24" s="59">
        <f>IF((Iy_SVE+Iy_VEisen_BR)&lt;=0,"-",IF(E$7&gt;=($B24-$D$30),($B24-$D$30)/2*Berechnung!$V$40/10^6*(5*E$7^2-4*(($B24-$D$30)/2)^2)^2/1920/E_Modul_Stahl/(Iy_SVE+Iy_VEisen_BR)*10,E$7/2*Berechnung!$V$40/10^6*E$7^4/120/E_Modul_Stahl/(Iy_SVE+Iy_VEisen_BR)*10))</f>
        <v>3.9405405405405398</v>
      </c>
      <c r="F24" s="59">
        <f>IF((Iy_SVE+Iy_VEisen_BR)&lt;=0,"-",IF(F$7&gt;=($B24-$D$30),($B24-$D$30)/2*Berechnung!$V$40/10^6*(5*F$7^2-4*(($B24-$D$30)/2)^2)^2/1920/E_Modul_Stahl/(Iy_SVE+Iy_VEisen_BR)*10,F$7/2*Berechnung!$V$40/10^6*F$7^4/120/E_Modul_Stahl/(Iy_SVE+Iy_VEisen_BR)*10))</f>
        <v>5.1637032866199526</v>
      </c>
      <c r="G24" s="59">
        <f>IF((Iy_SVE+Iy_VEisen_BR)&lt;=0,"-",IF(G$7&gt;=($B24-$D$30),($B24-$D$30)/2*Berechnung!$V$40/10^6*(5*G$7^2-4*(($B24-$D$30)/2)^2)^2/1920/E_Modul_Stahl/(Iy_SVE+Iy_VEisen_BR)*10,G$7/2*Berechnung!$V$40/10^6*G$7^4/120/E_Modul_Stahl/(Iy_SVE+Iy_VEisen_BR)*10))</f>
        <v>6.6733400066733397</v>
      </c>
      <c r="H24" s="59">
        <f>IF((Iy_SVE+Iy_VEisen_BR)&lt;=0,"-",IF(H$7&gt;=($B24-$D$30),($B24-$D$30)/2*Berechnung!$V$40/10^6*(5*H$7^2-4*(($B24-$D$30)/2)^2)^2/1920/E_Modul_Stahl/(Iy_SVE+Iy_VEisen_BR)*10,H$7/2*Berechnung!$V$40/10^6*H$7^4/120/E_Modul_Stahl/(Iy_SVE+Iy_VEisen_BR)*10))</f>
        <v>8.503485612611513</v>
      </c>
      <c r="I24" s="59">
        <f>IF((Iy_SVE+Iy_VEisen_BR)&lt;=0,"-",IF(I$7&gt;=($B24-$D$30),($B24-$D$30)/2*Berechnung!$V$40/10^6*(5*I$7^2-4*(($B24-$D$30)/2)^2)^2/1920/E_Modul_Stahl/(Iy_SVE+Iy_VEisen_BR)*10,I$7/2*Berechnung!$V$40/10^6*I$7^4/120/E_Modul_Stahl/(Iy_SVE+Iy_VEisen_BR)*10))</f>
        <v>10.662607564152896</v>
      </c>
      <c r="J24" s="59">
        <f>IF((Iy_SVE+Iy_VEisen_BR)&lt;=0,"-",IF(J$7&gt;=($B24-$D$30),($B24-$D$30)/2*Berechnung!$V$40/10^6*(5*J$7^2-4*(($B24-$D$30)/2)^2)^2/1920/E_Modul_Stahl/(Iy_SVE+Iy_VEisen_BR)*10,J$7/2*Berechnung!$V$40/10^6*J$7^4/120/E_Modul_Stahl/(Iy_SVE+Iy_VEisen_BR)*10))</f>
        <v>13.183450245212864</v>
      </c>
      <c r="K24" s="59">
        <f>IF((Iy_SVE+Iy_VEisen_BR)&lt;=0,"-",IF(K$7&gt;=($B24-$D$30),($B24-$D$30)/2*Berechnung!$V$40/10^6*(5*K$7^2-4*(($B24-$D$30)/2)^2)^2/1920/E_Modul_Stahl/(Iy_SVE+Iy_VEisen_BR)*10,K$7/2*Berechnung!$V$40/10^6*K$7^4/120/E_Modul_Stahl/(Iy_SVE+Iy_VEisen_BR)*10))</f>
        <v>16.101644990250868</v>
      </c>
      <c r="L24" s="59">
        <f>IF((Iy_SVE+Iy_VEisen_BR)&lt;=0,"-",IF(L$7&gt;=($B24-$D$30),($B24-$D$30)/2*Berechnung!$V$40/10^6*(5*L$7^2-4*(($B24-$D$30)/2)^2)^2/1920/E_Modul_Stahl/(Iy_SVE+Iy_VEisen_BR)*10,L$7/2*Berechnung!$V$40/10^6*L$7^4/120/E_Modul_Stahl/(Iy_SVE+Iy_VEisen_BR)*10))</f>
        <v>19.454406748591239</v>
      </c>
      <c r="M24" s="59">
        <f>IF((Iy_SVE+Iy_VEisen_BR)&lt;=0,"-",IF(M$7&gt;=($B24-$D$30),($B24-$D$30)/2*Berechnung!$V$40/10^6*(5*M$7^2-4*(($B24-$D$30)/2)^2)^2/1920/E_Modul_Stahl/(Iy_SVE+Iy_VEisen_BR)*10,M$7/2*Berechnung!$V$40/10^6*M$7^4/120/E_Modul_Stahl/(Iy_SVE+Iy_VEisen_BR)*10))</f>
        <v>23.280534084423167</v>
      </c>
      <c r="N24" s="59">
        <f>IF((Iy_SVE+Iy_VEisen_BR)&lt;=0,"-",IF(N$7&gt;=($B24-$D$30),($B24-$D$30)/2*Berechnung!$V$40/10^6*(5*N$7^2-4*(($B24-$D$30)/2)^2)^2/1920/E_Modul_Stahl/(Iy_SVE+Iy_VEisen_BR)*10,N$7/2*Berechnung!$V$40/10^6*N$7^4/120/E_Modul_Stahl/(Iy_SVE+Iy_VEisen_BR)*10))</f>
        <v>27.620409176800699</v>
      </c>
      <c r="O24" s="59">
        <f>IF((Iy_SVE+Iy_VEisen_BR)&lt;=0,"-",IF(O$7&gt;=($B24-$D$30),($B24-$D$30)/2*Berechnung!$V$40/10^6*(5*O$7^2-4*(($B24-$D$30)/2)^2)^2/1920/E_Modul_Stahl/(Iy_SVE+Iy_VEisen_BR)*10,O$7/2*Berechnung!$V$40/10^6*O$7^4/120/E_Modul_Stahl/(Iy_SVE+Iy_VEisen_BR)*10))</f>
        <v>32.515997819642763</v>
      </c>
      <c r="P24" s="59">
        <f>IF((Iy_SVE+Iy_VEisen_BR)&lt;=0,"-",IF(P$7&gt;=($B24-$D$30),($B24-$D$30)/2*Berechnung!$V$40/10^6*(5*P$7^2-4*(($B24-$D$30)/2)^2)^2/1920/E_Modul_Stahl/(Iy_SVE+Iy_VEisen_BR)*10,P$7/2*Berechnung!$V$40/10^6*P$7^4/120/E_Modul_Stahl/(Iy_SVE+Iy_VEisen_BR)*10))</f>
        <v>38.010849421733127</v>
      </c>
      <c r="Q24" s="59">
        <f>IF((Iy_SVE+Iy_VEisen_BR)&lt;=0,"-",IF(Q$7&gt;=($B24-$D$30),($B24-$D$30)/2*Berechnung!$V$40/10^6*(5*Q$7^2-4*(($B24-$D$30)/2)^2)^2/1920/E_Modul_Stahl/(Iy_SVE+Iy_VEisen_BR)*10,Q$7/2*Berechnung!$V$40/10^6*Q$7^4/120/E_Modul_Stahl/(Iy_SVE+Iy_VEisen_BR)*10))</f>
        <v>44.150097006720458</v>
      </c>
      <c r="R24" s="59">
        <f>IF((Iy_SVE+Iy_VEisen_BR)&lt;=0,"-",IF(R$7&gt;=($B24-$D$30),($B24-$D$30)/2*Berechnung!$V$40/10^6*(5*R$7^2-4*(($B24-$D$30)/2)^2)^2/1920/E_Modul_Stahl/(Iy_SVE+Iy_VEisen_BR)*10,R$7/2*Berechnung!$V$40/10^6*R$7^4/120/E_Modul_Stahl/(Iy_SVE+Iy_VEisen_BR)*10))</f>
        <v>50.980457213118257</v>
      </c>
      <c r="S24" s="59">
        <f>IF((Iy_SVE+Iy_VEisen_BR)&lt;=0,"-",IF(S$7&gt;=($B24-$D$30),($B24-$D$30)/2*Berechnung!$V$40/10^6*(5*S$7^2-4*(($B24-$D$30)/2)^2)^2/1920/E_Modul_Stahl/(Iy_SVE+Iy_VEisen_BR)*10,S$7/2*Berechnung!$V$40/10^6*S$7^4/120/E_Modul_Stahl/(Iy_SVE+Iy_VEisen_BR)*10))</f>
        <v>58.550230294304917</v>
      </c>
      <c r="T24" s="59">
        <f>IF((Iy_SVE+Iy_VEisen_BR)&lt;=0,"-",IF(T$7&gt;=($B24-$D$30),($B24-$D$30)/2*Berechnung!$V$40/10^6*(5*T$7^2-4*(($B24-$D$30)/2)^2)^2/1920/E_Modul_Stahl/(Iy_SVE+Iy_VEisen_BR)*10,T$7/2*Berechnung!$V$40/10^6*T$7^4/120/E_Modul_Stahl/(Iy_SVE+Iy_VEisen_BR)*10))</f>
        <v>66.909300118523674</v>
      </c>
      <c r="U24" s="59">
        <f>IF((Iy_SVE+Iy_VEisen_BR)&lt;=0,"-",IF(U$7&gt;=($B24-$D$30),($B24-$D$30)/2*Berechnung!$V$40/10^6*(5*U$7^2-4*(($B24-$D$30)/2)^2)^2/1920/E_Modul_Stahl/(Iy_SVE+Iy_VEisen_BR)*10,U$7/2*Berechnung!$V$40/10^6*U$7^4/120/E_Modul_Stahl/(Iy_SVE+Iy_VEisen_BR)*10))</f>
        <v>76.109134168882619</v>
      </c>
      <c r="V24" s="59">
        <f>IF((Iy_SVE+Iy_VEisen_BR)&lt;=0,"-",IF(V$7&gt;=($B24-$D$30),($B24-$D$30)/2*Berechnung!$V$40/10^6*(5*V$7^2-4*(($B24-$D$30)/2)^2)^2/1920/E_Modul_Stahl/(Iy_SVE+Iy_VEisen_BR)*10,V$7/2*Berechnung!$V$40/10^6*V$7^4/120/E_Modul_Stahl/(Iy_SVE+Iy_VEisen_BR)*10))</f>
        <v>86.202783543354755</v>
      </c>
      <c r="W24" s="59">
        <f>IF((Iy_SVE+Iy_VEisen_BR)&lt;=0,"-",IF(W$7&gt;=($B24-$D$30),($B24-$D$30)/2*Berechnung!$V$40/10^6*(5*W$7^2-4*(($B24-$D$30)/2)^2)^2/1920/E_Modul_Stahl/(Iy_SVE+Iy_VEisen_BR)*10,W$7/2*Berechnung!$V$40/10^6*W$7^4/120/E_Modul_Stahl/(Iy_SVE+Iy_VEisen_BR)*10))</f>
        <v>97.244882954777864</v>
      </c>
      <c r="X24" s="59">
        <f>IF((Iy_SVE+Iy_VEisen_BR)&lt;=0,"-",IF(X$7&gt;=($B24-$D$30),($B24-$D$30)/2*Berechnung!$V$40/10^6*(5*X$7^2-4*(($B24-$D$30)/2)^2)^2/1920/E_Modul_Stahl/(Iy_SVE+Iy_VEisen_BR)*10,X$7/2*Berechnung!$V$40/10^6*X$7^4/120/E_Modul_Stahl/(Iy_SVE+Iy_VEisen_BR)*10))</f>
        <v>109.29165073085473</v>
      </c>
      <c r="Y24" s="59">
        <f>IF((Iy_SVE+Iy_VEisen_BR)&lt;=0,"-",IF(Y$7&gt;=($B24-$D$30),($B24-$D$30)/2*Berechnung!$V$40/10^6*(5*Y$7^2-4*(($B24-$D$30)/2)^2)^2/1920/E_Modul_Stahl/(Iy_SVE+Iy_VEisen_BR)*10,Y$7/2*Berechnung!$V$40/10^6*Y$7^4/120/E_Modul_Stahl/(Iy_SVE+Iy_VEisen_BR)*10))</f>
        <v>122.40088881415286</v>
      </c>
      <c r="Z24" s="59">
        <f>IF((Iy_SVE+Iy_VEisen_BR)&lt;=0,"-",IF(Z$7&gt;=($B24-$D$30),($B24-$D$30)/2*Berechnung!$V$40/10^6*(5*Z$7^2-4*(($B24-$D$30)/2)^2)^2/1920/E_Modul_Stahl/(Iy_SVE+Iy_VEisen_BR)*10,Z$7/2*Berechnung!$V$40/10^6*Z$7^4/120/E_Modul_Stahl/(Iy_SVE+Iy_VEisen_BR)*10))</f>
        <v>136.63198276210471</v>
      </c>
      <c r="AA24" s="59">
        <f>IF((Iy_SVE+Iy_VEisen_BR)&lt;=0,"-",IF(AA$7&gt;=($B24-$D$30),($B24-$D$30)/2*Berechnung!$V$40/10^6*(5*AA$7^2-4*(($B24-$D$30)/2)^2)^2/1920/E_Modul_Stahl/(Iy_SVE+Iy_VEisen_BR)*10,AA$7/2*Berechnung!$V$40/10^6*AA$7^4/120/E_Modul_Stahl/(Iy_SVE+Iy_VEisen_BR)*10))</f>
        <v>152.0459017470076</v>
      </c>
      <c r="AB24" s="59">
        <f>IF((Iy_SVE+Iy_VEisen_BR)&lt;=0,"-",IF(AB$7&gt;=($B24-$D$30),($B24-$D$30)/2*Berechnung!$V$40/10^6*(5*AB$7^2-4*(($B24-$D$30)/2)^2)^2/1920/E_Modul_Stahl/(Iy_SVE+Iy_VEisen_BR)*10,AB$7/2*Berechnung!$V$40/10^6*AB$7^4/120/E_Modul_Stahl/(Iy_SVE+Iy_VEisen_BR)*10))</f>
        <v>168.70519855602365</v>
      </c>
      <c r="AC24" s="59">
        <f>IF((Iy_SVE+Iy_VEisen_BR)&lt;=0,"-",IF(AC$7&gt;=($B24-$D$30),($B24-$D$30)/2*Berechnung!$V$40/10^6*(5*AC$7^2-4*(($B24-$D$30)/2)^2)^2/1920/E_Modul_Stahl/(Iy_SVE+Iy_VEisen_BR)*10,AC$7/2*Berechnung!$V$40/10^6*AC$7^4/120/E_Modul_Stahl/(Iy_SVE+Iy_VEisen_BR)*10))</f>
        <v>186.67400959117992</v>
      </c>
      <c r="AD24" s="59">
        <f>IF((Iy_SVE+Iy_VEisen_BR)&lt;=0,"-",IF(AD$7&gt;=($B24-$D$30),($B24-$D$30)/2*Berechnung!$V$40/10^6*(5*AD$7^2-4*(($B24-$D$30)/2)^2)^2/1920/E_Modul_Stahl/(Iy_SVE+Iy_VEisen_BR)*10,AD$7/2*Berechnung!$V$40/10^6*AD$7^4/120/E_Modul_Stahl/(Iy_SVE+Iy_VEisen_BR)*10))</f>
        <v>206.01805486936826</v>
      </c>
      <c r="AE24" s="59">
        <f>IF((Iy_SVE+Iy_VEisen_BR)&lt;=0,"-",IF(AE$7&gt;=($B24-$D$30),($B24-$D$30)/2*Berechnung!$V$40/10^6*(5*AE$7^2-4*(($B24-$D$30)/2)^2)^2/1920/E_Modul_Stahl/(Iy_SVE+Iy_VEisen_BR)*10,AE$7/2*Berechnung!$V$40/10^6*AE$7^4/120/E_Modul_Stahl/(Iy_SVE+Iy_VEisen_BR)*10))</f>
        <v>226.80463802234544</v>
      </c>
      <c r="AF24" s="59">
        <f>IF((Iy_SVE+Iy_VEisen_BR)&lt;=0,"-",IF(AF$7&gt;=($B24-$D$30),($B24-$D$30)/2*Berechnung!$V$40/10^6*(5*AF$7^2-4*(($B24-$D$30)/2)^2)^2/1920/E_Modul_Stahl/(Iy_SVE+Iy_VEisen_BR)*10,AF$7/2*Berechnung!$V$40/10^6*AF$7^4/120/E_Modul_Stahl/(Iy_SVE+Iy_VEisen_BR)*10))</f>
        <v>249.10264629673307</v>
      </c>
    </row>
    <row r="25" spans="1:32" ht="18" customHeight="1">
      <c r="A25" s="440"/>
      <c r="B25" s="35">
        <v>230</v>
      </c>
      <c r="C25" s="59">
        <f>IF((Iy_SVE+Iy_VEisen_BR)&lt;=0,"-",IF(C$7&gt;=($B25-$D$30),($B25-$D$30)/2*Berechnung!$V$40/10^6*(5*C$7^2-4*(($B25-$D$30)/2)^2)^2/1920/E_Modul_Stahl/(Iy_SVE+Iy_VEisen_BR)*10,C$7/2*Berechnung!$V$40/10^6*C$7^4/120/E_Modul_Stahl/(Iy_SVE+Iy_VEisen_BR)*10))</f>
        <v>2.1867200533867197</v>
      </c>
      <c r="D25" s="59">
        <f>IF((Iy_SVE+Iy_VEisen_BR)&lt;=0,"-",IF(D$7&gt;=($B25-$D$30),($B25-$D$30)/2*Berechnung!$V$40/10^6*(5*D$7^2-4*(($B25-$D$30)/2)^2)^2/1920/E_Modul_Stahl/(Iy_SVE+Iy_VEisen_BR)*10,D$7/2*Berechnung!$V$40/10^6*D$7^4/120/E_Modul_Stahl/(Iy_SVE+Iy_VEisen_BR)*10))</f>
        <v>2.9609964130797461</v>
      </c>
      <c r="E25" s="59">
        <f>IF((Iy_SVE+Iy_VEisen_BR)&lt;=0,"-",IF(E$7&gt;=($B25-$D$30),($B25-$D$30)/2*Berechnung!$V$40/10^6*(5*E$7^2-4*(($B25-$D$30)/2)^2)^2/1920/E_Modul_Stahl/(Iy_SVE+Iy_VEisen_BR)*10,E$7/2*Berechnung!$V$40/10^6*E$7^4/120/E_Modul_Stahl/(Iy_SVE+Iy_VEisen_BR)*10))</f>
        <v>3.9405405405405398</v>
      </c>
      <c r="F25" s="59">
        <f>IF((Iy_SVE+Iy_VEisen_BR)&lt;=0,"-",IF(F$7&gt;=($B25-$D$30),($B25-$D$30)/2*Berechnung!$V$40/10^6*(5*F$7^2-4*(($B25-$D$30)/2)^2)^2/1920/E_Modul_Stahl/(Iy_SVE+Iy_VEisen_BR)*10,F$7/2*Berechnung!$V$40/10^6*F$7^4/120/E_Modul_Stahl/(Iy_SVE+Iy_VEisen_BR)*10))</f>
        <v>5.1637032866199526</v>
      </c>
      <c r="G25" s="59">
        <f>IF((Iy_SVE+Iy_VEisen_BR)&lt;=0,"-",IF(G$7&gt;=($B25-$D$30),($B25-$D$30)/2*Berechnung!$V$40/10^6*(5*G$7^2-4*(($B25-$D$30)/2)^2)^2/1920/E_Modul_Stahl/(Iy_SVE+Iy_VEisen_BR)*10,G$7/2*Berechnung!$V$40/10^6*G$7^4/120/E_Modul_Stahl/(Iy_SVE+Iy_VEisen_BR)*10))</f>
        <v>6.6733400066733397</v>
      </c>
      <c r="H25" s="59">
        <f>IF((Iy_SVE+Iy_VEisen_BR)&lt;=0,"-",IF(H$7&gt;=($B25-$D$30),($B25-$D$30)/2*Berechnung!$V$40/10^6*(5*H$7^2-4*(($B25-$D$30)/2)^2)^2/1920/E_Modul_Stahl/(Iy_SVE+Iy_VEisen_BR)*10,H$7/2*Berechnung!$V$40/10^6*H$7^4/120/E_Modul_Stahl/(Iy_SVE+Iy_VEisen_BR)*10))</f>
        <v>8.5170608108108095</v>
      </c>
      <c r="I25" s="59">
        <f>IF((Iy_SVE+Iy_VEisen_BR)&lt;=0,"-",IF(I$7&gt;=($B25-$D$30),($B25-$D$30)/2*Berechnung!$V$40/10^6*(5*I$7^2-4*(($B25-$D$30)/2)^2)^2/1920/E_Modul_Stahl/(Iy_SVE+Iy_VEisen_BR)*10,I$7/2*Berechnung!$V$40/10^6*I$7^4/120/E_Modul_Stahl/(Iy_SVE+Iy_VEisen_BR)*10))</f>
        <v>10.731872050094733</v>
      </c>
      <c r="J25" s="59">
        <f>IF((Iy_SVE+Iy_VEisen_BR)&lt;=0,"-",IF(J$7&gt;=($B25-$D$30),($B25-$D$30)/2*Berechnung!$V$40/10^6*(5*J$7^2-4*(($B25-$D$30)/2)^2)^2/1920/E_Modul_Stahl/(Iy_SVE+Iy_VEisen_BR)*10,J$7/2*Berechnung!$V$40/10^6*J$7^4/120/E_Modul_Stahl/(Iy_SVE+Iy_VEisen_BR)*10))</f>
        <v>13.325476702110027</v>
      </c>
      <c r="K25" s="59">
        <f>IF((Iy_SVE+Iy_VEisen_BR)&lt;=0,"-",IF(K$7&gt;=($B25-$D$30),($B25-$D$30)/2*Berechnung!$V$40/10^6*(5*K$7^2-4*(($B25-$D$30)/2)^2)^2/1920/E_Modul_Stahl/(Iy_SVE+Iy_VEisen_BR)*10,K$7/2*Berechnung!$V$40/10^6*K$7^4/120/E_Modul_Stahl/(Iy_SVE+Iy_VEisen_BR)*10))</f>
        <v>16.333756893922935</v>
      </c>
      <c r="L25" s="59">
        <f>IF((Iy_SVE+Iy_VEisen_BR)&lt;=0,"-",IF(L$7&gt;=($B25-$D$30),($B25-$D$30)/2*Berechnung!$V$40/10^6*(5*L$7^2-4*(($B25-$D$30)/2)^2)^2/1920/E_Modul_Stahl/(Iy_SVE+Iy_VEisen_BR)*10,L$7/2*Berechnung!$V$40/10^6*L$7^4/120/E_Modul_Stahl/(Iy_SVE+Iy_VEisen_BR)*10))</f>
        <v>19.795765350133053</v>
      </c>
      <c r="M25" s="59">
        <f>IF((Iy_SVE+Iy_VEisen_BR)&lt;=0,"-",IF(M$7&gt;=($B25-$D$30),($B25-$D$30)/2*Berechnung!$V$40/10^6*(5*M$7^2-4*(($B25-$D$30)/2)^2)^2/1920/E_Modul_Stahl/(Iy_SVE+Iy_VEisen_BR)*10,M$7/2*Berechnung!$V$40/10^6*M$7^4/120/E_Modul_Stahl/(Iy_SVE+Iy_VEisen_BR)*10))</f>
        <v>23.752216613408045</v>
      </c>
      <c r="N25" s="59">
        <f>IF((Iy_SVE+Iy_VEisen_BR)&lt;=0,"-",IF(N$7&gt;=($B25-$D$30),($B25-$D$30)/2*Berechnung!$V$40/10^6*(5*N$7^2-4*(($B25-$D$30)/2)^2)^2/1920/E_Modul_Stahl/(Iy_SVE+Iy_VEisen_BR)*10,N$7/2*Berechnung!$V$40/10^6*N$7^4/120/E_Modul_Stahl/(Iy_SVE+Iy_VEisen_BR)*10))</f>
        <v>28.245487044483653</v>
      </c>
      <c r="O25" s="59">
        <f>IF((Iy_SVE+Iy_VEisen_BR)&lt;=0,"-",IF(O$7&gt;=($B25-$D$30),($B25-$D$30)/2*Berechnung!$V$40/10^6*(5*O$7^2-4*(($B25-$D$30)/2)^2)^2/1920/E_Modul_Stahl/(Iy_SVE+Iy_VEisen_BR)*10,O$7/2*Berechnung!$V$40/10^6*O$7^4/120/E_Modul_Stahl/(Iy_SVE+Iy_VEisen_BR)*10))</f>
        <v>33.319614822163672</v>
      </c>
      <c r="P25" s="59">
        <f>IF((Iy_SVE+Iy_VEisen_BR)&lt;=0,"-",IF(P$7&gt;=($B25-$D$30),($B25-$D$30)/2*Berechnung!$V$40/10^6*(5*P$7^2-4*(($B25-$D$30)/2)^2)^2/1920/E_Modul_Stahl/(Iy_SVE+Iy_VEisen_BR)*10,P$7/2*Berechnung!$V$40/10^6*P$7^4/120/E_Modul_Stahl/(Iy_SVE+Iy_VEisen_BR)*10))</f>
        <v>39.020299943319991</v>
      </c>
      <c r="Q25" s="59">
        <f>IF((Iy_SVE+Iy_VEisen_BR)&lt;=0,"-",IF(Q$7&gt;=($B25-$D$30),($B25-$D$30)/2*Berechnung!$V$40/10^6*(5*Q$7^2-4*(($B25-$D$30)/2)^2)^2/1920/E_Modul_Stahl/(Iy_SVE+Iy_VEisen_BR)*10,Q$7/2*Berechnung!$V$40/10^6*Q$7^4/120/E_Modul_Stahl/(Iy_SVE+Iy_VEisen_BR)*10))</f>
        <v>45.394904222892535</v>
      </c>
      <c r="R25" s="59">
        <f>IF((Iy_SVE+Iy_VEisen_BR)&lt;=0,"-",IF(R$7&gt;=($B25-$D$30),($B25-$D$30)/2*Berechnung!$V$40/10^6*(5*R$7^2-4*(($B25-$D$30)/2)^2)^2/1920/E_Modul_Stahl/(Iy_SVE+Iy_VEisen_BR)*10,R$7/2*Berechnung!$V$40/10^6*R$7^4/120/E_Modul_Stahl/(Iy_SVE+Iy_VEisen_BR)*10))</f>
        <v>52.49245129388931</v>
      </c>
      <c r="S25" s="59">
        <f>IF((Iy_SVE+Iy_VEisen_BR)&lt;=0,"-",IF(S$7&gt;=($B25-$D$30),($B25-$D$30)/2*Berechnung!$V$40/10^6*(5*S$7^2-4*(($B25-$D$30)/2)^2)^2/1920/E_Modul_Stahl/(Iy_SVE+Iy_VEisen_BR)*10,S$7/2*Berechnung!$V$40/10^6*S$7^4/120/E_Modul_Stahl/(Iy_SVE+Iy_VEisen_BR)*10))</f>
        <v>60.363626607386394</v>
      </c>
      <c r="T25" s="59">
        <f>IF((Iy_SVE+Iy_VEisen_BR)&lt;=0,"-",IF(T$7&gt;=($B25-$D$30),($B25-$D$30)/2*Berechnung!$V$40/10^6*(5*T$7^2-4*(($B25-$D$30)/2)^2)^2/1920/E_Modul_Stahl/(Iy_SVE+Iy_VEisen_BR)*10,T$7/2*Berechnung!$V$40/10^6*T$7^4/120/E_Modul_Stahl/(Iy_SVE+Iy_VEisen_BR)*10))</f>
        <v>69.060777432527956</v>
      </c>
      <c r="U25" s="59">
        <f>IF((Iy_SVE+Iy_VEisen_BR)&lt;=0,"-",IF(U$7&gt;=($B25-$D$30),($B25-$D$30)/2*Berechnung!$V$40/10^6*(5*U$7^2-4*(($B25-$D$30)/2)^2)^2/1920/E_Modul_Stahl/(Iy_SVE+Iy_VEisen_BR)*10,U$7/2*Berechnung!$V$40/10^6*U$7^4/120/E_Modul_Stahl/(Iy_SVE+Iy_VEisen_BR)*10))</f>
        <v>78.637912856526157</v>
      </c>
      <c r="V25" s="59">
        <f>IF((Iy_SVE+Iy_VEisen_BR)&lt;=0,"-",IF(V$7&gt;=($B25-$D$30),($B25-$D$30)/2*Berechnung!$V$40/10^6*(5*V$7^2-4*(($B25-$D$30)/2)^2)^2/1920/E_Modul_Stahl/(Iy_SVE+Iy_VEisen_BR)*10,V$7/2*Berechnung!$V$40/10^6*V$7^4/120/E_Modul_Stahl/(Iy_SVE+Iy_VEisen_BR)*10))</f>
        <v>89.150703784661331</v>
      </c>
      <c r="W25" s="59">
        <f>IF((Iy_SVE+Iy_VEisen_BR)&lt;=0,"-",IF(W$7&gt;=($B25-$D$30),($B25-$D$30)/2*Berechnung!$V$40/10^6*(5*W$7^2-4*(($B25-$D$30)/2)^2)^2/1920/E_Modul_Stahl/(Iy_SVE+Iy_VEisen_BR)*10,W$7/2*Berechnung!$V$40/10^6*W$7^4/120/E_Modul_Stahl/(Iy_SVE+Iy_VEisen_BR)*10))</f>
        <v>100.65648294028179</v>
      </c>
      <c r="X25" s="59">
        <f>IF((Iy_SVE+Iy_VEisen_BR)&lt;=0,"-",IF(X$7&gt;=($B25-$D$30),($B25-$D$30)/2*Berechnung!$V$40/10^6*(5*X$7^2-4*(($B25-$D$30)/2)^2)^2/1920/E_Modul_Stahl/(Iy_SVE+Iy_VEisen_BR)*10,X$7/2*Berechnung!$V$40/10^6*X$7^4/120/E_Modul_Stahl/(Iy_SVE+Iy_VEisen_BR)*10))</f>
        <v>113.21424486480396</v>
      </c>
      <c r="Y25" s="59">
        <f>IF((Iy_SVE+Iy_VEisen_BR)&lt;=0,"-",IF(Y$7&gt;=($B25-$D$30),($B25-$D$30)/2*Berechnung!$V$40/10^6*(5*Y$7^2-4*(($B25-$D$30)/2)^2)^2/1920/E_Modul_Stahl/(Iy_SVE+Iy_VEisen_BR)*10,Y$7/2*Berechnung!$V$40/10^6*Y$7^4/120/E_Modul_Stahl/(Iy_SVE+Iy_VEisen_BR)*10))</f>
        <v>126.88464591771235</v>
      </c>
      <c r="Z25" s="59">
        <f>IF((Iy_SVE+Iy_VEisen_BR)&lt;=0,"-",IF(Z$7&gt;=($B25-$D$30),($B25-$D$30)/2*Berechnung!$V$40/10^6*(5*Z$7^2-4*(($B25-$D$30)/2)^2)^2/1920/E_Modul_Stahl/(Iy_SVE+Iy_VEisen_BR)*10,Z$7/2*Berechnung!$V$40/10^6*Z$7^4/120/E_Modul_Stahl/(Iy_SVE+Iy_VEisen_BR)*10))</f>
        <v>141.73000427655947</v>
      </c>
      <c r="AA25" s="59">
        <f>IF((Iy_SVE+Iy_VEisen_BR)&lt;=0,"-",IF(AA$7&gt;=($B25-$D$30),($B25-$D$30)/2*Berechnung!$V$40/10^6*(5*AA$7^2-4*(($B25-$D$30)/2)^2)^2/1920/E_Modul_Stahl/(Iy_SVE+Iy_VEisen_BR)*10,AA$7/2*Berechnung!$V$40/10^6*AA$7^4/120/E_Modul_Stahl/(Iy_SVE+Iy_VEisen_BR)*10))</f>
        <v>157.81429993696597</v>
      </c>
      <c r="AB25" s="59">
        <f>IF((Iy_SVE+Iy_VEisen_BR)&lt;=0,"-",IF(AB$7&gt;=($B25-$D$30),($B25-$D$30)/2*Berechnung!$V$40/10^6*(5*AB$7^2-4*(($B25-$D$30)/2)^2)^2/1920/E_Modul_Stahl/(Iy_SVE+Iy_VEisen_BR)*10,AB$7/2*Berechnung!$V$40/10^6*AB$7^4/120/E_Modul_Stahl/(Iy_SVE+Iy_VEisen_BR)*10))</f>
        <v>175.20317471262052</v>
      </c>
      <c r="AC25" s="59">
        <f>IF((Iy_SVE+Iy_VEisen_BR)&lt;=0,"-",IF(AC$7&gt;=($B25-$D$30),($B25-$D$30)/2*Berechnung!$V$40/10^6*(5*AC$7^2-4*(($B25-$D$30)/2)^2)^2/1920/E_Modul_Stahl/(Iy_SVE+Iy_VEisen_BR)*10,AC$7/2*Berechnung!$V$40/10^6*AC$7^4/120/E_Modul_Stahl/(Iy_SVE+Iy_VEisen_BR)*10))</f>
        <v>193.96393223527991</v>
      </c>
      <c r="AD25" s="59">
        <f>IF((Iy_SVE+Iy_VEisen_BR)&lt;=0,"-",IF(AD$7&gt;=($B25-$D$30),($B25-$D$30)/2*Berechnung!$V$40/10^6*(5*AD$7^2-4*(($B25-$D$30)/2)^2)^2/1920/E_Modul_Stahl/(Iy_SVE+Iy_VEisen_BR)*10,AD$7/2*Berechnung!$V$40/10^6*AD$7^4/120/E_Modul_Stahl/(Iy_SVE+Iy_VEisen_BR)*10))</f>
        <v>214.16553795476892</v>
      </c>
      <c r="AE25" s="59">
        <f>IF((Iy_SVE+Iy_VEisen_BR)&lt;=0,"-",IF(AE$7&gt;=($B25-$D$30),($B25-$D$30)/2*Berechnung!$V$40/10^6*(5*AE$7^2-4*(($B25-$D$30)/2)^2)^2/1920/E_Modul_Stahl/(Iy_SVE+Iy_VEisen_BR)*10,AE$7/2*Berechnung!$V$40/10^6*AE$7^4/120/E_Modul_Stahl/(Iy_SVE+Iy_VEisen_BR)*10))</f>
        <v>235.87861913898047</v>
      </c>
      <c r="AF25" s="59">
        <f>IF((Iy_SVE+Iy_VEisen_BR)&lt;=0,"-",IF(AF$7&gt;=($B25-$D$30),($B25-$D$30)/2*Berechnung!$V$40/10^6*(5*AF$7^2-4*(($B25-$D$30)/2)^2)^2/1920/E_Modul_Stahl/(Iy_SVE+Iy_VEisen_BR)*10,AF$7/2*Berechnung!$V$40/10^6*AF$7^4/120/E_Modul_Stahl/(Iy_SVE+Iy_VEisen_BR)*10))</f>
        <v>259.17546487387551</v>
      </c>
    </row>
    <row r="26" spans="1:32" ht="18" customHeight="1">
      <c r="A26" s="440"/>
      <c r="B26" s="35">
        <v>240</v>
      </c>
      <c r="C26" s="59">
        <f>IF((Iy_SVE+Iy_VEisen_BR)&lt;=0,"-",IF(C$7&gt;=($B26-$D$30),($B26-$D$30)/2*Berechnung!$V$40/10^6*(5*C$7^2-4*(($B26-$D$30)/2)^2)^2/1920/E_Modul_Stahl/(Iy_SVE+Iy_VEisen_BR)*10,C$7/2*Berechnung!$V$40/10^6*C$7^4/120/E_Modul_Stahl/(Iy_SVE+Iy_VEisen_BR)*10))</f>
        <v>2.1867200533867197</v>
      </c>
      <c r="D26" s="59">
        <f>IF((Iy_SVE+Iy_VEisen_BR)&lt;=0,"-",IF(D$7&gt;=($B26-$D$30),($B26-$D$30)/2*Berechnung!$V$40/10^6*(5*D$7^2-4*(($B26-$D$30)/2)^2)^2/1920/E_Modul_Stahl/(Iy_SVE+Iy_VEisen_BR)*10,D$7/2*Berechnung!$V$40/10^6*D$7^4/120/E_Modul_Stahl/(Iy_SVE+Iy_VEisen_BR)*10))</f>
        <v>2.9609964130797461</v>
      </c>
      <c r="E26" s="59">
        <f>IF((Iy_SVE+Iy_VEisen_BR)&lt;=0,"-",IF(E$7&gt;=($B26-$D$30),($B26-$D$30)/2*Berechnung!$V$40/10^6*(5*E$7^2-4*(($B26-$D$30)/2)^2)^2/1920/E_Modul_Stahl/(Iy_SVE+Iy_VEisen_BR)*10,E$7/2*Berechnung!$V$40/10^6*E$7^4/120/E_Modul_Stahl/(Iy_SVE+Iy_VEisen_BR)*10))</f>
        <v>3.9405405405405398</v>
      </c>
      <c r="F26" s="59">
        <f>IF((Iy_SVE+Iy_VEisen_BR)&lt;=0,"-",IF(F$7&gt;=($B26-$D$30),($B26-$D$30)/2*Berechnung!$V$40/10^6*(5*F$7^2-4*(($B26-$D$30)/2)^2)^2/1920/E_Modul_Stahl/(Iy_SVE+Iy_VEisen_BR)*10,F$7/2*Berechnung!$V$40/10^6*F$7^4/120/E_Modul_Stahl/(Iy_SVE+Iy_VEisen_BR)*10))</f>
        <v>5.1637032866199526</v>
      </c>
      <c r="G26" s="59">
        <f>IF((Iy_SVE+Iy_VEisen_BR)&lt;=0,"-",IF(G$7&gt;=($B26-$D$30),($B26-$D$30)/2*Berechnung!$V$40/10^6*(5*G$7^2-4*(($B26-$D$30)/2)^2)^2/1920/E_Modul_Stahl/(Iy_SVE+Iy_VEisen_BR)*10,G$7/2*Berechnung!$V$40/10^6*G$7^4/120/E_Modul_Stahl/(Iy_SVE+Iy_VEisen_BR)*10))</f>
        <v>6.6733400066733397</v>
      </c>
      <c r="H26" s="59">
        <f>IF((Iy_SVE+Iy_VEisen_BR)&lt;=0,"-",IF(H$7&gt;=($B26-$D$30),($B26-$D$30)/2*Berechnung!$V$40/10^6*(5*H$7^2-4*(($B26-$D$30)/2)^2)^2/1920/E_Modul_Stahl/(Iy_SVE+Iy_VEisen_BR)*10,H$7/2*Berechnung!$V$40/10^6*H$7^4/120/E_Modul_Stahl/(Iy_SVE+Iy_VEisen_BR)*10))</f>
        <v>8.5170608108108095</v>
      </c>
      <c r="I26" s="59">
        <f>IF((Iy_SVE+Iy_VEisen_BR)&lt;=0,"-",IF(I$7&gt;=($B26-$D$30),($B26-$D$30)/2*Berechnung!$V$40/10^6*(5*I$7^2-4*(($B26-$D$30)/2)^2)^2/1920/E_Modul_Stahl/(Iy_SVE+Iy_VEisen_BR)*10,I$7/2*Berechnung!$V$40/10^6*I$7^4/120/E_Modul_Stahl/(Iy_SVE+Iy_VEisen_BR)*10))</f>
        <v>10.747480814147481</v>
      </c>
      <c r="J26" s="59">
        <f>IF((Iy_SVE+Iy_VEisen_BR)&lt;=0,"-",IF(J$7&gt;=($B26-$D$30),($B26-$D$30)/2*Berechnung!$V$40/10^6*(5*J$7^2-4*(($B26-$D$30)/2)^2)^2/1920/E_Modul_Stahl/(Iy_SVE+Iy_VEisen_BR)*10,J$7/2*Berechnung!$V$40/10^6*J$7^4/120/E_Modul_Stahl/(Iy_SVE+Iy_VEisen_BR)*10))</f>
        <v>13.40463450421959</v>
      </c>
      <c r="K26" s="59">
        <f>IF((Iy_SVE+Iy_VEisen_BR)&lt;=0,"-",IF(K$7&gt;=($B26-$D$30),($B26-$D$30)/2*Berechnung!$V$40/10^6*(5*K$7^2-4*(($B26-$D$30)/2)^2)^2/1920/E_Modul_Stahl/(Iy_SVE+Iy_VEisen_BR)*10,K$7/2*Berechnung!$V$40/10^6*K$7^4/120/E_Modul_Stahl/(Iy_SVE+Iy_VEisen_BR)*10))</f>
        <v>16.495189597887475</v>
      </c>
      <c r="L26" s="59">
        <f>IF((Iy_SVE+Iy_VEisen_BR)&lt;=0,"-",IF(L$7&gt;=($B26-$D$30),($B26-$D$30)/2*Berechnung!$V$40/10^6*(5*L$7^2-4*(($B26-$D$30)/2)^2)^2/1920/E_Modul_Stahl/(Iy_SVE+Iy_VEisen_BR)*10,L$7/2*Berechnung!$V$40/10^6*L$7^4/120/E_Modul_Stahl/(Iy_SVE+Iy_VEisen_BR)*10))</f>
        <v>20.058301843433807</v>
      </c>
      <c r="M26" s="59">
        <f>IF((Iy_SVE+Iy_VEisen_BR)&lt;=0,"-",IF(M$7&gt;=($B26-$D$30),($B26-$D$30)/2*Berechnung!$V$40/10^6*(5*M$7^2-4*(($B26-$D$30)/2)^2)^2/1920/E_Modul_Stahl/(Iy_SVE+Iy_VEisen_BR)*10,M$7/2*Berechnung!$V$40/10^6*M$7^4/120/E_Modul_Stahl/(Iy_SVE+Iy_VEisen_BR)*10))</f>
        <v>24.136601762004716</v>
      </c>
      <c r="N26" s="59">
        <f>IF((Iy_SVE+Iy_VEisen_BR)&lt;=0,"-",IF(N$7&gt;=($B26-$D$30),($B26-$D$30)/2*Berechnung!$V$40/10^6*(5*N$7^2-4*(($B26-$D$30)/2)^2)^2/1920/E_Modul_Stahl/(Iy_SVE+Iy_VEisen_BR)*10,N$7/2*Berechnung!$V$40/10^6*N$7^4/120/E_Modul_Stahl/(Iy_SVE+Iy_VEisen_BR)*10))</f>
        <v>28.774459896017639</v>
      </c>
      <c r="O26" s="59">
        <f>IF((Iy_SVE+Iy_VEisen_BR)&lt;=0,"-",IF(O$7&gt;=($B26-$D$30),($B26-$D$30)/2*Berechnung!$V$40/10^6*(5*O$7^2-4*(($B26-$D$30)/2)^2)^2/1920/E_Modul_Stahl/(Iy_SVE+Iy_VEisen_BR)*10,O$7/2*Berechnung!$V$40/10^6*O$7^4/120/E_Modul_Stahl/(Iy_SVE+Iy_VEisen_BR)*10))</f>
        <v>34.017986809161251</v>
      </c>
      <c r="P26" s="59">
        <f>IF((Iy_SVE+Iy_VEisen_BR)&lt;=0,"-",IF(P$7&gt;=($B26-$D$30),($B26-$D$30)/2*Berechnung!$V$40/10^6*(5*P$7^2-4*(($B26-$D$30)/2)^2)^2/1920/E_Modul_Stahl/(Iy_SVE+Iy_VEisen_BR)*10,P$7/2*Berechnung!$V$40/10^6*P$7^4/120/E_Modul_Stahl/(Iy_SVE+Iy_VEisen_BR)*10))</f>
        <v>39.915033086395518</v>
      </c>
      <c r="Q26" s="59">
        <f>IF((Iy_SVE+Iy_VEisen_BR)&lt;=0,"-",IF(Q$7&gt;=($B26-$D$30),($B26-$D$30)/2*Berechnung!$V$40/10^6*(5*Q$7^2-4*(($B26-$D$30)/2)^2)^2/1920/E_Modul_Stahl/(Iy_SVE+Iy_VEisen_BR)*10,Q$7/2*Berechnung!$V$40/10^6*Q$7^4/120/E_Modul_Stahl/(Iy_SVE+Iy_VEisen_BR)*10))</f>
        <v>46.51518933395166</v>
      </c>
      <c r="R26" s="59">
        <f>IF((Iy_SVE+Iy_VEisen_BR)&lt;=0,"-",IF(R$7&gt;=($B26-$D$30),($B26-$D$30)/2*Berechnung!$V$40/10^6*(5*R$7^2-4*(($B26-$D$30)/2)^2)^2/1920/E_Modul_Stahl/(Iy_SVE+Iy_VEisen_BR)*10,R$7/2*Berechnung!$V$40/10^6*R$7^4/120/E_Modul_Stahl/(Iy_SVE+Iy_VEisen_BR)*10))</f>
        <v>53.869786179332202</v>
      </c>
      <c r="S26" s="59">
        <f>IF((Iy_SVE+Iy_VEisen_BR)&lt;=0,"-",IF(S$7&gt;=($B26-$D$30),($B26-$D$30)/2*Berechnung!$V$40/10^6*(5*S$7^2-4*(($B26-$D$30)/2)^2)^2/1920/E_Modul_Stahl/(Iy_SVE+Iy_VEisen_BR)*10,S$7/2*Berechnung!$V$40/10^6*S$7^4/120/E_Modul_Stahl/(Iy_SVE+Iy_VEisen_BR)*10))</f>
        <v>62.031894271310897</v>
      </c>
      <c r="T26" s="59">
        <f>IF((Iy_SVE+Iy_VEisen_BR)&lt;=0,"-",IF(T$7&gt;=($B26-$D$30),($B26-$D$30)/2*Berechnung!$V$40/10^6*(5*T$7^2-4*(($B26-$D$30)/2)^2)^2/1920/E_Modul_Stahl/(Iy_SVE+Iy_VEisen_BR)*10,T$7/2*Berechnung!$V$40/10^6*T$7^4/120/E_Modul_Stahl/(Iy_SVE+Iy_VEisen_BR)*10))</f>
        <v>71.056324279932795</v>
      </c>
      <c r="U26" s="59">
        <f>IF((Iy_SVE+Iy_VEisen_BR)&lt;=0,"-",IF(U$7&gt;=($B26-$D$30),($B26-$D$30)/2*Berechnung!$V$40/10^6*(5*U$7^2-4*(($B26-$D$30)/2)^2)^2/1920/E_Modul_Stahl/(Iy_SVE+Iy_VEisen_BR)*10,U$7/2*Berechnung!$V$40/10^6*U$7^4/120/E_Modul_Stahl/(Iy_SVE+Iy_VEisen_BR)*10))</f>
        <v>80.999626896514215</v>
      </c>
      <c r="V26" s="59">
        <f>IF((Iy_SVE+Iy_VEisen_BR)&lt;=0,"-",IF(V$7&gt;=($B26-$D$30),($B26-$D$30)/2*Berechnung!$V$40/10^6*(5*V$7^2-4*(($B26-$D$30)/2)^2)^2/1920/E_Modul_Stahl/(Iy_SVE+Iy_VEisen_BR)*10,V$7/2*Berechnung!$V$40/10^6*V$7^4/120/E_Modul_Stahl/(Iy_SVE+Iy_VEisen_BR)*10))</f>
        <v>91.920092833642769</v>
      </c>
      <c r="W26" s="59">
        <f>IF((Iy_SVE+Iy_VEisen_BR)&lt;=0,"-",IF(W$7&gt;=($B26-$D$30),($B26-$D$30)/2*Berechnung!$V$40/10^6*(5*W$7^2-4*(($B26-$D$30)/2)^2)^2/1920/E_Modul_Stahl/(Iy_SVE+Iy_VEisen_BR)*10,W$7/2*Berechnung!$V$40/10^6*W$7^4/120/E_Modul_Stahl/(Iy_SVE+Iy_VEisen_BR)*10))</f>
        <v>103.87775282517725</v>
      </c>
      <c r="X26" s="59">
        <f>IF((Iy_SVE+Iy_VEisen_BR)&lt;=0,"-",IF(X$7&gt;=($B26-$D$30),($B26-$D$30)/2*Berechnung!$V$40/10^6*(5*X$7^2-4*(($B26-$D$30)/2)^2)^2/1920/E_Modul_Stahl/(Iy_SVE+Iy_VEisen_BR)*10,X$7/2*Berechnung!$V$40/10^6*X$7^4/120/E_Modul_Stahl/(Iy_SVE+Iy_VEisen_BR)*10))</f>
        <v>116.93437762624788</v>
      </c>
      <c r="Y26" s="59">
        <f>IF((Iy_SVE+Iy_VEisen_BR)&lt;=0,"-",IF(Y$7&gt;=($B26-$D$30),($B26-$D$30)/2*Berechnung!$V$40/10^6*(5*Y$7^2-4*(($B26-$D$30)/2)^2)^2/1920/E_Modul_Stahl/(Iy_SVE+Iy_VEisen_BR)*10,Y$7/2*Berechnung!$V$40/10^6*Y$7^4/120/E_Modul_Stahl/(Iy_SVE+Iy_VEisen_BR)*10))</f>
        <v>131.15347801325595</v>
      </c>
      <c r="Z26" s="59">
        <f>IF((Iy_SVE+Iy_VEisen_BR)&lt;=0,"-",IF(Z$7&gt;=($B26-$D$30),($B26-$D$30)/2*Berechnung!$V$40/10^6*(5*Z$7^2-4*(($B26-$D$30)/2)^2)^2/1920/E_Modul_Stahl/(Iy_SVE+Iy_VEisen_BR)*10,Z$7/2*Berechnung!$V$40/10^6*Z$7^4/120/E_Modul_Stahl/(Iy_SVE+Iy_VEisen_BR)*10))</f>
        <v>146.60030478387424</v>
      </c>
      <c r="AA26" s="59">
        <f>IF((Iy_SVE+Iy_VEisen_BR)&lt;=0,"-",IF(AA$7&gt;=($B26-$D$30),($B26-$D$30)/2*Berechnung!$V$40/10^6*(5*AA$7^2-4*(($B26-$D$30)/2)^2)^2/1920/E_Modul_Stahl/(Iy_SVE+Iy_VEisen_BR)*10,AA$7/2*Berechnung!$V$40/10^6*AA$7^4/120/E_Modul_Stahl/(Iy_SVE+Iy_VEisen_BR)*10))</f>
        <v>163.34184875704662</v>
      </c>
      <c r="AB26" s="59">
        <f>IF((Iy_SVE+Iy_VEisen_BR)&lt;=0,"-",IF(AB$7&gt;=($B26-$D$30),($B26-$D$30)/2*Berechnung!$V$40/10^6*(5*AB$7^2-4*(($B26-$D$30)/2)^2)^2/1920/E_Modul_Stahl/(Iy_SVE+Iy_VEisen_BR)*10,AB$7/2*Berechnung!$V$40/10^6*AB$7^4/120/E_Modul_Stahl/(Iy_SVE+Iy_VEisen_BR)*10))</f>
        <v>181.44684077298837</v>
      </c>
      <c r="AC26" s="59">
        <f>IF((Iy_SVE+Iy_VEisen_BR)&lt;=0,"-",IF(AC$7&gt;=($B26-$D$30),($B26-$D$30)/2*Berechnung!$V$40/10^6*(5*AC$7^2-4*(($B26-$D$30)/2)^2)^2/1920/E_Modul_Stahl/(Iy_SVE+Iy_VEisen_BR)*10,AC$7/2*Berechnung!$V$40/10^6*AC$7^4/120/E_Modul_Stahl/(Iy_SVE+Iy_VEisen_BR)*10))</f>
        <v>200.98575169318588</v>
      </c>
      <c r="AD26" s="59">
        <f>IF((Iy_SVE+Iy_VEisen_BR)&lt;=0,"-",IF(AD$7&gt;=($B26-$D$30),($B26-$D$30)/2*Berechnung!$V$40/10^6*(5*AD$7^2-4*(($B26-$D$30)/2)^2)^2/1920/E_Modul_Stahl/(Iy_SVE+Iy_VEisen_BR)*10,AD$7/2*Berechnung!$V$40/10^6*AD$7^4/120/E_Modul_Stahl/(Iy_SVE+Iy_VEisen_BR)*10))</f>
        <v>222.03079240039699</v>
      </c>
      <c r="AE26" s="59">
        <f>IF((Iy_SVE+Iy_VEisen_BR)&lt;=0,"-",IF(AE$7&gt;=($B26-$D$30),($B26-$D$30)/2*Berechnung!$V$40/10^6*(5*AE$7^2-4*(($B26-$D$30)/2)^2)^2/1920/E_Modul_Stahl/(Iy_SVE+Iy_VEisen_BR)*10,AE$7/2*Berechnung!$V$40/10^6*AE$7^4/120/E_Modul_Stahl/(Iy_SVE+Iy_VEisen_BR)*10))</f>
        <v>244.65591379865072</v>
      </c>
      <c r="AF26" s="59">
        <f>IF((Iy_SVE+Iy_VEisen_BR)&lt;=0,"-",IF(AF$7&gt;=($B26-$D$30),($B26-$D$30)/2*Berechnung!$V$40/10^6*(5*AF$7^2-4*(($B26-$D$30)/2)^2)^2/1920/E_Modul_Stahl/(Iy_SVE+Iy_VEisen_BR)*10,AF$7/2*Berechnung!$V$40/10^6*AF$7^4/120/E_Modul_Stahl/(Iy_SVE+Iy_VEisen_BR)*10))</f>
        <v>268.9368068132473</v>
      </c>
    </row>
    <row r="27" spans="1:32" ht="18" customHeight="1">
      <c r="A27" s="440"/>
      <c r="B27" s="35">
        <v>250</v>
      </c>
      <c r="C27" s="59">
        <f>IF((Iy_SVE+Iy_VEisen_BR)&lt;=0,"-",IF(C$7&gt;=($B27-$D$30),($B27-$D$30)/2*Berechnung!$V$40/10^6*(5*C$7^2-4*(($B27-$D$30)/2)^2)^2/1920/E_Modul_Stahl/(Iy_SVE+Iy_VEisen_BR)*10,C$7/2*Berechnung!$V$40/10^6*C$7^4/120/E_Modul_Stahl/(Iy_SVE+Iy_VEisen_BR)*10))</f>
        <v>2.1867200533867197</v>
      </c>
      <c r="D27" s="59">
        <f>IF((Iy_SVE+Iy_VEisen_BR)&lt;=0,"-",IF(D$7&gt;=($B27-$D$30),($B27-$D$30)/2*Berechnung!$V$40/10^6*(5*D$7^2-4*(($B27-$D$30)/2)^2)^2/1920/E_Modul_Stahl/(Iy_SVE+Iy_VEisen_BR)*10,D$7/2*Berechnung!$V$40/10^6*D$7^4/120/E_Modul_Stahl/(Iy_SVE+Iy_VEisen_BR)*10))</f>
        <v>2.9609964130797461</v>
      </c>
      <c r="E27" s="59">
        <f>IF((Iy_SVE+Iy_VEisen_BR)&lt;=0,"-",IF(E$7&gt;=($B27-$D$30),($B27-$D$30)/2*Berechnung!$V$40/10^6*(5*E$7^2-4*(($B27-$D$30)/2)^2)^2/1920/E_Modul_Stahl/(Iy_SVE+Iy_VEisen_BR)*10,E$7/2*Berechnung!$V$40/10^6*E$7^4/120/E_Modul_Stahl/(Iy_SVE+Iy_VEisen_BR)*10))</f>
        <v>3.9405405405405398</v>
      </c>
      <c r="F27" s="59">
        <f>IF((Iy_SVE+Iy_VEisen_BR)&lt;=0,"-",IF(F$7&gt;=($B27-$D$30),($B27-$D$30)/2*Berechnung!$V$40/10^6*(5*F$7^2-4*(($B27-$D$30)/2)^2)^2/1920/E_Modul_Stahl/(Iy_SVE+Iy_VEisen_BR)*10,F$7/2*Berechnung!$V$40/10^6*F$7^4/120/E_Modul_Stahl/(Iy_SVE+Iy_VEisen_BR)*10))</f>
        <v>5.1637032866199526</v>
      </c>
      <c r="G27" s="59">
        <f>IF((Iy_SVE+Iy_VEisen_BR)&lt;=0,"-",IF(G$7&gt;=($B27-$D$30),($B27-$D$30)/2*Berechnung!$V$40/10^6*(5*G$7^2-4*(($B27-$D$30)/2)^2)^2/1920/E_Modul_Stahl/(Iy_SVE+Iy_VEisen_BR)*10,G$7/2*Berechnung!$V$40/10^6*G$7^4/120/E_Modul_Stahl/(Iy_SVE+Iy_VEisen_BR)*10))</f>
        <v>6.6733400066733397</v>
      </c>
      <c r="H27" s="59">
        <f>IF((Iy_SVE+Iy_VEisen_BR)&lt;=0,"-",IF(H$7&gt;=($B27-$D$30),($B27-$D$30)/2*Berechnung!$V$40/10^6*(5*H$7^2-4*(($B27-$D$30)/2)^2)^2/1920/E_Modul_Stahl/(Iy_SVE+Iy_VEisen_BR)*10,H$7/2*Berechnung!$V$40/10^6*H$7^4/120/E_Modul_Stahl/(Iy_SVE+Iy_VEisen_BR)*10))</f>
        <v>8.5170608108108095</v>
      </c>
      <c r="I27" s="59">
        <f>IF((Iy_SVE+Iy_VEisen_BR)&lt;=0,"-",IF(I$7&gt;=($B27-$D$30),($B27-$D$30)/2*Berechnung!$V$40/10^6*(5*I$7^2-4*(($B27-$D$30)/2)^2)^2/1920/E_Modul_Stahl/(Iy_SVE+Iy_VEisen_BR)*10,I$7/2*Berechnung!$V$40/10^6*I$7^4/120/E_Modul_Stahl/(Iy_SVE+Iy_VEisen_BR)*10))</f>
        <v>10.747480814147481</v>
      </c>
      <c r="J27" s="59">
        <f>IF((Iy_SVE+Iy_VEisen_BR)&lt;=0,"-",IF(J$7&gt;=($B27-$D$30),($B27-$D$30)/2*Berechnung!$V$40/10^6*(5*J$7^2-4*(($B27-$D$30)/2)^2)^2/1920/E_Modul_Stahl/(Iy_SVE+Iy_VEisen_BR)*10,J$7/2*Berechnung!$V$40/10^6*J$7^4/120/E_Modul_Stahl/(Iy_SVE+Iy_VEisen_BR)*10))</f>
        <v>13.422470387053719</v>
      </c>
      <c r="K27" s="59">
        <f>IF((Iy_SVE+Iy_VEisen_BR)&lt;=0,"-",IF(K$7&gt;=($B27-$D$30),($B27-$D$30)/2*Berechnung!$V$40/10^6*(5*K$7^2-4*(($B27-$D$30)/2)^2)^2/1920/E_Modul_Stahl/(Iy_SVE+Iy_VEisen_BR)*10,K$7/2*Berechnung!$V$40/10^6*K$7^4/120/E_Modul_Stahl/(Iy_SVE+Iy_VEisen_BR)*10))</f>
        <v>16.585140053001609</v>
      </c>
      <c r="L27" s="59">
        <f>IF((Iy_SVE+Iy_VEisen_BR)&lt;=0,"-",IF(L$7&gt;=($B27-$D$30),($B27-$D$30)/2*Berechnung!$V$40/10^6*(5*L$7^2-4*(($B27-$D$30)/2)^2)^2/1920/E_Modul_Stahl/(Iy_SVE+Iy_VEisen_BR)*10,L$7/2*Berechnung!$V$40/10^6*L$7^4/120/E_Modul_Stahl/(Iy_SVE+Iy_VEisen_BR)*10))</f>
        <v>20.240829983654919</v>
      </c>
      <c r="M27" s="59">
        <f>IF((Iy_SVE+Iy_VEisen_BR)&lt;=0,"-",IF(M$7&gt;=($B27-$D$30),($B27-$D$30)/2*Berechnung!$V$40/10^6*(5*M$7^2-4*(($B27-$D$30)/2)^2)^2/1920/E_Modul_Stahl/(Iy_SVE+Iy_VEisen_BR)*10,M$7/2*Berechnung!$V$40/10^6*M$7^4/120/E_Modul_Stahl/(Iy_SVE+Iy_VEisen_BR)*10))</f>
        <v>24.43210444903827</v>
      </c>
      <c r="N27" s="59">
        <f>IF((Iy_SVE+Iy_VEisen_BR)&lt;=0,"-",IF(N$7&gt;=($B27-$D$30),($B27-$D$30)/2*Berechnung!$V$40/10^6*(5*N$7^2-4*(($B27-$D$30)/2)^2)^2/1920/E_Modul_Stahl/(Iy_SVE+Iy_VEisen_BR)*10,N$7/2*Berechnung!$V$40/10^6*N$7^4/120/E_Modul_Stahl/(Iy_SVE+Iy_VEisen_BR)*10))</f>
        <v>29.205328173250766</v>
      </c>
      <c r="O27" s="59">
        <f>IF((Iy_SVE+Iy_VEisen_BR)&lt;=0,"-",IF(O$7&gt;=($B27-$D$30),($B27-$D$30)/2*Berechnung!$V$40/10^6*(5*O$7^2-4*(($B27-$D$30)/2)^2)^2/1920/E_Modul_Stahl/(Iy_SVE+Iy_VEisen_BR)*10,O$7/2*Berechnung!$V$40/10^6*O$7^4/120/E_Modul_Stahl/(Iy_SVE+Iy_VEisen_BR)*10))</f>
        <v>34.608684104865979</v>
      </c>
      <c r="P27" s="59">
        <f>IF((Iy_SVE+Iy_VEisen_BR)&lt;=0,"-",IF(P$7&gt;=($B27-$D$30),($B27-$D$30)/2*Berechnung!$V$40/10^6*(5*P$7^2-4*(($B27-$D$30)/2)^2)^2/1920/E_Modul_Stahl/(Iy_SVE+Iy_VEisen_BR)*10,P$7/2*Berechnung!$V$40/10^6*P$7^4/120/E_Modul_Stahl/(Iy_SVE+Iy_VEisen_BR)*10))</f>
        <v>40.692173416931951</v>
      </c>
      <c r="Q27" s="59">
        <f>IF((Iy_SVE+Iy_VEisen_BR)&lt;=0,"-",IF(Q$7&gt;=($B27-$D$30),($B27-$D$30)/2*Berechnung!$V$40/10^6*(5*Q$7^2-4*(($B27-$D$30)/2)^2)^2/1920/E_Modul_Stahl/(Iy_SVE+Iy_VEisen_BR)*10,Q$7/2*Berechnung!$V$40/10^6*Q$7^4/120/E_Modul_Stahl/(Iy_SVE+Iy_VEisen_BR)*10))</f>
        <v>47.507615506971199</v>
      </c>
      <c r="R27" s="59">
        <f>IF((Iy_SVE+Iy_VEisen_BR)&lt;=0,"-",IF(R$7&gt;=($B27-$D$30),($B27-$D$30)/2*Berechnung!$V$40/10^6*(5*R$7^2-4*(($B27-$D$30)/2)^2)^2/1920/E_Modul_Stahl/(Iy_SVE+Iy_VEisen_BR)*10,R$7/2*Berechnung!$V$40/10^6*R$7^4/120/E_Modul_Stahl/(Iy_SVE+Iy_VEisen_BR)*10))</f>
        <v>55.10864799698075</v>
      </c>
      <c r="S27" s="59">
        <f>IF((Iy_SVE+Iy_VEisen_BR)&lt;=0,"-",IF(S$7&gt;=($B27-$D$30),($B27-$D$30)/2*Berechnung!$V$40/10^6*(5*S$7^2-4*(($B27-$D$30)/2)^2)^2/1920/E_Modul_Stahl/(Iy_SVE+Iy_VEisen_BR)*10,S$7/2*Berechnung!$V$40/10^6*S$7^4/120/E_Modul_Stahl/(Iy_SVE+Iy_VEisen_BR)*10))</f>
        <v>63.550726733432043</v>
      </c>
      <c r="T27" s="59">
        <f>IF((Iy_SVE+Iy_VEisen_BR)&lt;=0,"-",IF(T$7&gt;=($B27-$D$30),($B27-$D$30)/2*Berechnung!$V$40/10^6*(5*T$7^2-4*(($B27-$D$30)/2)^2)^2/1920/E_Modul_Stahl/(Iy_SVE+Iy_VEisen_BR)*10,T$7/2*Berechnung!$V$40/10^6*T$7^4/120/E_Modul_Stahl/(Iy_SVE+Iy_VEisen_BR)*10))</f>
        <v>72.891125787271037</v>
      </c>
      <c r="U27" s="59">
        <f>IF((Iy_SVE+Iy_VEisen_BR)&lt;=0,"-",IF(U$7&gt;=($B27-$D$30),($B27-$D$30)/2*Berechnung!$V$40/10^6*(5*U$7^2-4*(($B27-$D$30)/2)^2)^2/1920/E_Modul_Stahl/(Iy_SVE+Iy_VEisen_BR)*10,U$7/2*Berechnung!$V$40/10^6*U$7^4/120/E_Modul_Stahl/(Iy_SVE+Iy_VEisen_BR)*10))</f>
        <v>83.188937453918157</v>
      </c>
      <c r="V27" s="59">
        <f>IF((Iy_SVE+Iy_VEisen_BR)&lt;=0,"-",IF(V$7&gt;=($B27-$D$30),($B27-$D$30)/2*Berechnung!$V$40/10^6*(5*V$7^2-4*(($B27-$D$30)/2)^2)^2/1920/E_Modul_Stahl/(Iy_SVE+Iy_VEisen_BR)*10,V$7/2*Berechnung!$V$40/10^6*V$7^4/120/E_Modul_Stahl/(Iy_SVE+Iy_VEisen_BR)*10))</f>
        <v>94.505072253268281</v>
      </c>
      <c r="W27" s="59">
        <f>IF((Iy_SVE+Iy_VEisen_BR)&lt;=0,"-",IF(W$7&gt;=($B27-$D$30),($B27-$D$30)/2*Berechnung!$V$40/10^6*(5*W$7^2-4*(($B27-$D$30)/2)^2)^2/1920/E_Modul_Stahl/(Iy_SVE+Iy_VEisen_BR)*10,W$7/2*Berechnung!$V$40/10^6*W$7^4/120/E_Modul_Stahl/(Iy_SVE+Iy_VEisen_BR)*10))</f>
        <v>106.90225892969082</v>
      </c>
      <c r="X27" s="59">
        <f>IF((Iy_SVE+Iy_VEisen_BR)&lt;=0,"-",IF(X$7&gt;=($B27-$D$30),($B27-$D$30)/2*Berechnung!$V$40/10^6*(5*X$7^2-4*(($B27-$D$30)/2)^2)^2/1920/E_Modul_Stahl/(Iy_SVE+Iy_VEisen_BR)*10,X$7/2*Berechnung!$V$40/10^6*X$7^4/120/E_Modul_Stahl/(Iy_SVE+Iy_VEisen_BR)*10))</f>
        <v>120.44504445202955</v>
      </c>
      <c r="Y27" s="59">
        <f>IF((Iy_SVE+Iy_VEisen_BR)&lt;=0,"-",IF(Y$7&gt;=($B27-$D$30),($B27-$D$30)/2*Berechnung!$V$40/10^6*(5*Y$7^2-4*(($B27-$D$30)/2)^2)^2/1920/E_Modul_Stahl/(Iy_SVE+Iy_VEisen_BR)*10,Y$7/2*Berechnung!$V$40/10^6*Y$7^4/120/E_Modul_Stahl/(Iy_SVE+Iy_VEisen_BR)*10))</f>
        <v>135.19979401360283</v>
      </c>
      <c r="Z27" s="59">
        <f>IF((Iy_SVE+Iy_VEisen_BR)&lt;=0,"-",IF(Z$7&gt;=($B27-$D$30),($B27-$D$30)/2*Berechnung!$V$40/10^6*(5*Z$7^2-4*(($B27-$D$30)/2)^2)^2/1920/E_Modul_Stahl/(Iy_SVE+Iy_VEisen_BR)*10,Z$7/2*Berechnung!$V$40/10^6*Z$7^4/120/E_Modul_Stahl/(Iy_SVE+Iy_VEisen_BR)*10))</f>
        <v>151.23469103220347</v>
      </c>
      <c r="AA27" s="59">
        <f>IF((Iy_SVE+Iy_VEisen_BR)&lt;=0,"-",IF(AA$7&gt;=($B27-$D$30),($B27-$D$30)/2*Berechnung!$V$40/10^6*(5*AA$7^2-4*(($B27-$D$30)/2)^2)^2/1920/E_Modul_Stahl/(Iy_SVE+Iy_VEisen_BR)*10,AA$7/2*Berechnung!$V$40/10^6*AA$7^4/120/E_Modul_Stahl/(Iy_SVE+Iy_VEisen_BR)*10))</f>
        <v>168.6197371500987</v>
      </c>
      <c r="AB27" s="59">
        <f>IF((Iy_SVE+Iy_VEisen_BR)&lt;=0,"-",IF(AB$7&gt;=($B27-$D$30),($B27-$D$30)/2*Berechnung!$V$40/10^6*(5*AB$7^2-4*(($B27-$D$30)/2)^2)^2/1920/E_Modul_Stahl/(Iy_SVE+Iy_VEisen_BR)*10,AB$7/2*Berechnung!$V$40/10^6*AB$7^4/120/E_Modul_Stahl/(Iy_SVE+Iy_VEisen_BR)*10))</f>
        <v>187.42675223403029</v>
      </c>
      <c r="AC27" s="59">
        <f>IF((Iy_SVE+Iy_VEisen_BR)&lt;=0,"-",IF(AC$7&gt;=($B27-$D$30),($B27-$D$30)/2*Berechnung!$V$40/10^6*(5*AC$7^2-4*(($B27-$D$30)/2)^2)^2/1920/E_Modul_Stahl/(Iy_SVE+Iy_VEisen_BR)*10,AC$7/2*Berechnung!$V$40/10^6*AC$7^4/120/E_Modul_Stahl/(Iy_SVE+Iy_VEisen_BR)*10))</f>
        <v>207.72937437521443</v>
      </c>
      <c r="AD27" s="59">
        <f>IF((Iy_SVE+Iy_VEisen_BR)&lt;=0,"-",IF(AD$7&gt;=($B27-$D$30),($B27-$D$30)/2*Berechnung!$V$40/10^6*(5*AD$7^2-4*(($B27-$D$30)/2)^2)^2/1920/E_Modul_Stahl/(Iy_SVE+Iy_VEisen_BR)*10,AD$7/2*Berechnung!$V$40/10^6*AD$7^4/120/E_Modul_Stahl/(Iy_SVE+Iy_VEisen_BR)*10))</f>
        <v>229.60305988934184</v>
      </c>
      <c r="AE27" s="59">
        <f>IF((Iy_SVE+Iy_VEisen_BR)&lt;=0,"-",IF(AE$7&gt;=($B27-$D$30),($B27-$D$30)/2*Berechnung!$V$40/10^6*(5*AE$7^2-4*(($B27-$D$30)/2)^2)^2/1920/E_Modul_Stahl/(Iy_SVE+Iy_VEisen_BR)*10,AE$7/2*Berechnung!$V$40/10^6*AE$7^4/120/E_Modul_Stahl/(Iy_SVE+Iy_VEisen_BR)*10))</f>
        <v>253.1250833165777</v>
      </c>
      <c r="AF27" s="59">
        <f>IF((Iy_SVE+Iy_VEisen_BR)&lt;=0,"-",IF(AF$7&gt;=($B27-$D$30),($B27-$D$30)/2*Berechnung!$V$40/10^6*(5*AF$7^2-4*(($B27-$D$30)/2)^2)^2/1920/E_Modul_Stahl/(Iy_SVE+Iy_VEisen_BR)*10,AF$7/2*Berechnung!$V$40/10^6*AF$7^4/120/E_Modul_Stahl/(Iy_SVE+Iy_VEisen_BR)*10))</f>
        <v>278.37453742156157</v>
      </c>
    </row>
    <row r="28" spans="1:32" ht="18" customHeight="1">
      <c r="A28" s="440"/>
      <c r="B28" s="35">
        <v>260</v>
      </c>
      <c r="C28" s="59">
        <f>IF((Iy_SVE+Iy_VEisen_BR)&lt;=0,"-",IF(C$7&gt;=($B28-$D$30),($B28-$D$30)/2*Berechnung!$V$40/10^6*(5*C$7^2-4*(($B28-$D$30)/2)^2)^2/1920/E_Modul_Stahl/(Iy_SVE+Iy_VEisen_BR)*10,C$7/2*Berechnung!$V$40/10^6*C$7^4/120/E_Modul_Stahl/(Iy_SVE+Iy_VEisen_BR)*10))</f>
        <v>2.1867200533867197</v>
      </c>
      <c r="D28" s="59">
        <f>IF((Iy_SVE+Iy_VEisen_BR)&lt;=0,"-",IF(D$7&gt;=($B28-$D$30),($B28-$D$30)/2*Berechnung!$V$40/10^6*(5*D$7^2-4*(($B28-$D$30)/2)^2)^2/1920/E_Modul_Stahl/(Iy_SVE+Iy_VEisen_BR)*10,D$7/2*Berechnung!$V$40/10^6*D$7^4/120/E_Modul_Stahl/(Iy_SVE+Iy_VEisen_BR)*10))</f>
        <v>2.9609964130797461</v>
      </c>
      <c r="E28" s="59">
        <f>IF((Iy_SVE+Iy_VEisen_BR)&lt;=0,"-",IF(E$7&gt;=($B28-$D$30),($B28-$D$30)/2*Berechnung!$V$40/10^6*(5*E$7^2-4*(($B28-$D$30)/2)^2)^2/1920/E_Modul_Stahl/(Iy_SVE+Iy_VEisen_BR)*10,E$7/2*Berechnung!$V$40/10^6*E$7^4/120/E_Modul_Stahl/(Iy_SVE+Iy_VEisen_BR)*10))</f>
        <v>3.9405405405405398</v>
      </c>
      <c r="F28" s="59">
        <f>IF((Iy_SVE+Iy_VEisen_BR)&lt;=0,"-",IF(F$7&gt;=($B28-$D$30),($B28-$D$30)/2*Berechnung!$V$40/10^6*(5*F$7^2-4*(($B28-$D$30)/2)^2)^2/1920/E_Modul_Stahl/(Iy_SVE+Iy_VEisen_BR)*10,F$7/2*Berechnung!$V$40/10^6*F$7^4/120/E_Modul_Stahl/(Iy_SVE+Iy_VEisen_BR)*10))</f>
        <v>5.1637032866199526</v>
      </c>
      <c r="G28" s="59">
        <f>IF((Iy_SVE+Iy_VEisen_BR)&lt;=0,"-",IF(G$7&gt;=($B28-$D$30),($B28-$D$30)/2*Berechnung!$V$40/10^6*(5*G$7^2-4*(($B28-$D$30)/2)^2)^2/1920/E_Modul_Stahl/(Iy_SVE+Iy_VEisen_BR)*10,G$7/2*Berechnung!$V$40/10^6*G$7^4/120/E_Modul_Stahl/(Iy_SVE+Iy_VEisen_BR)*10))</f>
        <v>6.6733400066733397</v>
      </c>
      <c r="H28" s="59">
        <f>IF((Iy_SVE+Iy_VEisen_BR)&lt;=0,"-",IF(H$7&gt;=($B28-$D$30),($B28-$D$30)/2*Berechnung!$V$40/10^6*(5*H$7^2-4*(($B28-$D$30)/2)^2)^2/1920/E_Modul_Stahl/(Iy_SVE+Iy_VEisen_BR)*10,H$7/2*Berechnung!$V$40/10^6*H$7^4/120/E_Modul_Stahl/(Iy_SVE+Iy_VEisen_BR)*10))</f>
        <v>8.5170608108108095</v>
      </c>
      <c r="I28" s="59">
        <f>IF((Iy_SVE+Iy_VEisen_BR)&lt;=0,"-",IF(I$7&gt;=($B28-$D$30),($B28-$D$30)/2*Berechnung!$V$40/10^6*(5*I$7^2-4*(($B28-$D$30)/2)^2)^2/1920/E_Modul_Stahl/(Iy_SVE+Iy_VEisen_BR)*10,I$7/2*Berechnung!$V$40/10^6*I$7^4/120/E_Modul_Stahl/(Iy_SVE+Iy_VEisen_BR)*10))</f>
        <v>10.747480814147481</v>
      </c>
      <c r="J28" s="59">
        <f>IF((Iy_SVE+Iy_VEisen_BR)&lt;=0,"-",IF(J$7&gt;=($B28-$D$30),($B28-$D$30)/2*Berechnung!$V$40/10^6*(5*J$7^2-4*(($B28-$D$30)/2)^2)^2/1920/E_Modul_Stahl/(Iy_SVE+Iy_VEisen_BR)*10,J$7/2*Berechnung!$V$40/10^6*J$7^4/120/E_Modul_Stahl/(Iy_SVE+Iy_VEisen_BR)*10))</f>
        <v>13.422470387053719</v>
      </c>
      <c r="K28" s="59">
        <f>IF((Iy_SVE+Iy_VEisen_BR)&lt;=0,"-",IF(K$7&gt;=($B28-$D$30),($B28-$D$30)/2*Berechnung!$V$40/10^6*(5*K$7^2-4*(($B28-$D$30)/2)^2)^2/1920/E_Modul_Stahl/(Iy_SVE+Iy_VEisen_BR)*10,K$7/2*Berechnung!$V$40/10^6*K$7^4/120/E_Modul_Stahl/(Iy_SVE+Iy_VEisen_BR)*10))</f>
        <v>16.605405405405406</v>
      </c>
      <c r="L28" s="59">
        <f>IF((Iy_SVE+Iy_VEisen_BR)&lt;=0,"-",IF(L$7&gt;=($B28-$D$30),($B28-$D$30)/2*Berechnung!$V$40/10^6*(5*L$7^2-4*(($B28-$D$30)/2)^2)^2/1920/E_Modul_Stahl/(Iy_SVE+Iy_VEisen_BR)*10,L$7/2*Berechnung!$V$40/10^6*L$7^4/120/E_Modul_Stahl/(Iy_SVE+Iy_VEisen_BR)*10))</f>
        <v>20.342511530212054</v>
      </c>
      <c r="M28" s="59">
        <f>IF((Iy_SVE+Iy_VEisen_BR)&lt;=0,"-",IF(M$7&gt;=($B28-$D$30),($B28-$D$30)/2*Berechnung!$V$40/10^6*(5*M$7^2-4*(($B28-$D$30)/2)^2)^2/1920/E_Modul_Stahl/(Iy_SVE+Iy_VEisen_BR)*10,M$7/2*Berechnung!$V$40/10^6*M$7^4/120/E_Modul_Stahl/(Iy_SVE+Iy_VEisen_BR)*10))</f>
        <v>24.637487597588024</v>
      </c>
      <c r="N28" s="59">
        <f>IF((Iy_SVE+Iy_VEisen_BR)&lt;=0,"-",IF(N$7&gt;=($B28-$D$30),($B28-$D$30)/2*Berechnung!$V$40/10^6*(5*N$7^2-4*(($B28-$D$30)/2)^2)^2/1920/E_Modul_Stahl/(Iy_SVE+Iy_VEisen_BR)*10,N$7/2*Berechnung!$V$40/10^6*N$7^4/120/E_Modul_Stahl/(Iy_SVE+Iy_VEisen_BR)*10))</f>
        <v>29.53644032228538</v>
      </c>
      <c r="O28" s="59">
        <f>IF((Iy_SVE+Iy_VEisen_BR)&lt;=0,"-",IF(O$7&gt;=($B28-$D$30),($B28-$D$30)/2*Berechnung!$V$40/10^6*(5*O$7^2-4*(($B28-$D$30)/2)^2)^2/1920/E_Modul_Stahl/(Iy_SVE+Iy_VEisen_BR)*10,O$7/2*Berechnung!$V$40/10^6*O$7^4/120/E_Modul_Stahl/(Iy_SVE+Iy_VEisen_BR)*10))</f>
        <v>35.089625037762573</v>
      </c>
      <c r="P28" s="59">
        <f>IF((Iy_SVE+Iy_VEisen_BR)&lt;=0,"-",IF(P$7&gt;=($B28-$D$30),($B28-$D$30)/2*Berechnung!$V$40/10^6*(5*P$7^2-4*(($B28-$D$30)/2)^2)^2/1920/E_Modul_Stahl/(Iy_SVE+Iy_VEisen_BR)*10,P$7/2*Berechnung!$V$40/10^6*P$7^4/120/E_Modul_Stahl/(Iy_SVE+Iy_VEisen_BR)*10))</f>
        <v>41.349193505155739</v>
      </c>
      <c r="Q28" s="59">
        <f>IF((Iy_SVE+Iy_VEisen_BR)&lt;=0,"-",IF(Q$7&gt;=($B28-$D$30),($B28-$D$30)/2*Berechnung!$V$40/10^6*(5*Q$7^2-4*(($B28-$D$30)/2)^2)^2/1920/E_Modul_Stahl/(Iy_SVE+Iy_VEisen_BR)*10,Q$7/2*Berechnung!$V$40/10^6*Q$7^4/120/E_Modul_Stahl/(Iy_SVE+Iy_VEisen_BR)*10))</f>
        <v>48.369193913278714</v>
      </c>
      <c r="R28" s="59">
        <f>IF((Iy_SVE+Iy_VEisen_BR)&lt;=0,"-",IF(R$7&gt;=($B28-$D$30),($B28-$D$30)/2*Berechnung!$V$40/10^6*(5*R$7^2-4*(($B28-$D$30)/2)^2)^2/1920/E_Modul_Stahl/(Iy_SVE+Iy_VEisen_BR)*10,R$7/2*Berechnung!$V$40/10^6*R$7^4/120/E_Modul_Stahl/(Iy_SVE+Iy_VEisen_BR)*10))</f>
        <v>56.205570878622957</v>
      </c>
      <c r="S28" s="59">
        <f>IF((Iy_SVE+Iy_VEisen_BR)&lt;=0,"-",IF(S$7&gt;=($B28-$D$30),($B28-$D$30)/2*Berechnung!$V$40/10^6*(5*S$7^2-4*(($B28-$D$30)/2)^2)^2/1920/E_Modul_Stahl/(Iy_SVE+Iy_VEisen_BR)*10,S$7/2*Berechnung!$V$40/10^6*S$7^4/120/E_Modul_Stahl/(Iy_SVE+Iy_VEisen_BR)*10))</f>
        <v>64.916165445357677</v>
      </c>
      <c r="T28" s="59">
        <f>IF((Iy_SVE+Iy_VEisen_BR)&lt;=0,"-",IF(T$7&gt;=($B28-$D$30),($B28-$D$30)/2*Berechnung!$V$40/10^6*(5*T$7^2-4*(($B28-$D$30)/2)^2)^2/1920/E_Modul_Stahl/(Iy_SVE+Iy_VEisen_BR)*10,T$7/2*Berechnung!$V$40/10^6*T$7^4/120/E_Modul_Stahl/(Iy_SVE+Iy_VEisen_BR)*10))</f>
        <v>74.560715085329662</v>
      </c>
      <c r="U28" s="59">
        <f>IF((Iy_SVE+Iy_VEisen_BR)&lt;=0,"-",IF(U$7&gt;=($B28-$D$30),($B28-$D$30)/2*Berechnung!$V$40/10^6*(5*U$7^2-4*(($B28-$D$30)/2)^2)^2/1920/E_Modul_Stahl/(Iy_SVE+Iy_VEisen_BR)*10,U$7/2*Berechnung!$V$40/10^6*U$7^4/120/E_Modul_Stahl/(Iy_SVE+Iy_VEisen_BR)*10))</f>
        <v>85.200853698063497</v>
      </c>
      <c r="V28" s="59">
        <f>IF((Iy_SVE+Iy_VEisen_BR)&lt;=0,"-",IF(V$7&gt;=($B28-$D$30),($B28-$D$30)/2*Berechnung!$V$40/10^6*(5*V$7^2-4*(($B28-$D$30)/2)^2)^2/1920/E_Modul_Stahl/(Iy_SVE+Iy_VEisen_BR)*10,V$7/2*Berechnung!$V$40/10^6*V$7^4/120/E_Modul_Stahl/(Iy_SVE+Iy_VEisen_BR)*10))</f>
        <v>96.900111610761357</v>
      </c>
      <c r="W28" s="59">
        <f>IF((Iy_SVE+Iy_VEisen_BR)&lt;=0,"-",IF(W$7&gt;=($B28-$D$30),($B28-$D$30)/2*Berechnung!$V$40/10^6*(5*W$7^2-4*(($B28-$D$30)/2)^2)^2/1920/E_Modul_Stahl/(Iy_SVE+Iy_VEisen_BR)*10,W$7/2*Berechnung!$V$40/10^6*W$7^4/120/E_Modul_Stahl/(Iy_SVE+Iy_VEisen_BR)*10))</f>
        <v>109.72391557830309</v>
      </c>
      <c r="X28" s="59">
        <f>IF((Iy_SVE+Iy_VEisen_BR)&lt;=0,"-",IF(X$7&gt;=($B28-$D$30),($B28-$D$30)/2*Berechnung!$V$40/10^6*(5*X$7^2-4*(($B28-$D$30)/2)^2)^2/1920/E_Modul_Stahl/(Iy_SVE+Iy_VEisen_BR)*10,X$7/2*Berechnung!$V$40/10^6*X$7^4/120/E_Modul_Stahl/(Iy_SVE+Iy_VEisen_BR)*10))</f>
        <v>123.7395887832463</v>
      </c>
      <c r="Y28" s="59">
        <f>IF((Iy_SVE+Iy_VEisen_BR)&lt;=0,"-",IF(Y$7&gt;=($B28-$D$30),($B28-$D$30)/2*Berechnung!$V$40/10^6*(5*Y$7^2-4*(($B28-$D$30)/2)^2)^2/1920/E_Modul_Stahl/(Iy_SVE+Iy_VEisen_BR)*10,Y$7/2*Berechnung!$V$40/10^6*Y$7^4/120/E_Modul_Stahl/(Iy_SVE+Iy_VEisen_BR)*10))</f>
        <v>139.01635083582624</v>
      </c>
      <c r="Z28" s="59">
        <f>IF((Iy_SVE+Iy_VEisen_BR)&lt;=0,"-",IF(Z$7&gt;=($B28-$D$30),($B28-$D$30)/2*Berechnung!$V$40/10^6*(5*Z$7^2-4*(($B28-$D$30)/2)^2)^2/1920/E_Modul_Stahl/(Iy_SVE+Iy_VEisen_BR)*10,Z$7/2*Berechnung!$V$40/10^6*Z$7^4/120/E_Modul_Stahl/(Iy_SVE+Iy_VEisen_BR)*10))</f>
        <v>155.62531777395577</v>
      </c>
      <c r="AA28" s="59">
        <f>IF((Iy_SVE+Iy_VEisen_BR)&lt;=0,"-",IF(AA$7&gt;=($B28-$D$30),($B28-$D$30)/2*Berechnung!$V$40/10^6*(5*AA$7^2-4*(($B28-$D$30)/2)^2)^2/1920/E_Modul_Stahl/(Iy_SVE+Iy_VEisen_BR)*10,AA$7/2*Berechnung!$V$40/10^6*AA$7^4/120/E_Modul_Stahl/(Iy_SVE+Iy_VEisen_BR)*10))</f>
        <v>173.63950206322551</v>
      </c>
      <c r="AB28" s="59">
        <f>IF((Iy_SVE+Iy_VEisen_BR)&lt;=0,"-",IF(AB$7&gt;=($B28-$D$30),($B28-$D$30)/2*Berechnung!$V$40/10^6*(5*AB$7^2-4*(($B28-$D$30)/2)^2)^2/1920/E_Modul_Stahl/(Iy_SVE+Iy_VEisen_BR)*10,AB$7/2*Berechnung!$V$40/10^6*AB$7^4/120/E_Modul_Stahl/(Iy_SVE+Iy_VEisen_BR)*10))</f>
        <v>193.13381259690374</v>
      </c>
      <c r="AC28" s="59">
        <f>IF((Iy_SVE+Iy_VEisen_BR)&lt;=0,"-",IF(AC$7&gt;=($B28-$D$30),($B28-$D$30)/2*Berechnung!$V$40/10^6*(5*AC$7^2-4*(($B28-$D$30)/2)^2)^2/1920/E_Modul_Stahl/(Iy_SVE+Iy_VEisen_BR)*10,AC$7/2*Berechnung!$V$40/10^6*AC$7^4/120/E_Modul_Stahl/(Iy_SVE+Iy_VEisen_BR)*10))</f>
        <v>214.18505469593634</v>
      </c>
      <c r="AD28" s="59">
        <f>IF((Iy_SVE+Iy_VEisen_BR)&lt;=0,"-",IF(AD$7&gt;=($B28-$D$30),($B28-$D$30)/2*Berechnung!$V$40/10^6*(5*AD$7^2-4*(($B28-$D$30)/2)^2)^2/1920/E_Modul_Stahl/(Iy_SVE+Iy_VEisen_BR)*10,AD$7/2*Berechnung!$V$40/10^6*AD$7^4/120/E_Modul_Stahl/(Iy_SVE+Iy_VEisen_BR)*10))</f>
        <v>236.87193010894703</v>
      </c>
      <c r="AE28" s="59">
        <f>IF((Iy_SVE+Iy_VEisen_BR)&lt;=0,"-",IF(AE$7&gt;=($B28-$D$30),($B28-$D$30)/2*Berechnung!$V$40/10^6*(5*AE$7^2-4*(($B28-$D$30)/2)^2)^2/1920/E_Modul_Stahl/(Iy_SVE+Iy_VEisen_BR)*10,AE$7/2*Berechnung!$V$40/10^6*AE$7^4/120/E_Modul_Stahl/(Iy_SVE+Iy_VEisen_BR)*10))</f>
        <v>261.27503701223696</v>
      </c>
      <c r="AF28" s="59">
        <f>IF((Iy_SVE+Iy_VEisen_BR)&lt;=0,"-",IF(AF$7&gt;=($B28-$D$30),($B28-$D$30)/2*Berechnung!$V$40/10^6*(5*AF$7^2-4*(($B28-$D$30)/2)^2)^2/1920/E_Modul_Stahl/(Iy_SVE+Iy_VEisen_BR)*10,AF$7/2*Berechnung!$V$40/10^6*AF$7^4/120/E_Modul_Stahl/(Iy_SVE+Iy_VEisen_BR)*10))</f>
        <v>287.47687000978539</v>
      </c>
    </row>
    <row r="29" spans="1:32" ht="18" customHeight="1">
      <c r="A29" s="440"/>
      <c r="B29" s="35">
        <v>270</v>
      </c>
      <c r="C29" s="59">
        <f>IF((Iy_SVE+Iy_VEisen_BR)&lt;=0,"-",IF(C$7&gt;=($B29-$D$30),($B29-$D$30)/2*Berechnung!$V$40/10^6*(5*C$7^2-4*(($B29-$D$30)/2)^2)^2/1920/E_Modul_Stahl/(Iy_SVE+Iy_VEisen_BR)*10,C$7/2*Berechnung!$V$40/10^6*C$7^4/120/E_Modul_Stahl/(Iy_SVE+Iy_VEisen_BR)*10))</f>
        <v>2.1867200533867197</v>
      </c>
      <c r="D29" s="59">
        <f>IF((Iy_SVE+Iy_VEisen_BR)&lt;=0,"-",IF(D$7&gt;=($B29-$D$30),($B29-$D$30)/2*Berechnung!$V$40/10^6*(5*D$7^2-4*(($B29-$D$30)/2)^2)^2/1920/E_Modul_Stahl/(Iy_SVE+Iy_VEisen_BR)*10,D$7/2*Berechnung!$V$40/10^6*D$7^4/120/E_Modul_Stahl/(Iy_SVE+Iy_VEisen_BR)*10))</f>
        <v>2.9609964130797461</v>
      </c>
      <c r="E29" s="59">
        <f>IF((Iy_SVE+Iy_VEisen_BR)&lt;=0,"-",IF(E$7&gt;=($B29-$D$30),($B29-$D$30)/2*Berechnung!$V$40/10^6*(5*E$7^2-4*(($B29-$D$30)/2)^2)^2/1920/E_Modul_Stahl/(Iy_SVE+Iy_VEisen_BR)*10,E$7/2*Berechnung!$V$40/10^6*E$7^4/120/E_Modul_Stahl/(Iy_SVE+Iy_VEisen_BR)*10))</f>
        <v>3.9405405405405398</v>
      </c>
      <c r="F29" s="59">
        <f>IF((Iy_SVE+Iy_VEisen_BR)&lt;=0,"-",IF(F$7&gt;=($B29-$D$30),($B29-$D$30)/2*Berechnung!$V$40/10^6*(5*F$7^2-4*(($B29-$D$30)/2)^2)^2/1920/E_Modul_Stahl/(Iy_SVE+Iy_VEisen_BR)*10,F$7/2*Berechnung!$V$40/10^6*F$7^4/120/E_Modul_Stahl/(Iy_SVE+Iy_VEisen_BR)*10))</f>
        <v>5.1637032866199526</v>
      </c>
      <c r="G29" s="59">
        <f>IF((Iy_SVE+Iy_VEisen_BR)&lt;=0,"-",IF(G$7&gt;=($B29-$D$30),($B29-$D$30)/2*Berechnung!$V$40/10^6*(5*G$7^2-4*(($B29-$D$30)/2)^2)^2/1920/E_Modul_Stahl/(Iy_SVE+Iy_VEisen_BR)*10,G$7/2*Berechnung!$V$40/10^6*G$7^4/120/E_Modul_Stahl/(Iy_SVE+Iy_VEisen_BR)*10))</f>
        <v>6.6733400066733397</v>
      </c>
      <c r="H29" s="59">
        <f>IF((Iy_SVE+Iy_VEisen_BR)&lt;=0,"-",IF(H$7&gt;=($B29-$D$30),($B29-$D$30)/2*Berechnung!$V$40/10^6*(5*H$7^2-4*(($B29-$D$30)/2)^2)^2/1920/E_Modul_Stahl/(Iy_SVE+Iy_VEisen_BR)*10,H$7/2*Berechnung!$V$40/10^6*H$7^4/120/E_Modul_Stahl/(Iy_SVE+Iy_VEisen_BR)*10))</f>
        <v>8.5170608108108095</v>
      </c>
      <c r="I29" s="59">
        <f>IF((Iy_SVE+Iy_VEisen_BR)&lt;=0,"-",IF(I$7&gt;=($B29-$D$30),($B29-$D$30)/2*Berechnung!$V$40/10^6*(5*I$7^2-4*(($B29-$D$30)/2)^2)^2/1920/E_Modul_Stahl/(Iy_SVE+Iy_VEisen_BR)*10,I$7/2*Berechnung!$V$40/10^6*I$7^4/120/E_Modul_Stahl/(Iy_SVE+Iy_VEisen_BR)*10))</f>
        <v>10.747480814147481</v>
      </c>
      <c r="J29" s="59">
        <f>IF((Iy_SVE+Iy_VEisen_BR)&lt;=0,"-",IF(J$7&gt;=($B29-$D$30),($B29-$D$30)/2*Berechnung!$V$40/10^6*(5*J$7^2-4*(($B29-$D$30)/2)^2)^2/1920/E_Modul_Stahl/(Iy_SVE+Iy_VEisen_BR)*10,J$7/2*Berechnung!$V$40/10^6*J$7^4/120/E_Modul_Stahl/(Iy_SVE+Iy_VEisen_BR)*10))</f>
        <v>13.422470387053719</v>
      </c>
      <c r="K29" s="59">
        <f>IF((Iy_SVE+Iy_VEisen_BR)&lt;=0,"-",IF(K$7&gt;=($B29-$D$30),($B29-$D$30)/2*Berechnung!$V$40/10^6*(5*K$7^2-4*(($B29-$D$30)/2)^2)^2/1920/E_Modul_Stahl/(Iy_SVE+Iy_VEisen_BR)*10,K$7/2*Berechnung!$V$40/10^6*K$7^4/120/E_Modul_Stahl/(Iy_SVE+Iy_VEisen_BR)*10))</f>
        <v>16.605405405405406</v>
      </c>
      <c r="L29" s="59">
        <f>IF((Iy_SVE+Iy_VEisen_BR)&lt;=0,"-",IF(L$7&gt;=($B29-$D$30),($B29-$D$30)/2*Berechnung!$V$40/10^6*(5*L$7^2-4*(($B29-$D$30)/2)^2)^2/1920/E_Modul_Stahl/(Iy_SVE+Iy_VEisen_BR)*10,L$7/2*Berechnung!$V$40/10^6*L$7^4/120/E_Modul_Stahl/(Iy_SVE+Iy_VEisen_BR)*10))</f>
        <v>20.365417500834162</v>
      </c>
      <c r="M29" s="59">
        <f>IF((Iy_SVE+Iy_VEisen_BR)&lt;=0,"-",IF(M$7&gt;=($B29-$D$30),($B29-$D$30)/2*Berechnung!$V$40/10^6*(5*M$7^2-4*(($B29-$D$30)/2)^2)^2/1920/E_Modul_Stahl/(Iy_SVE+Iy_VEisen_BR)*10,M$7/2*Berechnung!$V$40/10^6*M$7^4/120/E_Modul_Stahl/(Iy_SVE+Iy_VEisen_BR)*10))</f>
        <v>24.751877775628209</v>
      </c>
      <c r="N29" s="59">
        <f>IF((Iy_SVE+Iy_VEisen_BR)&lt;=0,"-",IF(N$7&gt;=($B29-$D$30),($B29-$D$30)/2*Berechnung!$V$40/10^6*(5*N$7^2-4*(($B29-$D$30)/2)^2)^2/1920/E_Modul_Stahl/(Iy_SVE+Iy_VEisen_BR)*10,N$7/2*Berechnung!$V$40/10^6*N$7^4/120/E_Modul_Stahl/(Iy_SVE+Iy_VEisen_BR)*10))</f>
        <v>29.76650843411873</v>
      </c>
      <c r="O29" s="59">
        <f>IF((Iy_SVE+Iy_VEisen_BR)&lt;=0,"-",IF(O$7&gt;=($B29-$D$30),($B29-$D$30)/2*Berechnung!$V$40/10^6*(5*O$7^2-4*(($B29-$D$30)/2)^2)^2/1920/E_Modul_Stahl/(Iy_SVE+Iy_VEisen_BR)*10,O$7/2*Berechnung!$V$40/10^6*O$7^4/120/E_Modul_Stahl/(Iy_SVE+Iy_VEisen_BR)*10))</f>
        <v>35.459091581230687</v>
      </c>
      <c r="P29" s="59">
        <f>IF((Iy_SVE+Iy_VEisen_BR)&lt;=0,"-",IF(P$7&gt;=($B29-$D$30),($B29-$D$30)/2*Berechnung!$V$40/10^6*(5*P$7^2-4*(($B29-$D$30)/2)^2)^2/1920/E_Modul_Stahl/(Iy_SVE+Iy_VEisen_BR)*10,P$7/2*Berechnung!$V$40/10^6*P$7^4/120/E_Modul_Stahl/(Iy_SVE+Iy_VEisen_BR)*10))</f>
        <v>41.8839295661883</v>
      </c>
      <c r="Q29" s="59">
        <f>IF((Iy_SVE+Iy_VEisen_BR)&lt;=0,"-",IF(Q$7&gt;=($B29-$D$30),($B29-$D$30)/2*Berechnung!$V$40/10^6*(5*Q$7^2-4*(($B29-$D$30)/2)^2)^2/1920/E_Modul_Stahl/(Iy_SVE+Iy_VEisen_BR)*10,Q$7/2*Berechnung!$V$40/10^6*Q$7^4/120/E_Modul_Stahl/(Iy_SVE+Iy_VEisen_BR)*10))</f>
        <v>49.097299369096675</v>
      </c>
      <c r="R29" s="59">
        <f>IF((Iy_SVE+Iy_VEisen_BR)&lt;=0,"-",IF(R$7&gt;=($B29-$D$30),($B29-$D$30)/2*Berechnung!$V$40/10^6*(5*R$7^2-4*(($B29-$D$30)/2)^2)^2/1920/E_Modul_Stahl/(Iy_SVE+Iy_VEisen_BR)*10,R$7/2*Berechnung!$V$40/10^6*R$7^4/120/E_Modul_Stahl/(Iy_SVE+Iy_VEisen_BR)*10))</f>
        <v>57.157452600941802</v>
      </c>
      <c r="S29" s="59">
        <f>IF((Iy_SVE+Iy_VEisen_BR)&lt;=0,"-",IF(S$7&gt;=($B29-$D$30),($B29-$D$30)/2*Berechnung!$V$40/10^6*(5*S$7^2-4*(($B29-$D$30)/2)^2)^2/1920/E_Modul_Stahl/(Iy_SVE+Iy_VEisen_BR)*10,S$7/2*Berechnung!$V$40/10^6*S$7^4/120/E_Modul_Stahl/(Iy_SVE+Iy_VEisen_BR)*10))</f>
        <v>66.124615503590547</v>
      </c>
      <c r="T29" s="59">
        <f>IF((Iy_SVE+Iy_VEisen_BR)&lt;=0,"-",IF(T$7&gt;=($B29-$D$30),($B29-$D$30)/2*Berechnung!$V$40/10^6*(5*T$7^2-4*(($B29-$D$30)/2)^2)^2/1920/E_Modul_Stahl/(Iy_SVE+Iy_VEisen_BR)*10,T$7/2*Berechnung!$V$40/10^6*T$7^4/120/E_Modul_Stahl/(Iy_SVE+Iy_VEisen_BR)*10))</f>
        <v>76.060988949790655</v>
      </c>
      <c r="U29" s="59">
        <f>IF((Iy_SVE+Iy_VEisen_BR)&lt;=0,"-",IF(U$7&gt;=($B29-$D$30),($B29-$D$30)/2*Berechnung!$V$40/10^6*(5*U$7^2-4*(($B29-$D$30)/2)^2)^2/1920/E_Modul_Stahl/(Iy_SVE+Iy_VEisen_BR)*10,U$7/2*Berechnung!$V$40/10^6*U$7^4/120/E_Modul_Stahl/(Iy_SVE+Iy_VEisen_BR)*10))</f>
        <v>87.030748443170737</v>
      </c>
      <c r="V29" s="59">
        <f>IF((Iy_SVE+Iy_VEisen_BR)&lt;=0,"-",IF(V$7&gt;=($B29-$D$30),($B29-$D$30)/2*Berechnung!$V$40/10^6*(5*V$7^2-4*(($B29-$D$30)/2)^2)^2/1920/E_Modul_Stahl/(Iy_SVE+Iy_VEisen_BR)*10,V$7/2*Berechnung!$V$40/10^6*V$7^4/120/E_Modul_Stahl/(Iy_SVE+Iy_VEisen_BR)*10))</f>
        <v>99.100044118240348</v>
      </c>
      <c r="W29" s="59">
        <f>IF((Iy_SVE+Iy_VEisen_BR)&lt;=0,"-",IF(W$7&gt;=($B29-$D$30),($B29-$D$30)/2*Berechnung!$V$40/10^6*(5*W$7^2-4*(($B29-$D$30)/2)^2)^2/1920/E_Modul_Stahl/(Iy_SVE+Iy_VEisen_BR)*10,W$7/2*Berechnung!$V$40/10^6*W$7^4/120/E_Modul_Stahl/(Iy_SVE+Iy_VEisen_BR)*10))</f>
        <v>112.33700074038984</v>
      </c>
      <c r="X29" s="59">
        <f>IF((Iy_SVE+Iy_VEisen_BR)&lt;=0,"-",IF(X$7&gt;=($B29-$D$30),($B29-$D$30)/2*Berechnung!$V$40/10^6*(5*X$7^2-4*(($B29-$D$30)/2)^2)^2/1920/E_Modul_Stahl/(Iy_SVE+Iy_VEisen_BR)*10,X$7/2*Berechnung!$V$40/10^6*X$7^4/120/E_Modul_Stahl/(Iy_SVE+Iy_VEisen_BR)*10))</f>
        <v>126.81171770589052</v>
      </c>
      <c r="Y29" s="59">
        <f>IF((Iy_SVE+Iy_VEisen_BR)&lt;=0,"-",IF(Y$7&gt;=($B29-$D$30),($B29-$D$30)/2*Berechnung!$V$40/10^6*(5*Y$7^2-4*(($B29-$D$30)/2)^2)^2/1920/E_Modul_Stahl/(Iy_SVE+Iy_VEisen_BR)*10,Y$7/2*Berechnung!$V$40/10^6*Y$7^4/120/E_Modul_Stahl/(Iy_SVE+Iy_VEisen_BR)*10))</f>
        <v>142.59626904189446</v>
      </c>
      <c r="Z29" s="59">
        <f>IF((Iy_SVE+Iy_VEisen_BR)&lt;=0,"-",IF(Z$7&gt;=($B29-$D$30),($B29-$D$30)/2*Berechnung!$V$40/10^6*(5*Z$7^2-4*(($B29-$D$30)/2)^2)^2/1920/E_Modul_Stahl/(Iy_SVE+Iy_VEisen_BR)*10,Z$7/2*Berechnung!$V$40/10^6*Z$7^4/120/E_Modul_Stahl/(Iy_SVE+Iy_VEisen_BR)*10))</f>
        <v>159.76470340643476</v>
      </c>
      <c r="AA29" s="59">
        <f>IF((Iy_SVE+Iy_VEisen_BR)&lt;=0,"-",IF(AA$7&gt;=($B29-$D$30),($B29-$D$30)/2*Berechnung!$V$40/10^6*(5*AA$7^2-4*(($B29-$D$30)/2)^2)^2/1920/E_Modul_Stahl/(Iy_SVE+Iy_VEisen_BR)*10,AA$7/2*Berechnung!$V$40/10^6*AA$7^4/120/E_Modul_Stahl/(Iy_SVE+Iy_VEisen_BR)*10))</f>
        <v>178.39304408842537</v>
      </c>
      <c r="AB29" s="59">
        <f>IF((Iy_SVE+Iy_VEisen_BR)&lt;=0,"-",IF(AB$7&gt;=($B29-$D$30),($B29-$D$30)/2*Berechnung!$V$40/10^6*(5*AB$7^2-4*(($B29-$D$30)/2)^2)^2/1920/E_Modul_Stahl/(Iy_SVE+Iy_VEisen_BR)*10,AB$7/2*Berechnung!$V$40/10^6*AB$7^4/120/E_Modul_Stahl/(Iy_SVE+Iy_VEisen_BR)*10))</f>
        <v>198.55928900766099</v>
      </c>
      <c r="AC29" s="59">
        <f>IF((Iy_SVE+Iy_VEisen_BR)&lt;=0,"-",IF(AC$7&gt;=($B29-$D$30),($B29-$D$30)/2*Berechnung!$V$40/10^6*(5*AC$7^2-4*(($B29-$D$30)/2)^2)^2/1920/E_Modul_Stahl/(Iy_SVE+Iy_VEisen_BR)*10,AC$7/2*Berechnung!$V$40/10^6*AC$7^4/120/E_Modul_Stahl/(Iy_SVE+Iy_VEisen_BR)*10))</f>
        <v>220.34341071481737</v>
      </c>
      <c r="AD29" s="59">
        <f>IF((Iy_SVE+Iy_VEisen_BR)&lt;=0,"-",IF(AD$7&gt;=($B29-$D$30),($B29-$D$30)/2*Berechnung!$V$40/10^6*(5*AD$7^2-4*(($B29-$D$30)/2)^2)^2/1920/E_Modul_Stahl/(Iy_SVE+Iy_VEisen_BR)*10,AD$7/2*Berechnung!$V$40/10^6*AD$7^4/120/E_Modul_Stahl/(Iy_SVE+Iy_VEisen_BR)*10))</f>
        <v>243.82735639145108</v>
      </c>
      <c r="AE29" s="59">
        <f>IF((Iy_SVE+Iy_VEisen_BR)&lt;=0,"-",IF(AE$7&gt;=($B29-$D$30),($B29-$D$30)/2*Berechnung!$V$40/10^6*(5*AE$7^2-4*(($B29-$D$30)/2)^2)^2/1920/E_Modul_Stahl/(Iy_SVE+Iy_VEisen_BR)*10,AE$7/2*Berechnung!$V$40/10^6*AE$7^4/120/E_Modul_Stahl/(Iy_SVE+Iy_VEisen_BR)*10))</f>
        <v>269.09504784999945</v>
      </c>
      <c r="AF29" s="59">
        <f>IF((Iy_SVE+Iy_VEisen_BR)&lt;=0,"-",IF(AF$7&gt;=($B29-$D$30),($B29-$D$30)/2*Berechnung!$V$40/10^6*(5*AF$7^2-4*(($B29-$D$30)/2)^2)^2/1920/E_Modul_Stahl/(Iy_SVE+Iy_VEisen_BR)*10,AF$7/2*Berechnung!$V$40/10^6*AF$7^4/120/E_Modul_Stahl/(Iy_SVE+Iy_VEisen_BR)*10))</f>
        <v>296.23238153378088</v>
      </c>
    </row>
    <row r="30" spans="1:32" ht="45" customHeight="1">
      <c r="A30" s="428" t="s">
        <v>3</v>
      </c>
      <c r="B30" s="429"/>
      <c r="C30" s="430"/>
      <c r="D30" s="431">
        <f>RK_Höhe</f>
        <v>17.5</v>
      </c>
      <c r="E30" s="432"/>
      <c r="F30" s="441"/>
      <c r="G30" s="442"/>
      <c r="H30" s="442"/>
      <c r="I30" s="442"/>
      <c r="J30" s="442"/>
      <c r="K30" s="442"/>
      <c r="L30" s="442"/>
      <c r="M30" s="442"/>
      <c r="N30" s="442"/>
      <c r="O30" s="442"/>
      <c r="P30" s="442"/>
      <c r="Q30" s="442"/>
      <c r="R30" s="442"/>
      <c r="S30" s="442"/>
      <c r="T30" s="442"/>
      <c r="U30" s="442"/>
      <c r="V30" s="442"/>
      <c r="W30" s="442"/>
      <c r="X30" s="442"/>
      <c r="Y30" s="442"/>
      <c r="Z30" s="442"/>
      <c r="AA30" s="442"/>
      <c r="AB30" s="442"/>
      <c r="AC30" s="442"/>
      <c r="AD30" s="442"/>
      <c r="AE30" s="442"/>
      <c r="AF30" s="443"/>
    </row>
  </sheetData>
  <mergeCells count="9">
    <mergeCell ref="A30:C30"/>
    <mergeCell ref="D30:E30"/>
    <mergeCell ref="A3:AF3"/>
    <mergeCell ref="A4:AF5"/>
    <mergeCell ref="A6:A7"/>
    <mergeCell ref="B6:B7"/>
    <mergeCell ref="C6:AF6"/>
    <mergeCell ref="A8:A29"/>
    <mergeCell ref="F30:AF30"/>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6" operator="lessThan" id="{07AAF42F-8CC2-4A5A-8399-7318B2BB8031}">
            <xm:f>(IF(C$7/Berechnung!$AH$22&gt;1.5,15,C$7/Berechnung!$AH$22*10))</xm:f>
            <x14:dxf>
              <fill>
                <patternFill>
                  <bgColor rgb="FF92D050"/>
                </patternFill>
              </fill>
            </x14:dxf>
          </x14:cfRule>
          <xm:sqref>C8:AF29</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H30"/>
  <sheetViews>
    <sheetView topLeftCell="A4" zoomScale="90" zoomScaleNormal="90" workbookViewId="0">
      <selection activeCell="F10" sqref="F10"/>
    </sheetView>
  </sheetViews>
  <sheetFormatPr baseColWidth="10" defaultColWidth="11" defaultRowHeight="15"/>
  <cols>
    <col min="1" max="1" width="10.7109375" style="2" customWidth="1"/>
    <col min="2" max="2" width="8.7109375" style="2" customWidth="1"/>
    <col min="3" max="32" width="7.5703125" style="2" customWidth="1"/>
    <col min="33" max="33" width="4.7109375" style="2" customWidth="1"/>
    <col min="34" max="16384" width="11" style="2"/>
  </cols>
  <sheetData>
    <row r="1" spans="1:34">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4">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4" ht="24.95" customHeight="1">
      <c r="A3" s="445" t="s">
        <v>108</v>
      </c>
      <c r="B3" s="445"/>
      <c r="C3" s="445"/>
      <c r="D3" s="445"/>
      <c r="E3" s="445"/>
      <c r="F3" s="445"/>
      <c r="G3" s="445"/>
      <c r="H3" s="445"/>
      <c r="I3" s="445"/>
      <c r="J3" s="445"/>
      <c r="K3" s="445"/>
      <c r="L3" s="445"/>
      <c r="M3" s="445"/>
      <c r="N3" s="445"/>
      <c r="O3" s="445"/>
      <c r="P3" s="445"/>
      <c r="Q3" s="445"/>
      <c r="R3" s="445"/>
      <c r="S3" s="445"/>
      <c r="T3" s="445"/>
      <c r="U3" s="445"/>
      <c r="V3" s="445"/>
      <c r="W3" s="445"/>
      <c r="X3" s="445"/>
      <c r="Y3" s="445"/>
      <c r="Z3" s="445"/>
      <c r="AA3" s="445"/>
      <c r="AB3" s="445"/>
      <c r="AC3" s="445"/>
      <c r="AD3" s="445"/>
      <c r="AE3" s="445"/>
      <c r="AF3" s="445"/>
    </row>
    <row r="4" spans="1:34" ht="120.2" customHeight="1">
      <c r="A4" s="434"/>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H4" s="70"/>
    </row>
    <row r="5" spans="1:34" ht="36" customHeight="1">
      <c r="A5" s="434"/>
      <c r="B5" s="434"/>
      <c r="C5" s="434"/>
      <c r="D5" s="434"/>
      <c r="E5" s="434"/>
      <c r="F5" s="434"/>
      <c r="G5" s="434"/>
      <c r="H5" s="434"/>
      <c r="I5" s="434"/>
      <c r="J5" s="434"/>
      <c r="K5" s="434"/>
      <c r="L5" s="434"/>
      <c r="M5" s="434"/>
      <c r="N5" s="434"/>
      <c r="O5" s="434"/>
      <c r="P5" s="434"/>
      <c r="Q5" s="434"/>
      <c r="R5" s="434"/>
      <c r="S5" s="434"/>
      <c r="T5" s="434"/>
      <c r="U5" s="434"/>
      <c r="V5" s="434"/>
      <c r="W5" s="434"/>
      <c r="X5" s="434"/>
      <c r="Y5" s="434"/>
      <c r="Z5" s="434"/>
      <c r="AA5" s="434"/>
      <c r="AB5" s="434"/>
      <c r="AC5" s="434"/>
      <c r="AD5" s="434"/>
      <c r="AE5" s="434"/>
      <c r="AF5" s="434"/>
    </row>
    <row r="6" spans="1:34" s="1" customFormat="1" ht="18" customHeight="1">
      <c r="A6" s="435" t="s">
        <v>2</v>
      </c>
      <c r="B6" s="437">
        <f>Prüfdruck</f>
        <v>1200</v>
      </c>
      <c r="C6" s="438" t="s">
        <v>0</v>
      </c>
      <c r="D6" s="438"/>
      <c r="E6" s="438"/>
      <c r="F6" s="438"/>
      <c r="G6" s="438"/>
      <c r="H6" s="438"/>
      <c r="I6" s="438"/>
      <c r="J6" s="438"/>
      <c r="K6" s="438"/>
      <c r="L6" s="438"/>
      <c r="M6" s="438"/>
      <c r="N6" s="438"/>
      <c r="O6" s="438"/>
      <c r="P6" s="438"/>
      <c r="Q6" s="438"/>
      <c r="R6" s="438"/>
      <c r="S6" s="438"/>
      <c r="T6" s="438"/>
      <c r="U6" s="438"/>
      <c r="V6" s="438"/>
      <c r="W6" s="438"/>
      <c r="X6" s="438"/>
      <c r="Y6" s="438"/>
      <c r="Z6" s="438"/>
      <c r="AA6" s="438"/>
      <c r="AB6" s="438"/>
      <c r="AC6" s="438"/>
      <c r="AD6" s="438"/>
      <c r="AE6" s="438"/>
      <c r="AF6" s="438"/>
    </row>
    <row r="7" spans="1:34" ht="18" customHeight="1">
      <c r="A7" s="436"/>
      <c r="B7" s="367"/>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4" ht="18" customHeight="1">
      <c r="A8" s="439" t="s">
        <v>1</v>
      </c>
      <c r="B8" s="35">
        <v>60</v>
      </c>
      <c r="C8" s="59">
        <f>IF(Iy_BR&lt;=0,"-",IF(C$7&gt;=($B8-$D$30),($B8-$D$30)/2*Berechnung!$W$16/10^6*(5*C$7^2-4*(($B8-$D$30)/2)^2)^2/1920/E_Modul/Iy_BR*10,C$7/2*Berechnung!$W$16/10^6*C$7^4/120/E_Modul/Iy_BR*10))</f>
        <v>3.231012535852793</v>
      </c>
      <c r="D8" s="59">
        <f>IF(Iy_BR&lt;=0,"-",IF(D$7&gt;=($B8-$D$30),($B8-$D$30)/2*Berechnung!$W$16/10^6*(5*D$7^2-4*(($B8-$D$30)/2)^2)^2/1920/E_Modul/Iy_BR*10,D$7/2*Berechnung!$W$16/10^6*D$7^4/120/E_Modul/Iy_BR*10))</f>
        <v>4.1311679713047864</v>
      </c>
      <c r="E8" s="59">
        <f>IF(Iy_BR&lt;=0,"-",IF(E$7&gt;=($B8-$D$30),($B8-$D$30)/2*Berechnung!$W$16/10^6*(5*E$7^2-4*(($B8-$D$30)/2)^2)^2/1920/E_Modul/Iy_BR*10,E$7/2*Berechnung!$W$16/10^6*E$7^4/120/E_Modul/Iy_BR*10))</f>
        <v>5.206598473352793</v>
      </c>
      <c r="F8" s="59">
        <f>IF(Iy_BR&lt;=0,"-",IF(F$7&gt;=($B8-$D$30),($B8-$D$30)/2*Berechnung!$W$16/10^6*(5*F$7^2-4*(($B8-$D$30)/2)^2)^2/1920/E_Modul/Iy_BR*10,F$7/2*Berechnung!$W$16/10^6*F$7^4/120/E_Modul/Iy_BR*10))</f>
        <v>6.4786076052415407</v>
      </c>
      <c r="G8" s="59">
        <f>IF(Iy_BR&lt;=0,"-",IF(G$7&gt;=($B8-$D$30),($B8-$D$30)/2*Berechnung!$W$16/10^6*(5*G$7^2-4*(($B8-$D$30)/2)^2)^2/1920/E_Modul/Iy_BR*10,G$7/2*Berechnung!$W$16/10^6*G$7^4/120/E_Modul/Iy_BR*10))</f>
        <v>7.9697162766868912</v>
      </c>
      <c r="H8" s="59">
        <f>IF(Iy_BR&lt;=0,"-",IF(H$7&gt;=($B8-$D$30),($B8-$D$30)/2*Berechnung!$W$16/10^6*(5*H$7^2-4*(($B8-$D$30)/2)^2)^2/1920/E_Modul/Iy_BR*10,H$7/2*Berechnung!$W$16/10^6*H$7^4/120/E_Modul/Iy_BR*10))</f>
        <v>9.7036627438758245</v>
      </c>
      <c r="I8" s="59">
        <f>IF(Iy_BR&lt;=0,"-",IF(I$7&gt;=($B8-$D$30),($B8-$D$30)/2*Berechnung!$W$16/10^6*(5*I$7^2-4*(($B8-$D$30)/2)^2)^2/1920/E_Modul/Iy_BR*10,I$7/2*Berechnung!$W$16/10^6*I$7^4/120/E_Modul/Iy_BR*10))</f>
        <v>11.70540260946645</v>
      </c>
      <c r="J8" s="59">
        <f>IF(Iy_BR&lt;=0,"-",IF(J$7&gt;=($B8-$D$30),($B8-$D$30)/2*Berechnung!$W$16/10^6*(5*J$7^2-4*(($B8-$D$30)/2)^2)^2/1920/E_Modul/Iy_BR*10,J$7/2*Berechnung!$W$16/10^6*J$7^4/120/E_Modul/Iy_BR*10))</f>
        <v>14.001108822588012</v>
      </c>
      <c r="K8" s="59">
        <f>IF(Iy_BR&lt;=0,"-",IF(K$7&gt;=($B8-$D$30),($B8-$D$30)/2*Berechnung!$W$16/10^6*(5*K$7^2-4*(($B8-$D$30)/2)^2)^2/1920/E_Modul/Iy_BR*10,K$7/2*Berechnung!$W$16/10^6*K$7^4/120/E_Modul/Iy_BR*10))</f>
        <v>16.618171678840877</v>
      </c>
      <c r="L8" s="59">
        <f>IF(Iy_BR&lt;=0,"-",IF(L$7&gt;=($B8-$D$30),($B8-$D$30)/2*Berechnung!$W$16/10^6*(5*L$7^2-4*(($B8-$D$30)/2)^2)^2/1920/E_Modul/Iy_BR*10,L$7/2*Berechnung!$W$16/10^6*L$7^4/120/E_Modul/Iy_BR*10))</f>
        <v>19.585198820296533</v>
      </c>
      <c r="M8" s="59">
        <f>IF(Iy_BR&lt;=0,"-",IF(M$7&gt;=($B8-$D$30),($B8-$D$30)/2*Berechnung!$W$16/10^6*(5*M$7^2-4*(($B8-$D$30)/2)^2)^2/1920/E_Modul/Iy_BR*10,M$7/2*Berechnung!$W$16/10^6*M$7^4/120/E_Modul/Iy_BR*10))</f>
        <v>22.932015235497616</v>
      </c>
      <c r="N8" s="59">
        <f>IF(Iy_BR&lt;=0,"-",IF(N$7&gt;=($B8-$D$30),($B8-$D$30)/2*Berechnung!$W$16/10^6*(5*N$7^2-4*(($B8-$D$30)/2)^2)^2/1920/E_Modul/Iy_BR*10,N$7/2*Berechnung!$W$16/10^6*N$7^4/120/E_Modul/Iy_BR*10))</f>
        <v>26.689663259457859</v>
      </c>
      <c r="O8" s="59">
        <f>IF(Iy_BR&lt;=0,"-",IF(O$7&gt;=($B8-$D$30),($B8-$D$30)/2*Berechnung!$W$16/10^6*(5*O$7^2-4*(($B8-$D$30)/2)^2)^2/1920/E_Modul/Iy_BR*10,O$7/2*Berechnung!$W$16/10^6*O$7^4/120/E_Modul/Iy_BR*10))</f>
        <v>30.890402573662143</v>
      </c>
      <c r="P8" s="59">
        <f>IF(Iy_BR&lt;=0,"-",IF(P$7&gt;=($B8-$D$30),($B8-$D$30)/2*Berechnung!$W$16/10^6*(5*P$7^2-4*(($B8-$D$30)/2)^2)^2/1920/E_Modul/Iy_BR*10,P$7/2*Berechnung!$W$16/10^6*P$7^4/120/E_Modul/Iy_BR*10))</f>
        <v>35.567710206066472</v>
      </c>
      <c r="Q8" s="59">
        <f>IF(Iy_BR&lt;=0,"-",IF(Q$7&gt;=($B8-$D$30),($B8-$D$30)/2*Berechnung!$W$16/10^6*(5*Q$7^2-4*(($B8-$D$30)/2)^2)^2/1920/E_Modul/Iy_BR*10,Q$7/2*Berechnung!$W$16/10^6*Q$7^4/120/E_Modul/Iy_BR*10))</f>
        <v>40.756280531097985</v>
      </c>
      <c r="R8" s="59">
        <f>IF(Iy_BR&lt;=0,"-",IF(R$7&gt;=($B8-$D$30),($B8-$D$30)/2*Berechnung!$W$16/10^6*(5*R$7^2-4*(($B8-$D$30)/2)^2)^2/1920/E_Modul/Iy_BR*10,R$7/2*Berechnung!$W$16/10^6*R$7^4/120/E_Modul/Iy_BR*10))</f>
        <v>46.492025269654924</v>
      </c>
      <c r="S8" s="59">
        <f>IF(Iy_BR&lt;=0,"-",IF(S$7&gt;=($B8-$D$30),($B8-$D$30)/2*Berechnung!$W$16/10^6*(5*S$7^2-4*(($B8-$D$30)/2)^2)^2/1920/E_Modul/Iy_BR*10,S$7/2*Berechnung!$W$16/10^6*S$7^4/120/E_Modul/Iy_BR*10))</f>
        <v>52.812073489106687</v>
      </c>
      <c r="T8" s="59">
        <f>IF(Iy_BR&lt;=0,"-",IF(T$7&gt;=($B8-$D$30),($B8-$D$30)/2*Berechnung!$W$16/10^6*(5*T$7^2-4*(($B8-$D$30)/2)^2)^2/1920/E_Modul/Iy_BR*10,T$7/2*Berechnung!$W$16/10^6*T$7^4/120/E_Modul/Iy_BR*10))</f>
        <v>59.754771603293776</v>
      </c>
      <c r="U8" s="59">
        <f>IF(Iy_BR&lt;=0,"-",IF(U$7&gt;=($B8-$D$30),($B8-$D$30)/2*Berechnung!$W$16/10^6*(5*U$7^2-4*(($B8-$D$30)/2)^2)^2/1920/E_Modul/Iy_BR*10,U$7/2*Berechnung!$W$16/10^6*U$7^4/120/E_Modul/Iy_BR*10))</f>
        <v>67.359683372527854</v>
      </c>
      <c r="V8" s="59">
        <f>IF(Iy_BR&lt;=0,"-",IF(V$7&gt;=($B8-$D$30),($B8-$D$30)/2*Berechnung!$W$16/10^6*(5*V$7^2-4*(($B8-$D$30)/2)^2)^2/1920/E_Modul/Iy_BR*10,V$7/2*Berechnung!$W$16/10^6*V$7^4/120/E_Modul/Iy_BR*10))</f>
        <v>75.667589903591676</v>
      </c>
      <c r="W8" s="59">
        <f>IF(Iy_BR&lt;=0,"-",IF(W$7&gt;=($B8-$D$30),($B8-$D$30)/2*Berechnung!$W$16/10^6*(5*W$7^2-4*(($B8-$D$30)/2)^2)^2/1920/E_Modul/Iy_BR*10,W$7/2*Berechnung!$W$16/10^6*W$7^4/120/E_Modul/Iy_BR*10))</f>
        <v>84.72048964973915</v>
      </c>
      <c r="X8" s="59">
        <f>IF(Iy_BR&lt;=0,"-",IF(X$7&gt;=($B8-$D$30),($B8-$D$30)/2*Berechnung!$W$16/10^6*(5*X$7^2-4*(($B8-$D$30)/2)^2)^2/1920/E_Modul/Iy_BR*10,X$7/2*Berechnung!$W$16/10^6*X$7^4/120/E_Modul/Iy_BR*10))</f>
        <v>94.56159841069524</v>
      </c>
      <c r="Y8" s="59">
        <f>IF(Iy_BR&lt;=0,"-",IF(Y$7&gt;=($B8-$D$30),($B8-$D$30)/2*Berechnung!$W$16/10^6*(5*Y$7^2-4*(($B8-$D$30)/2)^2)^2/1920/E_Modul/Iy_BR*10,Y$7/2*Berechnung!$W$16/10^6*Y$7^4/120/E_Modul/Iy_BR*10))</f>
        <v>105.23534933265617</v>
      </c>
      <c r="Z8" s="59">
        <f>IF(Iy_BR&lt;=0,"-",IF(Z$7&gt;=($B8-$D$30),($B8-$D$30)/2*Berechnung!$W$16/10^6*(5*Z$7^2-4*(($B8-$D$30)/2)^2)^2/1920/E_Modul/Iy_BR*10,Z$7/2*Berechnung!$W$16/10^6*Z$7^4/120/E_Modul/Iy_BR*10))</f>
        <v>116.78739290828921</v>
      </c>
      <c r="AA8" s="59">
        <f>IF(Iy_BR&lt;=0,"-",IF(AA$7&gt;=($B8-$D$30),($B8-$D$30)/2*Berechnung!$W$16/10^6*(5*AA$7^2-4*(($B8-$D$30)/2)^2)^2/1920/E_Modul/Iy_BR*10,AA$7/2*Berechnung!$W$16/10^6*AA$7^4/120/E_Modul/Iy_BR*10))</f>
        <v>129.26459697673269</v>
      </c>
      <c r="AB8" s="59">
        <f>IF(Iy_BR&lt;=0,"-",IF(AB$7&gt;=($B8-$D$30),($B8-$D$30)/2*Berechnung!$W$16/10^6*(5*AB$7^2-4*(($B8-$D$30)/2)^2)^2/1920/E_Modul/Iy_BR*10,AB$7/2*Berechnung!$W$16/10^6*AB$7^4/120/E_Modul/Iy_BR*10))</f>
        <v>142.71504672359629</v>
      </c>
      <c r="AC8" s="59">
        <f>IF(Iy_BR&lt;=0,"-",IF(AC$7&gt;=($B8-$D$30),($B8-$D$30)/2*Berechnung!$W$16/10^6*(5*AC$7^2-4*(($B8-$D$30)/2)^2)^2/1920/E_Modul/Iy_BR*10,AC$7/2*Berechnung!$W$16/10^6*AC$7^4/120/E_Modul/Iy_BR*10))</f>
        <v>157.1880446809605</v>
      </c>
      <c r="AD8" s="59">
        <f>IF(Iy_BR&lt;=0,"-",IF(AD$7&gt;=($B8-$D$30),($B8-$D$30)/2*Berechnung!$W$16/10^6*(5*AD$7^2-4*(($B8-$D$30)/2)^2)^2/1920/E_Modul/Iy_BR*10,AD$7/2*Berechnung!$W$16/10^6*AD$7^4/120/E_Modul/Iy_BR*10))</f>
        <v>172.73411072737719</v>
      </c>
      <c r="AE8" s="59">
        <f>IF(Iy_BR&lt;=0,"-",IF(AE$7&gt;=($B8-$D$30),($B8-$D$30)/2*Berechnung!$W$16/10^6*(5*AE$7^2-4*(($B8-$D$30)/2)^2)^2/1920/E_Modul/Iy_BR*10,AE$7/2*Berechnung!$W$16/10^6*AE$7^4/120/E_Modul/Iy_BR*10))</f>
        <v>189.40498208786931</v>
      </c>
      <c r="AF8" s="59">
        <f>IF(Iy_BR&lt;=0,"-",IF(AF$7&gt;=($B8-$D$30),($B8-$D$30)/2*Berechnung!$W$16/10^6*(5*AF$7^2-4*(($B8-$D$30)/2)^2)^2/1920/E_Modul/Iy_BR*10,AF$7/2*Berechnung!$W$16/10^6*AF$7^4/120/E_Modul/Iy_BR*10))</f>
        <v>207.25361333393084</v>
      </c>
    </row>
    <row r="9" spans="1:34" ht="18" customHeight="1">
      <c r="A9" s="440"/>
      <c r="B9" s="35">
        <v>70</v>
      </c>
      <c r="C9" s="59">
        <f>IF(Iy_BR&lt;=0,"-",IF(C$7&gt;=($B9-$D$30),($B9-$D$30)/2*Berechnung!$W$16/10^6*(5*C$7^2-4*(($B9-$D$30)/2)^2)^2/1920/E_Modul/Iy_BR*10,C$7/2*Berechnung!$W$16/10^6*C$7^4/120/E_Modul/Iy_BR*10))</f>
        <v>3.9313838507689862</v>
      </c>
      <c r="D9" s="59">
        <f>IF(Iy_BR&lt;=0,"-",IF(D$7&gt;=($B9-$D$30),($B9-$D$30)/2*Berechnung!$W$16/10^6*(5*D$7^2-4*(($B9-$D$30)/2)^2)^2/1920/E_Modul/Iy_BR*10,D$7/2*Berechnung!$W$16/10^6*D$7^4/120/E_Modul/Iy_BR*10))</f>
        <v>5.0354833097658922</v>
      </c>
      <c r="E9" s="59">
        <f>IF(Iy_BR&lt;=0,"-",IF(E$7&gt;=($B9-$D$30),($B9-$D$30)/2*Berechnung!$W$16/10^6*(5*E$7^2-4*(($B9-$D$30)/2)^2)^2/1920/E_Modul/Iy_BR*10,E$7/2*Berechnung!$W$16/10^6*E$7^4/120/E_Modul/Iy_BR*10))</f>
        <v>6.3556228302029911</v>
      </c>
      <c r="F9" s="59">
        <f>IF(Iy_BR&lt;=0,"-",IF(F$7&gt;=($B9-$D$30),($B9-$D$30)/2*Berechnung!$W$16/10^6*(5*F$7^2-4*(($B9-$D$30)/2)^2)^2/1920/E_Modul/Iy_BR*10,F$7/2*Berechnung!$W$16/10^6*F$7^4/120/E_Modul/Iy_BR*10))</f>
        <v>7.9181185784414199</v>
      </c>
      <c r="G9" s="59">
        <f>IF(Iy_BR&lt;=0,"-",IF(G$7&gt;=($B9-$D$30),($B9-$D$30)/2*Berechnung!$W$16/10^6*(5*G$7^2-4*(($B9-$D$30)/2)^2)^2/1920/E_Modul/Iy_BR*10,G$7/2*Berechnung!$W$16/10^6*G$7^4/120/E_Modul/Iy_BR*10))</f>
        <v>9.7507905017772369</v>
      </c>
      <c r="H9" s="59">
        <f>IF(Iy_BR&lt;=0,"-",IF(H$7&gt;=($B9-$D$30),($B9-$D$30)/2*Berechnung!$W$16/10^6*(5*H$7^2-4*(($B9-$D$30)/2)^2)^2/1920/E_Modul/Iy_BR*10,H$7/2*Berechnung!$W$16/10^6*H$7^4/120/E_Modul/Iy_BR*10))</f>
        <v>11.882962328441417</v>
      </c>
      <c r="I9" s="59">
        <f>IF(Iy_BR&lt;=0,"-",IF(I$7&gt;=($B9-$D$30),($B9-$D$30)/2*Berechnung!$W$16/10^6*(5*I$7^2-4*(($B9-$D$30)/2)^2)^2/1920/E_Modul/Iy_BR*10,I$7/2*Berechnung!$W$16/10^6*I$7^4/120/E_Modul/Iy_BR*10))</f>
        <v>14.345461567599875</v>
      </c>
      <c r="J9" s="59">
        <f>IF(Iy_BR&lt;=0,"-",IF(J$7&gt;=($B9-$D$30),($B9-$D$30)/2*Berechnung!$W$16/10^6*(5*J$7^2-4*(($B9-$D$30)/2)^2)^2/1920/E_Modul/Iy_BR*10,J$7/2*Berechnung!$W$16/10^6*J$7^4/120/E_Modul/Iy_BR*10))</f>
        <v>17.170619509353426</v>
      </c>
      <c r="K9" s="59">
        <f>IF(Iy_BR&lt;=0,"-",IF(K$7&gt;=($B9-$D$30),($B9-$D$30)/2*Berechnung!$W$16/10^6*(5*K$7^2-4*(($B9-$D$30)/2)^2)^2/1920/E_Modul/Iy_BR*10,K$7/2*Berechnung!$W$16/10^6*K$7^4/120/E_Modul/Iy_BR*10))</f>
        <v>20.392271224737822</v>
      </c>
      <c r="L9" s="59">
        <f>IF(Iy_BR&lt;=0,"-",IF(L$7&gt;=($B9-$D$30),($B9-$D$30)/2*Berechnung!$W$16/10^6*(5*L$7^2-4*(($B9-$D$30)/2)^2)^2/1920/E_Modul/Iy_BR*10,L$7/2*Berechnung!$W$16/10^6*L$7^4/120/E_Modul/Iy_BR*10))</f>
        <v>24.045755565723731</v>
      </c>
      <c r="M9" s="59">
        <f>IF(Iy_BR&lt;=0,"-",IF(M$7&gt;=($B9-$D$30),($B9-$D$30)/2*Berechnung!$W$16/10^6*(5*M$7^2-4*(($B9-$D$30)/2)^2)^2/1920/E_Modul/Iy_BR*10,M$7/2*Berechnung!$W$16/10^6*M$7^4/120/E_Modul/Iy_BR*10))</f>
        <v>28.167915165216737</v>
      </c>
      <c r="N9" s="59">
        <f>IF(Iy_BR&lt;=0,"-",IF(N$7&gt;=($B9-$D$30),($B9-$D$30)/2*Berechnung!$W$16/10^6*(5*N$7^2-4*(($B9-$D$30)/2)^2)^2/1920/E_Modul/Iy_BR*10,N$7/2*Berechnung!$W$16/10^6*N$7^4/120/E_Modul/Iy_BR*10))</f>
        <v>32.797096437057363</v>
      </c>
      <c r="O9" s="59">
        <f>IF(Iy_BR&lt;=0,"-",IF(O$7&gt;=($B9-$D$30),($B9-$D$30)/2*Berechnung!$W$16/10^6*(5*O$7^2-4*(($B9-$D$30)/2)^2)^2/1920/E_Modul/Iy_BR*10,O$7/2*Berechnung!$W$16/10^6*O$7^4/120/E_Modul/Iy_BR*10))</f>
        <v>37.973149576021051</v>
      </c>
      <c r="P9" s="59">
        <f>IF(Iy_BR&lt;=0,"-",IF(P$7&gt;=($B9-$D$30),($B9-$D$30)/2*Berechnung!$W$16/10^6*(5*P$7^2-4*(($B9-$D$30)/2)^2)^2/1920/E_Modul/Iy_BR*10,P$7/2*Berechnung!$W$16/10^6*P$7^4/120/E_Modul/Iy_BR*10))</f>
        <v>43.737428557818134</v>
      </c>
      <c r="Q9" s="59">
        <f>IF(Iy_BR&lt;=0,"-",IF(Q$7&gt;=($B9-$D$30),($B9-$D$30)/2*Berechnung!$W$16/10^6*(5*Q$7^2-4*(($B9-$D$30)/2)^2)^2/1920/E_Modul/Iy_BR*10,Q$7/2*Berechnung!$W$16/10^6*Q$7^4/120/E_Modul/Iy_BR*10))</f>
        <v>50.132791139093911</v>
      </c>
      <c r="R9" s="59">
        <f>IF(Iy_BR&lt;=0,"-",IF(R$7&gt;=($B9-$D$30),($B9-$D$30)/2*Berechnung!$W$16/10^6*(5*R$7^2-4*(($B9-$D$30)/2)^2)^2/1920/E_Modul/Iy_BR*10,R$7/2*Berechnung!$W$16/10^6*R$7^4/120/E_Modul/Iy_BR*10))</f>
        <v>57.203598857428581</v>
      </c>
      <c r="S9" s="59">
        <f>IF(Iy_BR&lt;=0,"-",IF(S$7&gt;=($B9-$D$30),($B9-$D$30)/2*Berechnung!$W$16/10^6*(5*S$7^2-4*(($B9-$D$30)/2)^2)^2/1920/E_Modul/Iy_BR*10,S$7/2*Berechnung!$W$16/10^6*S$7^4/120/E_Modul/Iy_BR*10))</f>
        <v>64.995717031337264</v>
      </c>
      <c r="T9" s="59">
        <f>IF(Iy_BR&lt;=0,"-",IF(T$7&gt;=($B9-$D$30),($B9-$D$30)/2*Berechnung!$W$16/10^6*(5*T$7^2-4*(($B9-$D$30)/2)^2)^2/1920/E_Modul/Iy_BR*10,T$7/2*Berechnung!$W$16/10^6*T$7^4/120/E_Modul/Iy_BR*10))</f>
        <v>73.556514760270019</v>
      </c>
      <c r="U9" s="59">
        <f>IF(Iy_BR&lt;=0,"-",IF(U$7&gt;=($B9-$D$30),($B9-$D$30)/2*Berechnung!$W$16/10^6*(5*U$7^2-4*(($B9-$D$30)/2)^2)^2/1920/E_Modul/Iy_BR*10,U$7/2*Berechnung!$W$16/10^6*U$7^4/120/E_Modul/Iy_BR*10))</f>
        <v>82.934864924611773</v>
      </c>
      <c r="V9" s="59">
        <f>IF(Iy_BR&lt;=0,"-",IF(V$7&gt;=($B9-$D$30),($B9-$D$30)/2*Berechnung!$W$16/10^6*(5*V$7^2-4*(($B9-$D$30)/2)^2)^2/1920/E_Modul/Iy_BR*10,V$7/2*Berechnung!$W$16/10^6*V$7^4/120/E_Modul/Iy_BR*10))</f>
        <v>93.181144185682484</v>
      </c>
      <c r="W9" s="59">
        <f>IF(Iy_BR&lt;=0,"-",IF(W$7&gt;=($B9-$D$30),($B9-$D$30)/2*Berechnung!$W$16/10^6*(5*W$7^2-4*(($B9-$D$30)/2)^2)^2/1920/E_Modul/Iy_BR*10,W$7/2*Berechnung!$W$16/10^6*W$7^4/120/E_Modul/Iy_BR*10))</f>
        <v>104.34723298573688</v>
      </c>
      <c r="X9" s="59">
        <f>IF(Iy_BR&lt;=0,"-",IF(X$7&gt;=($B9-$D$30),($B9-$D$30)/2*Berechnung!$W$16/10^6*(5*X$7^2-4*(($B9-$D$30)/2)^2)^2/1920/E_Modul/Iy_BR*10,X$7/2*Berechnung!$W$16/10^6*X$7^4/120/E_Modul/Iy_BR*10))</f>
        <v>116.48651554796479</v>
      </c>
      <c r="Y9" s="59">
        <f>IF(Iy_BR&lt;=0,"-",IF(Y$7&gt;=($B9-$D$30),($B9-$D$30)/2*Berechnung!$W$16/10^6*(5*Y$7^2-4*(($B9-$D$30)/2)^2)^2/1920/E_Modul/Iy_BR*10,Y$7/2*Berechnung!$W$16/10^6*Y$7^4/120/E_Modul/Iy_BR*10))</f>
        <v>129.65387987649078</v>
      </c>
      <c r="Z9" s="59">
        <f>IF(Iy_BR&lt;=0,"-",IF(Z$7&gt;=($B9-$D$30),($B9-$D$30)/2*Berechnung!$W$16/10^6*(5*Z$7^2-4*(($B9-$D$30)/2)^2)^2/1920/E_Modul/Iy_BR*10,Z$7/2*Berechnung!$W$16/10^6*Z$7^4/120/E_Modul/Iy_BR*10))</f>
        <v>143.90571775637449</v>
      </c>
      <c r="AA9" s="59">
        <f>IF(Iy_BR&lt;=0,"-",IF(AA$7&gt;=($B9-$D$30),($B9-$D$30)/2*Berechnung!$W$16/10^6*(5*AA$7^2-4*(($B9-$D$30)/2)^2)^2/1920/E_Modul/Iy_BR*10,AA$7/2*Berechnung!$W$16/10^6*AA$7^4/120/E_Modul/Iy_BR*10))</f>
        <v>159.29992475361041</v>
      </c>
      <c r="AB9" s="59">
        <f>IF(Iy_BR&lt;=0,"-",IF(AB$7&gt;=($B9-$D$30),($B9-$D$30)/2*Berechnung!$W$16/10^6*(5*AB$7^2-4*(($B9-$D$30)/2)^2)^2/1920/E_Modul/Iy_BR*10,AB$7/2*Berechnung!$W$16/10^6*AB$7^4/120/E_Modul/Iy_BR*10))</f>
        <v>175.89590021512791</v>
      </c>
      <c r="AC9" s="59">
        <f>IF(Iy_BR&lt;=0,"-",IF(AC$7&gt;=($B9-$D$30),($B9-$D$30)/2*Berechnung!$W$16/10^6*(5*AC$7^2-4*(($B9-$D$30)/2)^2)^2/1920/E_Modul/Iy_BR*10,AC$7/2*Berechnung!$W$16/10^6*AC$7^4/120/E_Modul/Iy_BR*10))</f>
        <v>193.75454726879141</v>
      </c>
      <c r="AD9" s="59">
        <f>IF(Iy_BR&lt;=0,"-",IF(AD$7&gt;=($B9-$D$30),($B9-$D$30)/2*Berechnung!$W$16/10^6*(5*AD$7^2-4*(($B9-$D$30)/2)^2)^2/1920/E_Modul/Iy_BR*10,AD$7/2*Berechnung!$W$16/10^6*AD$7^4/120/E_Modul/Iy_BR*10))</f>
        <v>212.93827282340015</v>
      </c>
      <c r="AE9" s="59">
        <f>IF(Iy_BR&lt;=0,"-",IF(AE$7&gt;=($B9-$D$30),($B9-$D$30)/2*Berechnung!$W$16/10^6*(5*AE$7^2-4*(($B9-$D$30)/2)^2)^2/1920/E_Modul/Iy_BR*10,AE$7/2*Berechnung!$W$16/10^6*AE$7^4/120/E_Modul/Iy_BR*10))</f>
        <v>233.51098756868834</v>
      </c>
      <c r="AF9" s="59">
        <f>IF(Iy_BR&lt;=0,"-",IF(AF$7&gt;=($B9-$D$30),($B9-$D$30)/2*Berechnung!$W$16/10^6*(5*AF$7^2-4*(($B9-$D$30)/2)^2)^2/1920/E_Modul/Iy_BR*10,AF$7/2*Berechnung!$W$16/10^6*AF$7^4/120/E_Modul/Iy_BR*10))</f>
        <v>255.53810597532498</v>
      </c>
    </row>
    <row r="10" spans="1:34" ht="18" customHeight="1">
      <c r="A10" s="440"/>
      <c r="B10" s="35">
        <v>80</v>
      </c>
      <c r="C10" s="59">
        <f>IF(Iy_BR&lt;=0,"-",IF(C$7&gt;=($B10-$D$30),($B10-$D$30)/2*Berechnung!$W$16/10^6*(5*C$7^2-4*(($B10-$D$30)/2)^2)^2/1920/E_Modul/Iy_BR*10,C$7/2*Berechnung!$W$16/10^6*C$7^4/120/E_Modul/Iy_BR*10))</f>
        <v>4.594665035500717</v>
      </c>
      <c r="D10" s="59">
        <f>IF(Iy_BR&lt;=0,"-",IF(D$7&gt;=($B10-$D$30),($B10-$D$30)/2*Berechnung!$W$16/10^6*(5*D$7^2-4*(($B10-$D$30)/2)^2)^2/1920/E_Modul/Iy_BR*10,D$7/2*Berechnung!$W$16/10^6*D$7^4/120/E_Modul/Iy_BR*10))</f>
        <v>5.8977460409572942</v>
      </c>
      <c r="E10" s="59">
        <f>IF(Iy_BR&lt;=0,"-",IF(E$7&gt;=($B10-$D$30),($B10-$D$30)/2*Berechnung!$W$16/10^6*(5*E$7^2-4*(($B10-$D$30)/2)^2)^2/1920/E_Modul/Iy_BR*10,E$7/2*Berechnung!$W$16/10^6*E$7^4/120/E_Modul/Iy_BR*10))</f>
        <v>7.4573313465112587</v>
      </c>
      <c r="F10" s="59">
        <f>IF(Iy_BR&lt;=0,"-",IF(F$7&gt;=($B10-$D$30),($B10-$D$30)/2*Berechnung!$W$16/10^6*(5*F$7^2-4*(($B10-$D$30)/2)^2)^2/1920/E_Modul/Iy_BR*10,F$7/2*Berechnung!$W$16/10^6*F$7^4/120/E_Modul/Iy_BR*10))</f>
        <v>9.3047497216401531</v>
      </c>
      <c r="G10" s="59">
        <f>IF(Iy_BR&lt;=0,"-",IF(G$7&gt;=($B10-$D$30),($B10-$D$30)/2*Berechnung!$W$16/10^6*(5*G$7^2-4*(($B10-$D$30)/2)^2)^2/1920/E_Modul/Iy_BR*10,G$7/2*Berechnung!$W$16/10^6*G$7^4/120/E_Modul/Iy_BR*10))</f>
        <v>11.473120151220241</v>
      </c>
      <c r="H10" s="59">
        <f>IF(Iy_BR&lt;=0,"-",IF(H$7&gt;=($B10-$D$30),($B10-$D$30)/2*Berechnung!$W$16/10^6*(5*H$7^2-4*(($B10-$D$30)/2)^2)^2/1920/E_Modul/Iy_BR*10,H$7/2*Berechnung!$W$16/10^6*H$7^4/120/E_Modul/Iy_BR*10))</f>
        <v>13.997351835526498</v>
      </c>
      <c r="I10" s="59">
        <f>IF(Iy_BR&lt;=0,"-",IF(I$7&gt;=($B10-$D$30),($B10-$D$30)/2*Berechnung!$W$16/10^6*(5*I$7^2-4*(($B10-$D$30)/2)^2)^2/1920/E_Modul/Iy_BR*10,I$7/2*Berechnung!$W$16/10^6*I$7^4/120/E_Modul/Iy_BR*10))</f>
        <v>16.914144190232612</v>
      </c>
      <c r="J10" s="59">
        <f>IF(Iy_BR&lt;=0,"-",IF(J$7&gt;=($B10-$D$30),($B10-$D$30)/2*Berechnung!$W$16/10^6*(5*J$7^2-4*(($B10-$D$30)/2)^2)^2/1920/E_Modul/Iy_BR*10,J$7/2*Berechnung!$W$16/10^6*J$7^4/120/E_Modul/Iy_BR*10))</f>
        <v>20.261986846411006</v>
      </c>
      <c r="K10" s="59">
        <f>IF(Iy_BR&lt;=0,"-",IF(K$7&gt;=($B10-$D$30),($B10-$D$30)/2*Berechnung!$W$16/10^6*(5*K$7^2-4*(($B10-$D$30)/2)^2)^2/1920/E_Modul/Iy_BR*10,K$7/2*Berechnung!$W$16/10^6*K$7^4/120/E_Modul/Iy_BR*10))</f>
        <v>24.0811596505328</v>
      </c>
      <c r="L10" s="59">
        <f>IF(Iy_BR&lt;=0,"-",IF(L$7&gt;=($B10-$D$30),($B10-$D$30)/2*Berechnung!$W$16/10^6*(5*L$7^2-4*(($B10-$D$30)/2)^2)^2/1920/E_Modul/Iy_BR*10,L$7/2*Berechnung!$W$16/10^6*L$7^4/120/E_Modul/Iy_BR*10))</f>
        <v>28.413732664467833</v>
      </c>
      <c r="M10" s="59">
        <f>IF(Iy_BR&lt;=0,"-",IF(M$7&gt;=($B10-$D$30),($B10-$D$30)/2*Berechnung!$W$16/10^6*(5*M$7^2-4*(($B10-$D$30)/2)^2)^2/1920/E_Modul/Iy_BR*10,M$7/2*Berechnung!$W$16/10^6*M$7^4/120/E_Modul/Iy_BR*10))</f>
        <v>33.303566165484682</v>
      </c>
      <c r="N10" s="59">
        <f>IF(Iy_BR&lt;=0,"-",IF(N$7&gt;=($B10-$D$30),($B10-$D$30)/2*Berechnung!$W$16/10^6*(5*N$7^2-4*(($B10-$D$30)/2)^2)^2/1920/E_Modul/Iy_BR*10,N$7/2*Berechnung!$W$16/10^6*N$7^4/120/E_Modul/Iy_BR*10))</f>
        <v>38.796310646250603</v>
      </c>
      <c r="O10" s="59">
        <f>IF(Iy_BR&lt;=0,"-",IF(O$7&gt;=($B10-$D$30),($B10-$D$30)/2*Berechnung!$W$16/10^6*(5*O$7^2-4*(($B10-$D$30)/2)^2)^2/1920/E_Modul/Iy_BR*10,O$7/2*Berechnung!$W$16/10^6*O$7^4/120/E_Modul/Iy_BR*10))</f>
        <v>44.939406814831614</v>
      </c>
      <c r="P10" s="59">
        <f>IF(Iy_BR&lt;=0,"-",IF(P$7&gt;=($B10-$D$30),($B10-$D$30)/2*Berechnung!$W$16/10^6*(5*P$7^2-4*(($B10-$D$30)/2)^2)^2/1920/E_Modul/Iy_BR*10,P$7/2*Berechnung!$W$16/10^6*P$7^4/120/E_Modul/Iy_BR*10))</f>
        <v>51.782085594692404</v>
      </c>
      <c r="Q10" s="59">
        <f>IF(Iy_BR&lt;=0,"-",IF(Q$7&gt;=($B10-$D$30),($B10-$D$30)/2*Berechnung!$W$16/10^6*(5*Q$7^2-4*(($B10-$D$30)/2)^2)^2/1920/E_Modul/Iy_BR*10,Q$7/2*Berechnung!$W$16/10^6*Q$7^4/120/E_Modul/Iy_BR*10))</f>
        <v>59.375368124696415</v>
      </c>
      <c r="R10" s="59">
        <f>IF(Iy_BR&lt;=0,"-",IF(R$7&gt;=($B10-$D$30),($B10-$D$30)/2*Berechnung!$W$16/10^6*(5*R$7^2-4*(($B10-$D$30)/2)^2)^2/1920/E_Modul/Iy_BR*10,R$7/2*Berechnung!$W$16/10^6*R$7^4/120/E_Modul/Iy_BR*10))</f>
        <v>67.7720657591058</v>
      </c>
      <c r="S10" s="59">
        <f>IF(Iy_BR&lt;=0,"-",IF(S$7&gt;=($B10-$D$30),($B10-$D$30)/2*Berechnung!$W$16/10^6*(5*S$7^2-4*(($B10-$D$30)/2)^2)^2/1920/E_Modul/Iy_BR*10,S$7/2*Berechnung!$W$16/10^6*S$7^4/120/E_Modul/Iy_BR*10))</f>
        <v>77.026780067581385</v>
      </c>
      <c r="T10" s="59">
        <f>IF(Iy_BR&lt;=0,"-",IF(T$7&gt;=($B10-$D$30),($B10-$D$30)/2*Berechnung!$W$16/10^6*(5*T$7^2-4*(($B10-$D$30)/2)^2)^2/1920/E_Modul/Iy_BR*10,T$7/2*Berechnung!$W$16/10^6*T$7^4/120/E_Modul/Iy_BR*10))</f>
        <v>87.195902835182778</v>
      </c>
      <c r="U10" s="59">
        <f>IF(Iy_BR&lt;=0,"-",IF(U$7&gt;=($B10-$D$30),($B10-$D$30)/2*Berechnung!$W$16/10^6*(5*U$7^2-4*(($B10-$D$30)/2)^2)^2/1920/E_Modul/Iy_BR*10,U$7/2*Berechnung!$W$16/10^6*U$7^4/120/E_Modul/Iy_BR*10))</f>
        <v>98.337616062368284</v>
      </c>
      <c r="V10" s="59">
        <f>IF(Iy_BR&lt;=0,"-",IF(V$7&gt;=($B10-$D$30),($B10-$D$30)/2*Berechnung!$W$16/10^6*(5*V$7^2-4*(($B10-$D$30)/2)^2)^2/1920/E_Modul/Iy_BR*10,V$7/2*Berechnung!$W$16/10^6*V$7^4/120/E_Modul/Iy_BR*10))</f>
        <v>110.51189196499487</v>
      </c>
      <c r="W10" s="59">
        <f>IF(Iy_BR&lt;=0,"-",IF(W$7&gt;=($B10-$D$30),($B10-$D$30)/2*Berechnung!$W$16/10^6*(5*W$7^2-4*(($B10-$D$30)/2)^2)^2/1920/E_Modul/Iy_BR*10,W$7/2*Berechnung!$W$16/10^6*W$7^4/120/E_Modul/Iy_BR*10))</f>
        <v>123.78049297431832</v>
      </c>
      <c r="X10" s="59">
        <f>IF(Iy_BR&lt;=0,"-",IF(X$7&gt;=($B10-$D$30),($B10-$D$30)/2*Berechnung!$W$16/10^6*(5*X$7^2-4*(($B10-$D$30)/2)^2)^2/1920/E_Modul/Iy_BR*10,X$7/2*Berechnung!$W$16/10^6*X$7^4/120/E_Modul/Iy_BR*10))</f>
        <v>138.20697173699307</v>
      </c>
      <c r="Y10" s="59">
        <f>IF(Iy_BR&lt;=0,"-",IF(Y$7&gt;=($B10-$D$30),($B10-$D$30)/2*Berechnung!$W$16/10^6*(5*Y$7^2-4*(($B10-$D$30)/2)^2)^2/1920/E_Modul/Iy_BR*10,Y$7/2*Berechnung!$W$16/10^6*Y$7^4/120/E_Modul/Iy_BR*10))</f>
        <v>153.8566711150722</v>
      </c>
      <c r="Z10" s="59">
        <f>IF(Iy_BR&lt;=0,"-",IF(Z$7&gt;=($B10-$D$30),($B10-$D$30)/2*Berechnung!$W$16/10^6*(5*Z$7^2-4*(($B10-$D$30)/2)^2)^2/1920/E_Modul/Iy_BR*10,Z$7/2*Berechnung!$W$16/10^6*Z$7^4/120/E_Modul/Iy_BR*10))</f>
        <v>170.79672418600768</v>
      </c>
      <c r="AA10" s="59">
        <f>IF(Iy_BR&lt;=0,"-",IF(AA$7&gt;=($B10-$D$30),($B10-$D$30)/2*Berechnung!$W$16/10^6*(5*AA$7^2-4*(($B10-$D$30)/2)^2)^2/1920/E_Modul/Iy_BR*10,AA$7/2*Berechnung!$W$16/10^6*AA$7^4/120/E_Modul/Iy_BR*10))</f>
        <v>189.09605424265013</v>
      </c>
      <c r="AB10" s="59">
        <f>IF(Iy_BR&lt;=0,"-",IF(AB$7&gt;=($B10-$D$30),($B10-$D$30)/2*Berechnung!$W$16/10^6*(5*AB$7^2-4*(($B10-$D$30)/2)^2)^2/1920/E_Modul/Iy_BR*10,AB$7/2*Berechnung!$W$16/10^6*AB$7^4/120/E_Modul/Iy_BR*10))</f>
        <v>208.82537479324878</v>
      </c>
      <c r="AC10" s="59">
        <f>IF(Iy_BR&lt;=0,"-",IF(AC$7&gt;=($B10-$D$30),($B10-$D$30)/2*Berechnung!$W$16/10^6*(5*AC$7^2-4*(($B10-$D$30)/2)^2)^2/1920/E_Modul/Iy_BR*10,AC$7/2*Berechnung!$W$16/10^6*AC$7^4/120/E_Modul/Iy_BR*10))</f>
        <v>230.05718956145174</v>
      </c>
      <c r="AD10" s="59">
        <f>IF(Iy_BR&lt;=0,"-",IF(AD$7&gt;=($B10-$D$30),($B10-$D$30)/2*Berechnung!$W$16/10^6*(5*AD$7^2-4*(($B10-$D$30)/2)^2)^2/1920/E_Modul/Iy_BR*10,AD$7/2*Berechnung!$W$16/10^6*AD$7^4/120/E_Modul/Iy_BR*10))</f>
        <v>252.86579248630562</v>
      </c>
      <c r="AE10" s="59">
        <f>IF(Iy_BR&lt;=0,"-",IF(AE$7&gt;=($B10-$D$30),($B10-$D$30)/2*Berechnung!$W$16/10^6*(5*AE$7^2-4*(($B10-$D$30)/2)^2)^2/1920/E_Modul/Iy_BR*10,AE$7/2*Berechnung!$W$16/10^6*AE$7^4/120/E_Modul/Iy_BR*10))</f>
        <v>277.32726772225595</v>
      </c>
      <c r="AF10" s="59">
        <f>IF(Iy_BR&lt;=0,"-",IF(AF$7&gt;=($B10-$D$30),($B10-$D$30)/2*Berechnung!$W$16/10^6*(5*AF$7^2-4*(($B10-$D$30)/2)^2)^2/1920/E_Modul/Iy_BR*10,AF$7/2*Berechnung!$W$16/10^6*AF$7^4/120/E_Modul/Iy_BR*10))</f>
        <v>303.51948963914708</v>
      </c>
    </row>
    <row r="11" spans="1:34" ht="18" customHeight="1">
      <c r="A11" s="440"/>
      <c r="B11" s="35">
        <v>90</v>
      </c>
      <c r="C11" s="59">
        <f>IF(Iy_BR&lt;=0,"-",IF(C$7&gt;=($B11-$D$30),($B11-$D$30)/2*Berechnung!$W$16/10^6*(5*C$7^2-4*(($B11-$D$30)/2)^2)^2/1920/E_Modul/Iy_BR*10,C$7/2*Berechnung!$W$16/10^6*C$7^4/120/E_Modul/Iy_BR*10))</f>
        <v>5.2144775525823563</v>
      </c>
      <c r="D11" s="59">
        <f>IF(Iy_BR&lt;=0,"-",IF(D$7&gt;=($B11-$D$30),($B11-$D$30)/2*Berechnung!$W$16/10^6*(5*D$7^2-4*(($B11-$D$30)/2)^2)^2/1920/E_Modul/Iy_BR*10,D$7/2*Berechnung!$W$16/10^6*D$7^4/120/E_Modul/Iy_BR*10))</f>
        <v>6.7106323936828378</v>
      </c>
      <c r="E11" s="59">
        <f>IF(Iy_BR&lt;=0,"-",IF(E$7&gt;=($B11-$D$30),($B11-$D$30)/2*Berechnung!$W$16/10^6*(5*E$7^2-4*(($B11-$D$30)/2)^2)^2/1920/E_Modul/Iy_BR*10,E$7/2*Berechnung!$W$16/10^6*E$7^4/120/E_Modul/Iy_BR*10))</f>
        <v>8.5033977304581594</v>
      </c>
      <c r="F11" s="59">
        <f>IF(Iy_BR&lt;=0,"-",IF(F$7&gt;=($B11-$D$30),($B11-$D$30)/2*Berechnung!$W$16/10^6*(5*F$7^2-4*(($B11-$D$30)/2)^2)^2/1920/E_Modul/Iy_BR*10,F$7/2*Berechnung!$W$16/10^6*F$7^4/120/E_Modul/Iy_BR*10))</f>
        <v>10.629114935502269</v>
      </c>
      <c r="G11" s="59">
        <f>IF(Iy_BR&lt;=0,"-",IF(G$7&gt;=($B11-$D$30),($B11-$D$30)/2*Berechnung!$W$16/10^6*(5*G$7^2-4*(($B11-$D$30)/2)^2)^2/1920/E_Modul/Iy_BR*10,G$7/2*Berechnung!$W$16/10^6*G$7^4/120/E_Modul/Iy_BR*10))</f>
        <v>13.126202031271632</v>
      </c>
      <c r="H11" s="59">
        <f>IF(Iy_BR&lt;=0,"-",IF(H$7&gt;=($B11-$D$30),($B11-$D$30)/2*Berechnung!$W$16/10^6*(5*H$7^2-4*(($B11-$D$30)/2)^2)^2/1920/E_Modul/Iy_BR*10,H$7/2*Berechnung!$W$16/10^6*H$7^4/120/E_Modul/Iy_BR*10))</f>
        <v>16.035153690085224</v>
      </c>
      <c r="I11" s="59">
        <f>IF(Iy_BR&lt;=0,"-",IF(I$7&gt;=($B11-$D$30),($B11-$D$30)/2*Berechnung!$W$16/10^6*(5*I$7^2-4*(($B11-$D$30)/2)^2)^2/1920/E_Modul/Iy_BR*10,I$7/2*Berechnung!$W$16/10^6*I$7^4/120/E_Modul/Iy_BR*10))</f>
        <v>19.398541234124519</v>
      </c>
      <c r="J11" s="59">
        <f>IF(Iy_BR&lt;=0,"-",IF(J$7&gt;=($B11-$D$30),($B11-$D$30)/2*Berechnung!$W$16/10^6*(5*J$7^2-4*(($B11-$D$30)/2)^2)^2/1920/E_Modul/Iy_BR*10,J$7/2*Berechnung!$W$16/10^6*J$7^4/120/E_Modul/Iy_BR*10))</f>
        <v>23.261012635433524</v>
      </c>
      <c r="K11" s="59">
        <f>IF(Iy_BR&lt;=0,"-",IF(K$7&gt;=($B11-$D$30),($B11-$D$30)/2*Berechnung!$W$16/10^6*(5*K$7^2-4*(($B11-$D$30)/2)^2)^2/1920/E_Modul/Iy_BR*10,K$7/2*Berechnung!$W$16/10^6*K$7^4/120/E_Modul/Iy_BR*10))</f>
        <v>27.669292515918752</v>
      </c>
      <c r="L11" s="59">
        <f>IF(Iy_BR&lt;=0,"-",IF(L$7&gt;=($B11-$D$30),($B11-$D$30)/2*Berechnung!$W$16/10^6*(5*L$7^2-4*(($B11-$D$30)/2)^2)^2/1920/E_Modul/Iy_BR*10,L$7/2*Berechnung!$W$16/10^6*L$7^4/120/E_Modul/Iy_BR*10))</f>
        <v>32.672182147349197</v>
      </c>
      <c r="M11" s="59">
        <f>IF(Iy_BR&lt;=0,"-",IF(M$7&gt;=($B11-$D$30),($B11-$D$30)/2*Berechnung!$W$16/10^6*(5*M$7^2-4*(($B11-$D$30)/2)^2)^2/1920/E_Modul/Iy_BR*10,M$7/2*Berechnung!$W$16/10^6*M$7^4/120/E_Modul/Iy_BR*10))</f>
        <v>38.320559451356424</v>
      </c>
      <c r="N11" s="59">
        <f>IF(Iy_BR&lt;=0,"-",IF(N$7&gt;=($B11-$D$30),($B11-$D$30)/2*Berechnung!$W$16/10^6*(5*N$7^2-4*(($B11-$D$30)/2)^2)^2/1920/E_Modul/Iy_BR*10,N$7/2*Berechnung!$W$16/10^6*N$7^4/120/E_Modul/Iy_BR*10))</f>
        <v>44.667378999434447</v>
      </c>
      <c r="O11" s="59">
        <f>IF(Iy_BR&lt;=0,"-",IF(O$7&gt;=($B11-$D$30),($B11-$D$30)/2*Berechnung!$W$16/10^6*(5*O$7^2-4*(($B11-$D$30)/2)^2)^2/1920/E_Modul/Iy_BR*10,O$7/2*Berechnung!$W$16/10^6*O$7^4/120/E_Modul/Iy_BR*10))</f>
        <v>51.767672012939833</v>
      </c>
      <c r="P11" s="59">
        <f>IF(Iy_BR&lt;=0,"-",IF(P$7&gt;=($B11-$D$30),($B11-$D$30)/2*Berechnung!$W$16/10^6*(5*P$7^2-4*(($B11-$D$30)/2)^2)^2/1920/E_Modul/Iy_BR*10,P$7/2*Berechnung!$W$16/10^6*P$7^4/120/E_Modul/Iy_BR*10))</f>
        <v>59.678546363091641</v>
      </c>
      <c r="Q11" s="59">
        <f>IF(Iy_BR&lt;=0,"-",IF(Q$7&gt;=($B11-$D$30),($B11-$D$30)/2*Berechnung!$W$16/10^6*(5*Q$7^2-4*(($B11-$D$30)/2)^2)^2/1920/E_Modul/Iy_BR*10,Q$7/2*Berechnung!$W$16/10^6*Q$7^4/120/E_Modul/Iy_BR*10))</f>
        <v>68.45918657097144</v>
      </c>
      <c r="R11" s="59">
        <f>IF(Iy_BR&lt;=0,"-",IF(R$7&gt;=($B11-$D$30),($B11-$D$30)/2*Berechnung!$W$16/10^6*(5*R$7^2-4*(($B11-$D$30)/2)^2)^2/1920/E_Modul/Iy_BR*10,R$7/2*Berechnung!$W$16/10^6*R$7^4/120/E_Modul/Iy_BR*10))</f>
        <v>78.170853807523343</v>
      </c>
      <c r="S11" s="59">
        <f>IF(Iy_BR&lt;=0,"-",IF(S$7&gt;=($B11-$D$30),($B11-$D$30)/2*Berechnung!$W$16/10^6*(5*S$7^2-4*(($B11-$D$30)/2)^2)^2/1920/E_Modul/Iy_BR*10,S$7/2*Berechnung!$W$16/10^6*S$7^4/120/E_Modul/Iy_BR*10))</f>
        <v>88.876885893553947</v>
      </c>
      <c r="T11" s="59">
        <f>IF(Iy_BR&lt;=0,"-",IF(T$7&gt;=($B11-$D$30),($B11-$D$30)/2*Berechnung!$W$16/10^6*(5*T$7^2-4*(($B11-$D$30)/2)^2)^2/1920/E_Modul/Iy_BR*10,T$7/2*Berechnung!$W$16/10^6*T$7^4/120/E_Modul/Iy_BR*10))</f>
        <v>100.64269729973233</v>
      </c>
      <c r="U11" s="59">
        <f>IF(Iy_BR&lt;=0,"-",IF(U$7&gt;=($B11-$D$30),($B11-$D$30)/2*Berechnung!$W$16/10^6*(5*U$7^2-4*(($B11-$D$30)/2)^2)^2/1920/E_Modul/Iy_BR*10,U$7/2*Berechnung!$W$16/10^6*U$7^4/120/E_Modul/Iy_BR*10))</f>
        <v>113.53577914659014</v>
      </c>
      <c r="V11" s="59">
        <f>IF(Iy_BR&lt;=0,"-",IF(V$7&gt;=($B11-$D$30),($B11-$D$30)/2*Berechnung!$W$16/10^6*(5*V$7^2-4*(($B11-$D$30)/2)^2)^2/1920/E_Modul/Iy_BR*10,V$7/2*Berechnung!$W$16/10^6*V$7^4/120/E_Modul/Iy_BR*10))</f>
        <v>127.62569920452152</v>
      </c>
      <c r="W11" s="59">
        <f>IF(Iy_BR&lt;=0,"-",IF(W$7&gt;=($B11-$D$30),($B11-$D$30)/2*Berechnung!$W$16/10^6*(5*W$7^2-4*(($B11-$D$30)/2)^2)^2/1920/E_Modul/Iy_BR*10,W$7/2*Berechnung!$W$16/10^6*W$7^4/120/E_Modul/Iy_BR*10))</f>
        <v>142.98410189378308</v>
      </c>
      <c r="X11" s="59">
        <f>IF(Iy_BR&lt;=0,"-",IF(X$7&gt;=($B11-$D$30),($B11-$D$30)/2*Berechnung!$W$16/10^6*(5*X$7^2-4*(($B11-$D$30)/2)^2)^2/1920/E_Modul/Iy_BR*10,X$7/2*Berechnung!$W$16/10^6*X$7^4/120/E_Modul/Iy_BR*10))</f>
        <v>159.68470828449404</v>
      </c>
      <c r="Y11" s="59">
        <f>IF(Iy_BR&lt;=0,"-",IF(Y$7&gt;=($B11-$D$30),($B11-$D$30)/2*Berechnung!$W$16/10^6*(5*Y$7^2-4*(($B11-$D$30)/2)^2)^2/1920/E_Modul/Iy_BR*10,Y$7/2*Berechnung!$W$16/10^6*Y$7^4/120/E_Modul/Iy_BR*10))</f>
        <v>177.80331609663602</v>
      </c>
      <c r="Z11" s="59">
        <f>IF(Iy_BR&lt;=0,"-",IF(Z$7&gt;=($B11-$D$30),($B11-$D$30)/2*Berechnung!$W$16/10^6*(5*Z$7^2-4*(($B11-$D$30)/2)^2)^2/1920/E_Modul/Iy_BR*10,Z$7/2*Berechnung!$W$16/10^6*Z$7^4/120/E_Modul/Iy_BR*10))</f>
        <v>197.41779970005314</v>
      </c>
      <c r="AA11" s="59">
        <f>IF(Iy_BR&lt;=0,"-",IF(AA$7&gt;=($B11-$D$30),($B11-$D$30)/2*Berechnung!$W$16/10^6*(5*AA$7^2-4*(($B11-$D$30)/2)^2)^2/1920/E_Modul/Iy_BR*10,AA$7/2*Berechnung!$W$16/10^6*AA$7^4/120/E_Modul/Iy_BR*10))</f>
        <v>218.60811011445222</v>
      </c>
      <c r="AB11" s="59">
        <f>IF(Iy_BR&lt;=0,"-",IF(AB$7&gt;=($B11-$D$30),($B11-$D$30)/2*Berechnung!$W$16/10^6*(5*AB$7^2-4*(($B11-$D$30)/2)^2)^2/1920/E_Modul/Iy_BR*10,AB$7/2*Berechnung!$W$16/10^6*AB$7^4/120/E_Modul/Iy_BR*10))</f>
        <v>241.45627500940239</v>
      </c>
      <c r="AC11" s="59">
        <f>IF(Iy_BR&lt;=0,"-",IF(AC$7&gt;=($B11-$D$30),($B11-$D$30)/2*Berechnung!$W$16/10^6*(5*AC$7^2-4*(($B11-$D$30)/2)^2)^2/1920/E_Modul/Iy_BR*10,AC$7/2*Berechnung!$W$16/10^6*AC$7^4/120/E_Modul/Iy_BR*10))</f>
        <v>266.04639870433533</v>
      </c>
      <c r="AD11" s="59">
        <f>IF(Iy_BR&lt;=0,"-",IF(AD$7&gt;=($B11-$D$30),($B11-$D$30)/2*Berechnung!$W$16/10^6*(5*AD$7^2-4*(($B11-$D$30)/2)^2)^2/1920/E_Modul/Iy_BR*10,AD$7/2*Berechnung!$W$16/10^6*AD$7^4/120/E_Modul/Iy_BR*10))</f>
        <v>292.46466216854532</v>
      </c>
      <c r="AE11" s="59">
        <f>IF(Iy_BR&lt;=0,"-",IF(AE$7&gt;=($B11-$D$30),($B11-$D$30)/2*Berechnung!$W$16/10^6*(5*AE$7^2-4*(($B11-$D$30)/2)^2)^2/1920/E_Modul/Iy_BR*10,AE$7/2*Berechnung!$W$16/10^6*AE$7^4/120/E_Modul/Iy_BR*10))</f>
        <v>320.79932302118914</v>
      </c>
      <c r="AF11" s="59">
        <f>IF(Iy_BR&lt;=0,"-",IF(AF$7&gt;=($B11-$D$30),($B11-$D$30)/2*Berechnung!$W$16/10^6*(5*AF$7^2-4*(($B11-$D$30)/2)^2)^2/1920/E_Modul/Iy_BR*10,AF$7/2*Berechnung!$W$16/10^6*AF$7^4/120/E_Modul/Iy_BR*10))</f>
        <v>351.14071553128605</v>
      </c>
    </row>
    <row r="12" spans="1:34" ht="18" customHeight="1">
      <c r="A12" s="440"/>
      <c r="B12" s="35">
        <v>100</v>
      </c>
      <c r="C12" s="59">
        <f>IF(Iy_BR&lt;=0,"-",IF(C$7&gt;=($B12-$D$30),($B12-$D$30)/2*Berechnung!$W$16/10^6*(5*C$7^2-4*(($B12-$D$30)/2)^2)^2/1920/E_Modul/Iy_BR*10,C$7/2*Berechnung!$W$16/10^6*C$7^4/120/E_Modul/Iy_BR*10))</f>
        <v>5.7848009076280178</v>
      </c>
      <c r="D12" s="59">
        <f>IF(Iy_BR&lt;=0,"-",IF(D$7&gt;=($B12-$D$30),($B12-$D$30)/2*Berechnung!$W$16/10^6*(5*D$7^2-4*(($B12-$D$30)/2)^2)^2/1920/E_Modul/Iy_BR*10,D$7/2*Berechnung!$W$16/10^6*D$7^4/120/E_Modul/Iy_BR*10))</f>
        <v>7.4671766398261159</v>
      </c>
      <c r="E12" s="59">
        <f>IF(Iy_BR&lt;=0,"-",IF(E$7&gt;=($B12-$D$30),($B12-$D$30)/2*Berechnung!$W$16/10^6*(5*E$7^2-4*(($B12-$D$30)/2)^2)^2/1920/E_Modul/Iy_BR*10,E$7/2*Berechnung!$W$16/10^6*E$7^4/120/E_Modul/Iy_BR*10))</f>
        <v>9.4858537333040047</v>
      </c>
      <c r="F12" s="59">
        <f>IF(Iy_BR&lt;=0,"-",IF(F$7&gt;=($B12-$D$30),($B12-$D$30)/2*Berechnung!$W$16/10^6*(5*F$7^2-4*(($B12-$D$30)/2)^2)^2/1920/E_Modul/Iy_BR*10,F$7/2*Berechnung!$W$16/10^6*F$7^4/120/E_Modul/Iy_BR*10))</f>
        <v>11.882186163772035</v>
      </c>
      <c r="G12" s="59">
        <f>IF(Iy_BR&lt;=0,"-",IF(G$7&gt;=($B12-$D$30),($B12-$D$30)/2*Berechnung!$W$16/10^6*(5*G$7^2-4*(($B12-$D$30)/2)^2)^2/1920/E_Modul/Iy_BR*10,G$7/2*Berechnung!$W$16/10^6*G$7^4/120/E_Modul/Iy_BR*10))</f>
        <v>14.699890991266882</v>
      </c>
      <c r="H12" s="59">
        <f>IF(Iy_BR&lt;=0,"-",IF(H$7&gt;=($B12-$D$30),($B12-$D$30)/2*Berechnung!$W$16/10^6*(5*H$7^2-4*(($B12-$D$30)/2)^2)^2/1920/E_Modul/Iy_BR*10,H$7/2*Berechnung!$W$16/10^6*H$7^4/120/E_Modul/Iy_BR*10))</f>
        <v>17.985048360151509</v>
      </c>
      <c r="I12" s="59">
        <f>IF(Iy_BR&lt;=0,"-",IF(I$7&gt;=($B12-$D$30),($B12-$D$30)/2*Berechnung!$W$16/10^6*(5*I$7^2-4*(($B12-$D$30)/2)^2)^2/1920/E_Modul/Iy_BR*10,I$7/2*Berechnung!$W$16/10^6*I$7^4/120/E_Modul/Iy_BR*10))</f>
        <v>21.786101499115187</v>
      </c>
      <c r="J12" s="59">
        <f>IF(Iy_BR&lt;=0,"-",IF(J$7&gt;=($B12-$D$30),($B12-$D$30)/2*Berechnung!$W$16/10^6*(5*J$7^2-4*(($B12-$D$30)/2)^2)^2/1920/E_Modul/Iy_BR*10,J$7/2*Berechnung!$W$16/10^6*J$7^4/120/E_Modul/Iy_BR*10))</f>
        <v>26.153856721173504</v>
      </c>
      <c r="K12" s="59">
        <f>IF(Iy_BR&lt;=0,"-",IF(K$7&gt;=($B12-$D$30),($B12-$D$30)/2*Berechnung!$W$16/10^6*(5*K$7^2-4*(($B12-$D$30)/2)^2)^2/1920/E_Modul/Iy_BR*10,K$7/2*Berechnung!$W$16/10^6*K$7^4/120/E_Modul/Iy_BR*10))</f>
        <v>31.141483423668348</v>
      </c>
      <c r="L12" s="59">
        <f>IF(Iy_BR&lt;=0,"-",IF(L$7&gt;=($B12-$D$30),($B12-$D$30)/2*Berechnung!$W$16/10^6*(5*L$7^2-4*(($B12-$D$30)/2)^2)^2/1920/E_Modul/Iy_BR*10,L$7/2*Berechnung!$W$16/10^6*L$7^4/120/E_Modul/Iy_BR*10))</f>
        <v>36.804514088267915</v>
      </c>
      <c r="M12" s="59">
        <f>IF(Iy_BR&lt;=0,"-",IF(M$7&gt;=($B12-$D$30),($B12-$D$30)/2*Berechnung!$W$16/10^6*(5*M$7^2-4*(($B12-$D$30)/2)^2)^2/1920/E_Modul/Iy_BR*10,M$7/2*Berechnung!$W$16/10^6*M$7^4/120/E_Modul/Iy_BR*10))</f>
        <v>43.200844280966699</v>
      </c>
      <c r="N12" s="59">
        <f>IF(Iy_BR&lt;=0,"-",IF(N$7&gt;=($B12-$D$30),($B12-$D$30)/2*Berechnung!$W$16/10^6*(5*N$7^2-4*(($B12-$D$30)/2)^2)^2/1920/E_Modul/Iy_BR*10,N$7/2*Berechnung!$W$16/10^6*N$7^4/120/E_Modul/Iy_BR*10))</f>
        <v>50.390732652085518</v>
      </c>
      <c r="O12" s="59">
        <f>IF(Iy_BR&lt;=0,"-",IF(O$7&gt;=($B12-$D$30),($B12-$D$30)/2*Berechnung!$W$16/10^6*(5*O$7^2-4*(($B12-$D$30)/2)^2)^2/1920/E_Modul/Iy_BR*10,O$7/2*Berechnung!$W$16/10^6*O$7^4/120/E_Modul/Iy_BR*10))</f>
        <v>58.43680093627146</v>
      </c>
      <c r="P12" s="59">
        <f>IF(Iy_BR&lt;=0,"-",IF(P$7&gt;=($B12-$D$30),($B12-$D$30)/2*Berechnung!$W$16/10^6*(5*P$7^2-4*(($B12-$D$30)/2)^2)^2/1920/E_Modul/Iy_BR*10,P$7/2*Berechnung!$W$16/10^6*P$7^4/120/E_Modul/Iy_BR*10))</f>
        <v>67.404033952497983</v>
      </c>
      <c r="Q12" s="59">
        <f>IF(Iy_BR&lt;=0,"-",IF(Q$7&gt;=($B12-$D$30),($B12-$D$30)/2*Berechnung!$W$16/10^6*(5*Q$7^2-4*(($B12-$D$30)/2)^2)^2/1920/E_Modul/Iy_BR*10,Q$7/2*Berechnung!$W$16/10^6*Q$7^4/120/E_Modul/Iy_BR*10))</f>
        <v>77.359779604064755</v>
      </c>
      <c r="R12" s="59">
        <f>IF(Iy_BR&lt;=0,"-",IF(R$7&gt;=($B12-$D$30),($B12-$D$30)/2*Berechnung!$W$16/10^6*(5*R$7^2-4*(($B12-$D$30)/2)^2)^2/1920/E_Modul/Iy_BR*10,R$7/2*Berechnung!$W$16/10^6*R$7^4/120/E_Modul/Iy_BR*10))</f>
        <v>88.37374887859788</v>
      </c>
      <c r="S12" s="59">
        <f>IF(Iy_BR&lt;=0,"-",IF(S$7&gt;=($B12-$D$30),($B12-$D$30)/2*Berechnung!$W$16/10^6*(5*S$7^2-4*(($B12-$D$30)/2)^2)^2/1920/E_Modul/Iy_BR*10,S$7/2*Berechnung!$W$16/10^6*S$7^4/120/E_Modul/Iy_BR*10))</f>
        <v>100.51801584804966</v>
      </c>
      <c r="T12" s="59">
        <f>IF(Iy_BR&lt;=0,"-",IF(T$7&gt;=($B12-$D$30),($B12-$D$30)/2*Berechnung!$W$16/10^6*(5*T$7^2-4*(($B12-$D$30)/2)^2)^2/1920/E_Modul/Iy_BR*10,T$7/2*Berechnung!$W$16/10^6*T$7^4/120/E_Modul/Iy_BR*10))</f>
        <v>113.86701766869871</v>
      </c>
      <c r="U12" s="59">
        <f>IF(Iy_BR&lt;=0,"-",IF(U$7&gt;=($B12-$D$30),($B12-$D$30)/2*Berechnung!$W$16/10^6*(5*U$7^2-4*(($B12-$D$30)/2)^2)^2/1920/E_Modul/Iy_BR*10,U$7/2*Berechnung!$W$16/10^6*U$7^4/120/E_Modul/Iy_BR*10))</f>
        <v>128.49755458115001</v>
      </c>
      <c r="V12" s="59">
        <f>IF(Iy_BR&lt;=0,"-",IF(V$7&gt;=($B12-$D$30),($B12-$D$30)/2*Berechnung!$W$16/10^6*(5*V$7^2-4*(($B12-$D$30)/2)^2)^2/1920/E_Modul/Iy_BR*10,V$7/2*Berechnung!$W$16/10^6*V$7^4/120/E_Modul/Iy_BR*10))</f>
        <v>144.48878991033479</v>
      </c>
      <c r="W12" s="59">
        <f>IF(Iy_BR&lt;=0,"-",IF(W$7&gt;=($B12-$D$30),($B12-$D$30)/2*Berechnung!$W$16/10^6*(5*W$7^2-4*(($B12-$D$30)/2)^2)^2/1920/E_Modul/Iy_BR*10,W$7/2*Berechnung!$W$16/10^6*W$7^4/120/E_Modul/Iy_BR*10))</f>
        <v>161.9222500655107</v>
      </c>
      <c r="X12" s="59">
        <f>IF(Iy_BR&lt;=0,"-",IF(X$7&gt;=($B12-$D$30),($B12-$D$30)/2*Berechnung!$W$16/10^6*(5*X$7^2-4*(($B12-$D$30)/2)^2)^2/1920/E_Modul/Iy_BR*10,X$7/2*Berechnung!$W$16/10^6*X$7^4/120/E_Modul/Iy_BR*10))</f>
        <v>180.8818245402615</v>
      </c>
      <c r="Y12" s="59">
        <f>IF(Iy_BR&lt;=0,"-",IF(Y$7&gt;=($B12-$D$30),($B12-$D$30)/2*Berechnung!$W$16/10^6*(5*Y$7^2-4*(($B12-$D$30)/2)^2)^2/1920/E_Modul/Iy_BR*10,Y$7/2*Berechnung!$W$16/10^6*Y$7^4/120/E_Modul/Iy_BR*10))</f>
        <v>201.45376591249737</v>
      </c>
      <c r="Z12" s="59">
        <f>IF(Iy_BR&lt;=0,"-",IF(Z$7&gt;=($B12-$D$30),($B12-$D$30)/2*Berechnung!$W$16/10^6*(5*Z$7^2-4*(($B12-$D$30)/2)^2)^2/1920/E_Modul/Iy_BR*10,Z$7/2*Berechnung!$W$16/10^6*Z$7^4/120/E_Modul/Iy_BR*10))</f>
        <v>223.72668984445488</v>
      </c>
      <c r="AA12" s="59">
        <f>IF(Iy_BR&lt;=0,"-",IF(AA$7&gt;=($B12-$D$30),($B12-$D$30)/2*Berechnung!$W$16/10^6*(5*AA$7^2-4*(($B12-$D$30)/2)^2)^2/1920/E_Modul/Iy_BR*10,AA$7/2*Berechnung!$W$16/10^6*AA$7^4/120/E_Modul/Iy_BR*10))</f>
        <v>247.79157508269677</v>
      </c>
      <c r="AB12" s="59">
        <f>IF(Iy_BR&lt;=0,"-",IF(AB$7&gt;=($B12-$D$30),($B12-$D$30)/2*Berechnung!$W$16/10^6*(5*AB$7^2-4*(($B12-$D$30)/2)^2)^2/1920/E_Modul/Iy_BR*10,AB$7/2*Berechnung!$W$16/10^6*AB$7^4/120/E_Modul/Iy_BR*10))</f>
        <v>273.74176345811213</v>
      </c>
      <c r="AC12" s="59">
        <f>IF(Iy_BR&lt;=0,"-",IF(AC$7&gt;=($B12-$D$30),($B12-$D$30)/2*Berechnung!$W$16/10^6*(5*AC$7^2-4*(($B12-$D$30)/2)^2)^2/1920/E_Modul/Iy_BR*10,AC$7/2*Berechnung!$W$16/10^6*AC$7^4/120/E_Modul/Iy_BR*10))</f>
        <v>301.67295988591627</v>
      </c>
      <c r="AD12" s="59">
        <f>IF(Iy_BR&lt;=0,"-",IF(AD$7&gt;=($B12-$D$30),($B12-$D$30)/2*Berechnung!$W$16/10^6*(5*AD$7^2-4*(($B12-$D$30)/2)^2)^2/1920/E_Modul/Iy_BR*10,AD$7/2*Berechnung!$W$16/10^6*AD$7^4/120/E_Modul/Iy_BR*10))</f>
        <v>331.68323236565107</v>
      </c>
      <c r="AE12" s="59">
        <f>IF(Iy_BR&lt;=0,"-",IF(AE$7&gt;=($B12-$D$30),($B12-$D$30)/2*Berechnung!$W$16/10^6*(5*AE$7^2-4*(($B12-$D$30)/2)^2)^2/1920/E_Modul/Iy_BR*10,AE$7/2*Berechnung!$W$16/10^6*AE$7^4/120/E_Modul/Iy_BR*10))</f>
        <v>363.87301198118439</v>
      </c>
      <c r="AF12" s="59">
        <f>IF(Iy_BR&lt;=0,"-",IF(AF$7&gt;=($B12-$D$30),($B12-$D$30)/2*Berechnung!$W$16/10^6*(5*AF$7^2-4*(($B12-$D$30)/2)^2)^2/1920/E_Modul/Iy_BR*10,AF$7/2*Berechnung!$W$16/10^6*AF$7^4/120/E_Modul/Iy_BR*10))</f>
        <v>398.34509290071071</v>
      </c>
    </row>
    <row r="13" spans="1:34" ht="18" customHeight="1">
      <c r="A13" s="440"/>
      <c r="B13" s="35">
        <v>110</v>
      </c>
      <c r="C13" s="59">
        <f>IF(Iy_BR&lt;=0,"-",IF(C$7&gt;=($B13-$D$30),($B13-$D$30)/2*Berechnung!$W$16/10^6*(5*C$7^2-4*(($B13-$D$30)/2)^2)^2/1920/E_Modul/Iy_BR*10,C$7/2*Berechnung!$W$16/10^6*C$7^4/120/E_Modul/Iy_BR*10))</f>
        <v>6.3000299362243215</v>
      </c>
      <c r="D13" s="59">
        <f>IF(Iy_BR&lt;=0,"-",IF(D$7&gt;=($B13-$D$30),($B13-$D$30)/2*Berechnung!$W$16/10^6*(5*D$7^2-4*(($B13-$D$30)/2)^2)^2/1920/E_Modul/Iy_BR*10,D$7/2*Berechnung!$W$16/10^6*D$7^4/120/E_Modul/Iy_BR*10))</f>
        <v>8.1608283812432276</v>
      </c>
      <c r="E13" s="59">
        <f>IF(Iy_BR&lt;=0,"-",IF(E$7&gt;=($B13-$D$30),($B13-$D$30)/2*Berechnung!$W$16/10^6*(5*E$7^2-4*(($B13-$D$30)/2)^2)^2/1920/E_Modul/Iy_BR*10,E$7/2*Berechnung!$W$16/10^6*E$7^4/120/E_Modul/Iy_BR*10))</f>
        <v>10.397146436281609</v>
      </c>
      <c r="F13" s="59">
        <f>IF(Iy_BR&lt;=0,"-",IF(F$7&gt;=($B13-$D$30),($B13-$D$30)/2*Berechnung!$W$16/10^6*(5*F$7^2-4*(($B13-$D$30)/2)^2)^2/1920/E_Modul/Iy_BR*10,F$7/2*Berechnung!$W$16/10^6*F$7^4/120/E_Modul/Iy_BR*10))</f>
        <v>13.055350680166233</v>
      </c>
      <c r="G13" s="59">
        <f>IF(Iy_BR&lt;=0,"-",IF(G$7&gt;=($B13-$D$30),($B13-$D$30)/2*Berechnung!$W$16/10^6*(5*G$7^2-4*(($B13-$D$30)/2)^2)^2/1920/E_Modul/Iy_BR*10,G$7/2*Berechnung!$W$16/10^6*G$7^4/120/E_Modul/Iy_BR*10))</f>
        <v>16.184457210513969</v>
      </c>
      <c r="H13" s="59">
        <f>IF(Iy_BR&lt;=0,"-",IF(H$7&gt;=($B13-$D$30),($B13-$D$30)/2*Berechnung!$W$16/10^6*(5*H$7^2-4*(($B13-$D$30)/2)^2)^2/1920/E_Modul/Iy_BR*10,H$7/2*Berechnung!$W$16/10^6*H$7^4/120/E_Modul/Iy_BR*10))</f>
        <v>19.836131643731772</v>
      </c>
      <c r="I13" s="59">
        <f>IF(Iy_BR&lt;=0,"-",IF(I$7&gt;=($B13-$D$30),($B13-$D$30)/2*Berechnung!$W$16/10^6*(5*I$7^2-4*(($B13-$D$30)/2)^2)^2/1920/E_Modul/Iy_BR*10,I$7/2*Berechnung!$W$16/10^6*I$7^4/120/E_Modul/Iy_BR*10))</f>
        <v>24.064689115016712</v>
      </c>
      <c r="J13" s="59">
        <f>IF(Iy_BR&lt;=0,"-",IF(J$7&gt;=($B13-$D$30),($B13-$D$30)/2*Berechnung!$W$16/10^6*(5*J$7^2-4*(($B13-$D$30)/2)^2)^2/1920/E_Modul/Iy_BR*10,J$7/2*Berechnung!$W$16/10^6*J$7^4/120/E_Modul/Iy_BR*10))</f>
        <v>28.927094278355966</v>
      </c>
      <c r="K13" s="59">
        <f>IF(Iy_BR&lt;=0,"-",IF(K$7&gt;=($B13-$D$30),($B13-$D$30)/2*Berechnung!$W$16/10^6*(5*K$7^2-4*(($B13-$D$30)/2)^2)^2/1920/E_Modul/Iy_BR*10,K$7/2*Berechnung!$W$16/10^6*K$7^4/120/E_Modul/Iy_BR*10))</f>
        <v>34.482961306526796</v>
      </c>
      <c r="L13" s="59">
        <f>IF(Iy_BR&lt;=0,"-",IF(L$7&gt;=($B13-$D$30),($B13-$D$30)/2*Berechnung!$W$16/10^6*(5*L$7^2-4*(($B13-$D$30)/2)^2)^2/1920/E_Modul/Iy_BR*10,L$7/2*Berechnung!$W$16/10^6*L$7^4/120/E_Modul/Iy_BR*10))</f>
        <v>40.794553891096577</v>
      </c>
      <c r="M13" s="59">
        <f>IF(Iy_BR&lt;=0,"-",IF(M$7&gt;=($B13-$D$30),($B13-$D$30)/2*Berechnung!$W$16/10^6*(5*M$7^2-4*(($B13-$D$30)/2)^2)^2/1920/E_Modul/Iy_BR*10,M$7/2*Berechnung!$W$16/10^6*M$7^4/120/E_Modul/Iy_BR*10))</f>
        <v>47.926785242422767</v>
      </c>
      <c r="N13" s="59">
        <f>IF(Iy_BR&lt;=0,"-",IF(N$7&gt;=($B13-$D$30),($B13-$D$30)/2*Berechnung!$W$16/10^6*(5*N$7^2-4*(($B13-$D$30)/2)^2)^2/1920/E_Modul/Iy_BR*10,N$7/2*Berechnung!$W$16/10^6*N$7^4/120/E_Modul/Iy_BR*10))</f>
        <v>55.947218089652949</v>
      </c>
      <c r="O13" s="59">
        <f>IF(Iy_BR&lt;=0,"-",IF(O$7&gt;=($B13-$D$30),($B13-$D$30)/2*Berechnung!$W$16/10^6*(5*O$7^2-4*(($B13-$D$30)/2)^2)^2/1920/E_Modul/Iy_BR*10,O$7/2*Berechnung!$W$16/10^6*O$7^4/120/E_Modul/Iy_BR*10))</f>
        <v>64.926064680724778</v>
      </c>
      <c r="P13" s="59">
        <f>IF(Iy_BR&lt;=0,"-",IF(P$7&gt;=($B13-$D$30),($B13-$D$30)/2*Berechnung!$W$16/10^6*(5*P$7^2-4*(($B13-$D$30)/2)^2)^2/1920/E_Modul/Iy_BR*10,P$7/2*Berechnung!$W$16/10^6*P$7^4/120/E_Modul/Iy_BR*10))</f>
        <v>74.93618678236605</v>
      </c>
      <c r="Q13" s="59">
        <f>IF(Iy_BR&lt;=0,"-",IF(Q$7&gt;=($B13-$D$30),($B13-$D$30)/2*Berechnung!$W$16/10^6*(5*Q$7^2-4*(($B13-$D$30)/2)^2)^2/1920/E_Modul/Iy_BR*10,Q$7/2*Berechnung!$W$16/10^6*Q$7^4/120/E_Modul/Iy_BR*10))</f>
        <v>86.053095680094614</v>
      </c>
      <c r="R13" s="59">
        <f>IF(Iy_BR&lt;=0,"-",IF(R$7&gt;=($B13-$D$30),($B13-$D$30)/2*Berechnung!$W$16/10^6*(5*R$7^2-4*(($B13-$D$30)/2)^2)^2/1920/E_Modul/Iy_BR*10,R$7/2*Berechnung!$W$16/10^6*R$7^4/120/E_Modul/Iy_BR*10))</f>
        <v>98.354952178218497</v>
      </c>
      <c r="S13" s="59">
        <f>IF(Iy_BR&lt;=0,"-",IF(S$7&gt;=($B13-$D$30),($B13-$D$30)/2*Berechnung!$W$16/10^6*(5*S$7^2-4*(($B13-$D$30)/2)^2)^2/1920/E_Modul/Iy_BR*10,S$7/2*Berechnung!$W$16/10^6*S$7^4/120/E_Modul/Iy_BR*10))</f>
        <v>111.92256659983569</v>
      </c>
      <c r="T13" s="59">
        <f>IF(Iy_BR&lt;=0,"-",IF(T$7&gt;=($B13-$D$30),($B13-$D$30)/2*Berechnung!$W$16/10^6*(5*T$7^2-4*(($B13-$D$30)/2)^2)^2/1920/E_Modul/Iy_BR*10,T$7/2*Berechnung!$W$16/10^6*T$7^4/120/E_Modul/Iy_BR*10))</f>
        <v>126.83939878683445</v>
      </c>
      <c r="U13" s="59">
        <f>IF(Iy_BR&lt;=0,"-",IF(U$7&gt;=($B13-$D$30),($B13-$D$30)/2*Berechnung!$W$16/10^6*(5*U$7^2-4*(($B13-$D$30)/2)^2)^2/1920/E_Modul/Iy_BR*10,U$7/2*Berechnung!$W$16/10^6*U$7^4/120/E_Modul/Iy_BR*10))</f>
        <v>143.19155809989297</v>
      </c>
      <c r="V13" s="59">
        <f>IF(Iy_BR&lt;=0,"-",IF(V$7&gt;=($B13-$D$30),($B13-$D$30)/2*Berechnung!$W$16/10^6*(5*V$7^2-4*(($B13-$D$30)/2)^2)^2/1920/E_Modul/Iy_BR*10,V$7/2*Berechnung!$W$16/10^6*V$7^4/120/E_Modul/Iy_BR*10))</f>
        <v>161.06780341847974</v>
      </c>
      <c r="W13" s="59">
        <f>IF(Iy_BR&lt;=0,"-",IF(W$7&gt;=($B13-$D$30),($B13-$D$30)/2*Berechnung!$W$16/10^6*(5*W$7^2-4*(($B13-$D$30)/2)^2)^2/1920/E_Modul/Iy_BR*10,W$7/2*Berechnung!$W$16/10^6*W$7^4/120/E_Modul/Iy_BR*10))</f>
        <v>180.55954314085309</v>
      </c>
      <c r="X13" s="59">
        <f>IF(Iy_BR&lt;=0,"-",IF(X$7&gt;=($B13-$D$30),($B13-$D$30)/2*Berechnung!$W$16/10^6*(5*X$7^2-4*(($B13-$D$30)/2)^2)^2/1920/E_Modul/Iy_BR*10,X$7/2*Berechnung!$W$16/10^6*X$7^4/120/E_Modul/Iy_BR*10))</f>
        <v>201.76083518406176</v>
      </c>
      <c r="Y13" s="59">
        <f>IF(Iy_BR&lt;=0,"-",IF(Y$7&gt;=($B13-$D$30),($B13-$D$30)/2*Berechnung!$W$16/10^6*(5*Y$7^2-4*(($B13-$D$30)/2)^2)^2/1920/E_Modul/Iy_BR*10,Y$7/2*Berechnung!$W$16/10^6*Y$7^4/120/E_Modul/Iy_BR*10))</f>
        <v>224.76838698394431</v>
      </c>
      <c r="Z13" s="59">
        <f>IF(Iy_BR&lt;=0,"-",IF(Z$7&gt;=($B13-$D$30),($B13-$D$30)/2*Berechnung!$W$16/10^6*(5*Z$7^2-4*(($B13-$D$30)/2)^2)^2/1920/E_Modul/Iy_BR*10,Z$7/2*Berechnung!$W$16/10^6*Z$7^4/120/E_Modul/Iy_BR*10))</f>
        <v>249.6815554951296</v>
      </c>
      <c r="AA13" s="59">
        <f>IF(Iy_BR&lt;=0,"-",IF(AA$7&gt;=($B13-$D$30),($B13-$D$30)/2*Berechnung!$W$16/10^6*(5*AA$7^2-4*(($B13-$D$30)/2)^2)^2/1920/E_Modul/Iy_BR*10,AA$7/2*Berechnung!$W$16/10^6*AA$7^4/120/E_Modul/Iy_BR*10))</f>
        <v>276.60234719103642</v>
      </c>
      <c r="AB13" s="59">
        <f>IF(Iy_BR&lt;=0,"-",IF(AB$7&gt;=($B13-$D$30),($B13-$D$30)/2*Berechnung!$W$16/10^6*(5*AB$7^2-4*(($B13-$D$30)/2)^2)^2/1920/E_Modul/Iy_BR*10,AB$7/2*Berechnung!$W$16/10^6*AB$7^4/120/E_Modul/Iy_BR*10))</f>
        <v>305.63541806387383</v>
      </c>
      <c r="AC13" s="59">
        <f>IF(Iy_BR&lt;=0,"-",IF(AC$7&gt;=($B13-$D$30),($B13-$D$30)/2*Berechnung!$W$16/10^6*(5*AC$7^2-4*(($B13-$D$30)/2)^2)^2/1920/E_Modul/Iy_BR*10,AC$7/2*Berechnung!$W$16/10^6*AC$7^4/120/E_Modul/Iy_BR*10))</f>
        <v>336.88807362464092</v>
      </c>
      <c r="AD13" s="59">
        <f>IF(Iy_BR&lt;=0,"-",IF(AD$7&gt;=($B13-$D$30),($B13-$D$30)/2*Berechnung!$W$16/10^6*(5*AD$7^2-4*(($B13-$D$30)/2)^2)^2/1920/E_Modul/Iy_BR*10,AD$7/2*Berechnung!$W$16/10^6*AD$7^4/120/E_Modul/Iy_BR*10))</f>
        <v>370.47026890312685</v>
      </c>
      <c r="AE13" s="59">
        <f>IF(Iy_BR&lt;=0,"-",IF(AE$7&gt;=($B13-$D$30),($B13-$D$30)/2*Berechnung!$W$16/10^6*(5*AE$7^2-4*(($B13-$D$30)/2)^2)^2/1920/E_Modul/Iy_BR*10,AE$7/2*Berechnung!$W$16/10^6*AE$7^4/120/E_Modul/Iy_BR*10))</f>
        <v>406.49460844791088</v>
      </c>
      <c r="AF13" s="59">
        <f>IF(Iy_BR&lt;=0,"-",IF(AF$7&gt;=($B13-$D$30),($B13-$D$30)/2*Berechnung!$W$16/10^6*(5*AF$7^2-4*(($B13-$D$30)/2)^2)^2/1920/E_Modul/Iy_BR*10,AF$7/2*Berechnung!$W$16/10^6*AF$7^4/120/E_Modul/Iy_BR*10))</f>
        <v>445.0763463263624</v>
      </c>
    </row>
    <row r="14" spans="1:34" ht="18" customHeight="1">
      <c r="A14" s="440"/>
      <c r="B14" s="35">
        <v>120</v>
      </c>
      <c r="C14" s="59">
        <f>IF(Iy_BR&lt;=0,"-",IF(C$7&gt;=($B14-$D$30),($B14-$D$30)/2*Berechnung!$W$16/10^6*(5*C$7^2-4*(($B14-$D$30)/2)^2)^2/1920/E_Modul/Iy_BR*10,C$7/2*Berechnung!$W$16/10^6*C$7^4/120/E_Modul/Iy_BR*10))</f>
        <v>6.7550320908231489</v>
      </c>
      <c r="D14" s="59">
        <f>IF(Iy_BR&lt;=0,"-",IF(D$7&gt;=($B14-$D$30),($B14-$D$30)/2*Berechnung!$W$16/10^6*(5*D$7^2-4*(($B14-$D$30)/2)^2)^2/1920/E_Modul/Iy_BR*10,D$7/2*Berechnung!$W$16/10^6*D$7^4/120/E_Modul/Iy_BR*10))</f>
        <v>8.7855098366555264</v>
      </c>
      <c r="E14" s="59">
        <f>IF(Iy_BR&lt;=0,"-",IF(E$7&gt;=($B14-$D$30),($B14-$D$30)/2*Berechnung!$W$16/10^6*(5*E$7^2-4*(($B14-$D$30)/2)^2)^2/1920/E_Modul/Iy_BR*10,E$7/2*Berechnung!$W$16/10^6*E$7^4/120/E_Modul/Iy_BR*10))</f>
        <v>11.230195537489053</v>
      </c>
      <c r="F14" s="59">
        <f>IF(Iy_BR&lt;=0,"-",IF(F$7&gt;=($B14-$D$30),($B14-$D$30)/2*Berechnung!$W$16/10^6*(5*F$7^2-4*(($B14-$D$30)/2)^2)^2/1920/E_Modul/Iy_BR*10,F$7/2*Berechnung!$W$16/10^6*F$7^4/120/E_Modul/Iy_BR*10))</f>
        <v>14.140468375266895</v>
      </c>
      <c r="G14" s="59">
        <f>IF(Iy_BR&lt;=0,"-",IF(G$7&gt;=($B14-$D$30),($B14-$D$30)/2*Berechnung!$W$16/10^6*(5*G$7^2-4*(($B14-$D$30)/2)^2)^2/1920/E_Modul/Iy_BR*10,G$7/2*Berechnung!$W$16/10^6*G$7^4/120/E_Modul/Iy_BR*10))</f>
        <v>17.570643485186118</v>
      </c>
      <c r="H14" s="59">
        <f>IF(Iy_BR&lt;=0,"-",IF(H$7&gt;=($B14-$D$30),($B14-$D$30)/2*Berechnung!$W$16/10^6*(5*H$7^2-4*(($B14-$D$30)/2)^2)^2/1920/E_Modul/Iy_BR*10,H$7/2*Berechnung!$W$16/10^6*H$7^4/120/E_Modul/Iy_BR*10))</f>
        <v>21.577971955697691</v>
      </c>
      <c r="I14" s="59">
        <f>IF(Iy_BR&lt;=0,"-",IF(I$7&gt;=($B14-$D$30),($B14-$D$30)/2*Berechnung!$W$16/10^6*(5*I$7^2-4*(($B14-$D$30)/2)^2)^2/1920/E_Modul/Iy_BR*10,I$7/2*Berechnung!$W$16/10^6*I$7^4/120/E_Modul/Iy_BR*10))</f>
        <v>26.222640828506467</v>
      </c>
      <c r="J14" s="59">
        <f>IF(Iy_BR&lt;=0,"-",IF(J$7&gt;=($B14-$D$30),($B14-$D$30)/2*Berechnung!$W$16/10^6*(5*J$7^2-4*(($B14-$D$30)/2)^2)^2/1920/E_Modul/Iy_BR*10,J$7/2*Berechnung!$W$16/10^6*J$7^4/120/E_Modul/Iy_BR*10))</f>
        <v>31.567773098571209</v>
      </c>
      <c r="K14" s="59">
        <f>IF(Iy_BR&lt;=0,"-",IF(K$7&gt;=($B14-$D$30),($B14-$D$30)/2*Berechnung!$W$16/10^6*(5*K$7^2-4*(($B14-$D$30)/2)^2)^2/1920/E_Modul/Iy_BR*10,K$7/2*Berechnung!$W$16/10^6*K$7^4/120/E_Modul/Iy_BR*10))</f>
        <v>37.679427714104541</v>
      </c>
      <c r="L14" s="59">
        <f>IF(Iy_BR&lt;=0,"-",IF(L$7&gt;=($B14-$D$30),($B14-$D$30)/2*Berechnung!$W$16/10^6*(5*L$7^2-4*(($B14-$D$30)/2)^2)^2/1920/E_Modul/Iy_BR*10,L$7/2*Berechnung!$W$16/10^6*L$7^4/120/E_Modul/Iy_BR*10))</f>
        <v>44.626599576573042</v>
      </c>
      <c r="M14" s="59">
        <f>IF(Iy_BR&lt;=0,"-",IF(M$7&gt;=($B14-$D$30),($B14-$D$30)/2*Berechnung!$W$16/10^6*(5*M$7^2-4*(($B14-$D$30)/2)^2)^2/1920/E_Modul/Iy_BR*10,M$7/2*Berechnung!$W$16/10^6*M$7^4/120/E_Modul/Iy_BR*10))</f>
        <v>52.481219540697126</v>
      </c>
      <c r="N14" s="59">
        <f>IF(Iy_BR&lt;=0,"-",IF(N$7&gt;=($B14-$D$30),($B14-$D$30)/2*Berechnung!$W$16/10^6*(5*N$7^2-4*(($B14-$D$30)/2)^2)^2/1920/E_Modul/Iy_BR*10,N$7/2*Berechnung!$W$16/10^6*N$7^4/120/E_Modul/Iy_BR*10))</f>
        <v>61.318154414451129</v>
      </c>
      <c r="O14" s="59">
        <f>IF(Iy_BR&lt;=0,"-",IF(O$7&gt;=($B14-$D$30),($B14-$D$30)/2*Berechnung!$W$16/10^6*(5*O$7^2-4*(($B14-$D$30)/2)^2)^2/1920/E_Modul/Iy_BR*10,O$7/2*Berechnung!$W$16/10^6*O$7^4/120/E_Modul/Iy_BR*10))</f>
        <v>71.215206959063295</v>
      </c>
      <c r="P14" s="59">
        <f>IF(Iy_BR&lt;=0,"-",IF(P$7&gt;=($B14-$D$30),($B14-$D$30)/2*Berechnung!$W$16/10^6*(5*P$7^2-4*(($B14-$D$30)/2)^2)^2/1920/E_Modul/Iy_BR*10,P$7/2*Berechnung!$W$16/10^6*P$7^4/120/E_Modul/Iy_BR*10))</f>
        <v>82.253115889015746</v>
      </c>
      <c r="Q14" s="59">
        <f>IF(Iy_BR&lt;=0,"-",IF(Q$7&gt;=($B14-$D$30),($B14-$D$30)/2*Berechnung!$W$16/10^6*(5*Q$7^2-4*(($B14-$D$30)/2)^2)^2/1920/E_Modul/Iy_BR*10,Q$7/2*Berechnung!$W$16/10^6*Q$7^4/120/E_Modul/Iy_BR*10))</f>
        <v>94.515555872044516</v>
      </c>
      <c r="R14" s="59">
        <f>IF(Iy_BR&lt;=0,"-",IF(R$7&gt;=($B14-$D$30),($B14-$D$30)/2*Berechnung!$W$16/10^6*(5*R$7^2-4*(($B14-$D$30)/2)^2)^2/1920/E_Modul/Iy_BR*10,R$7/2*Berechnung!$W$16/10^6*R$7^4/120/E_Modul/Iy_BR*10))</f>
        <v>108.08913752913951</v>
      </c>
      <c r="S14" s="59">
        <f>IF(Iy_BR&lt;=0,"-",IF(S$7&gt;=($B14-$D$30),($B14-$D$30)/2*Berechnung!$W$16/10^6*(5*S$7^2-4*(($B14-$D$30)/2)^2)^2/1920/E_Modul/Iy_BR*10,S$7/2*Berechnung!$W$16/10^6*S$7^4/120/E_Modul/Iy_BR*10))</f>
        <v>123.06340743454453</v>
      </c>
      <c r="T14" s="59">
        <f>IF(Iy_BR&lt;=0,"-",IF(T$7&gt;=($B14-$D$30),($B14-$D$30)/2*Berechnung!$W$16/10^6*(5*T$7^2-4*(($B14-$D$30)/2)^2)^2/1920/E_Modul/Iy_BR*10,T$7/2*Berechnung!$W$16/10^6*T$7^4/120/E_Modul/Iy_BR*10))</f>
        <v>139.53084811575727</v>
      </c>
      <c r="U14" s="59">
        <f>IF(Iy_BR&lt;=0,"-",IF(U$7&gt;=($B14-$D$30),($B14-$D$30)/2*Berechnung!$W$16/10^6*(5*U$7^2-4*(($B14-$D$30)/2)^2)^2/1920/E_Modul/Iy_BR*10,U$7/2*Berechnung!$W$16/10^6*U$7^4/120/E_Modul/Iy_BR*10))</f>
        <v>157.5868780535294</v>
      </c>
      <c r="V14" s="59">
        <f>IF(Iy_BR&lt;=0,"-",IF(V$7&gt;=($B14-$D$30),($B14-$D$30)/2*Berechnung!$W$16/10^6*(5*V$7^2-4*(($B14-$D$30)/2)^2)^2/1920/E_Modul/Iy_BR*10,V$7/2*Berechnung!$W$16/10^6*V$7^4/120/E_Modul/Iy_BR*10))</f>
        <v>177.32985168186633</v>
      </c>
      <c r="W14" s="59">
        <f>IF(Iy_BR&lt;=0,"-",IF(W$7&gt;=($B14-$D$30),($B14-$D$30)/2*Berechnung!$W$16/10^6*(5*W$7^2-4*(($B14-$D$30)/2)^2)^2/1920/E_Modul/Iy_BR*10,W$7/2*Berechnung!$W$16/10^6*W$7^4/120/E_Modul/Iy_BR*10))</f>
        <v>198.86105938802757</v>
      </c>
      <c r="X14" s="59">
        <f>IF(Iy_BR&lt;=0,"-",IF(X$7&gt;=($B14-$D$30),($B14-$D$30)/2*Berechnung!$W$16/10^6*(5*X$7^2-4*(($B14-$D$30)/2)^2)^2/1920/E_Modul/Iy_BR*10,X$7/2*Berechnung!$W$16/10^6*X$7^4/120/E_Modul/Iy_BR*10))</f>
        <v>222.28472751252633</v>
      </c>
      <c r="Y14" s="59">
        <f>IF(Iy_BR&lt;=0,"-",IF(Y$7&gt;=($B14-$D$30),($B14-$D$30)/2*Berechnung!$W$16/10^6*(5*Y$7^2-4*(($B14-$D$30)/2)^2)^2/1920/E_Modul/Iy_BR*10,Y$7/2*Berechnung!$W$16/10^6*Y$7^4/120/E_Modul/Iy_BR*10))</f>
        <v>247.70801834912973</v>
      </c>
      <c r="Z14" s="59">
        <f>IF(Iy_BR&lt;=0,"-",IF(Z$7&gt;=($B14-$D$30),($B14-$D$30)/2*Berechnung!$W$16/10^6*(5*Z$7^2-4*(($B14-$D$30)/2)^2)^2/1920/E_Modul/Iy_BR*10,Z$7/2*Berechnung!$W$16/10^6*Z$7^4/120/E_Modul/Iy_BR*10))</f>
        <v>275.241030144859</v>
      </c>
      <c r="AA14" s="59">
        <f>IF(Iy_BR&lt;=0,"-",IF(AA$7&gt;=($B14-$D$30),($B14-$D$30)/2*Berechnung!$W$16/10^6*(5*AA$7^2-4*(($B14-$D$30)/2)^2)^2/1920/E_Modul/Iy_BR*10,AA$7/2*Berechnung!$W$16/10^6*AA$7^4/120/E_Modul/Iy_BR*10))</f>
        <v>304.99679709998912</v>
      </c>
      <c r="AB14" s="59">
        <f>IF(Iy_BR&lt;=0,"-",IF(AB$7&gt;=($B14-$D$30),($B14-$D$30)/2*Berechnung!$W$16/10^6*(5*AB$7^2-4*(($B14-$D$30)/2)^2)^2/1920/E_Modul/Iy_BR*10,AB$7/2*Berechnung!$W$16/10^6*AB$7^4/120/E_Modul/Iy_BR*10))</f>
        <v>337.09128936804882</v>
      </c>
      <c r="AC14" s="59">
        <f>IF(Iy_BR&lt;=0,"-",IF(AC$7&gt;=($B14-$D$30),($B14-$D$30)/2*Berechnung!$W$16/10^6*(5*AC$7^2-4*(($B14-$D$30)/2)^2)^2/1920/E_Modul/Iy_BR*10,AC$7/2*Berechnung!$W$16/10^6*AC$7^4/120/E_Modul/Iy_BR*10))</f>
        <v>371.64341305582082</v>
      </c>
      <c r="AD14" s="59">
        <f>IF(Iy_BR&lt;=0,"-",IF(AD$7&gt;=($B14-$D$30),($B14-$D$30)/2*Berechnung!$W$16/10^6*(5*AD$7^2-4*(($B14-$D$30)/2)^2)^2/1920/E_Modul/Iy_BR*10,AD$7/2*Berechnung!$W$16/10^6*AD$7^4/120/E_Modul/Iy_BR*10))</f>
        <v>408.77501022334206</v>
      </c>
      <c r="AE14" s="59">
        <f>IF(Iy_BR&lt;=0,"-",IF(AE$7&gt;=($B14-$D$30),($B14-$D$30)/2*Berechnung!$W$16/10^6*(5*AE$7^2-4*(($B14-$D$30)/2)^2)^2/1920/E_Modul/Iy_BR*10,AE$7/2*Berechnung!$W$16/10^6*AE$7^4/120/E_Modul/Iy_BR*10))</f>
        <v>448.61085888390301</v>
      </c>
      <c r="AF14" s="59">
        <f>IF(Iy_BR&lt;=0,"-",IF(AF$7&gt;=($B14-$D$30),($B14-$D$30)/2*Berechnung!$W$16/10^6*(5*AF$7^2-4*(($B14-$D$30)/2)^2)^2/1920/E_Modul/Iy_BR*10,AF$7/2*Berechnung!$W$16/10^6*AF$7^4/120/E_Modul/Iy_BR*10))</f>
        <v>491.27867300404796</v>
      </c>
    </row>
    <row r="15" spans="1:34" ht="18" customHeight="1">
      <c r="A15" s="440"/>
      <c r="B15" s="35">
        <v>130</v>
      </c>
      <c r="C15" s="59">
        <f>IF(Iy_BR&lt;=0,"-",IF(C$7&gt;=($B15-$D$30),($B15-$D$30)/2*Berechnung!$W$16/10^6*(5*C$7^2-4*(($B15-$D$30)/2)^2)^2/1920/E_Modul/Iy_BR*10,C$7/2*Berechnung!$W$16/10^6*C$7^4/120/E_Modul/Iy_BR*10))</f>
        <v>7.1452047276343915</v>
      </c>
      <c r="D15" s="59">
        <f>IF(Iy_BR&lt;=0,"-",IF(D$7&gt;=($B15-$D$30),($B15-$D$30)/2*Berechnung!$W$16/10^6*(5*D$7^2-4*(($B15-$D$30)/2)^2)^2/1920/E_Modul/Iy_BR*10,D$7/2*Berechnung!$W$16/10^6*D$7^4/120/E_Modul/Iy_BR*10))</f>
        <v>9.3356731285423891</v>
      </c>
      <c r="E15" s="59">
        <f>IF(Iy_BR&lt;=0,"-",IF(E$7&gt;=($B15-$D$30),($B15-$D$30)/2*Berechnung!$W$16/10^6*(5*E$7^2-4*(($B15-$D$30)/2)^2)^2/1920/E_Modul/Iy_BR*10,E$7/2*Berechnung!$W$16/10^6*E$7^4/120/E_Modul/Iy_BR*10))</f>
        <v>11.978450638782421</v>
      </c>
      <c r="F15" s="59">
        <f>IF(Iy_BR&lt;=0,"-",IF(F$7&gt;=($B15-$D$30),($B15-$D$30)/2*Berechnung!$W$16/10^6*(5*F$7^2-4*(($B15-$D$30)/2)^2)^2/1920/E_Modul/Iy_BR*10,F$7/2*Berechnung!$W$16/10^6*F$7^4/120/E_Modul/Iy_BR*10))</f>
        <v>15.129929043414068</v>
      </c>
      <c r="G15" s="59">
        <f>IF(Iy_BR&lt;=0,"-",IF(G$7&gt;=($B15-$D$30),($B15-$D$30)/2*Berechnung!$W$16/10^6*(5*G$7^2-4*(($B15-$D$30)/2)^2)^2/1920/E_Modul/Iy_BR*10,G$7/2*Berechnung!$W$16/10^6*G$7^4/120/E_Modul/Iy_BR*10))</f>
        <v>18.849722515214594</v>
      </c>
      <c r="H15" s="59">
        <f>IF(Iy_BR&lt;=0,"-",IF(H$7&gt;=($B15-$D$30),($B15-$D$30)/2*Berechnung!$W$16/10^6*(5*H$7^2-4*(($B15-$D$30)/2)^2)^2/1920/E_Modul/Iy_BR*10,H$7/2*Berechnung!$W$16/10^6*H$7^4/120/E_Modul/Iy_BR*10))</f>
        <v>23.200667614678963</v>
      </c>
      <c r="I15" s="59">
        <f>IF(Iy_BR&lt;=0,"-",IF(I$7&gt;=($B15-$D$30),($B15-$D$30)/2*Berechnung!$W$16/10^6*(5*I$7^2-4*(($B15-$D$30)/2)^2)^2/1920/E_Modul/Iy_BR*10,I$7/2*Berechnung!$W$16/10^6*I$7^4/120/E_Modul/Iy_BR*10))</f>
        <v>28.248823290019818</v>
      </c>
      <c r="J15" s="59">
        <f>IF(Iy_BR&lt;=0,"-",IF(J$7&gt;=($B15-$D$30),($B15-$D$30)/2*Berechnung!$W$16/10^6*(5*J$7^2-4*(($B15-$D$30)/2)^2)^2/1920/E_Modul/Iy_BR*10,J$7/2*Berechnung!$W$16/10^6*J$7^4/120/E_Modul/Iy_BR*10))</f>
        <v>34.063470877167504</v>
      </c>
      <c r="K15" s="59">
        <f>IF(Iy_BR&lt;=0,"-",IF(K$7&gt;=($B15-$D$30),($B15-$D$30)/2*Berechnung!$W$16/10^6*(5*K$7^2-4*(($B15-$D$30)/2)^2)^2/1920/E_Modul/Iy_BR*10,K$7/2*Berechnung!$W$16/10^6*K$7^4/120/E_Modul/Iy_BR*10))</f>
        <v>40.71711409977005</v>
      </c>
      <c r="L15" s="59">
        <f>IF(Iy_BR&lt;=0,"-",IF(L$7&gt;=($B15-$D$30),($B15-$D$30)/2*Berechnung!$W$16/10^6*(5*L$7^2-4*(($B15-$D$30)/2)^2)^2/1920/E_Modul/Iy_BR*10,L$7/2*Berechnung!$W$16/10^6*L$7^4/120/E_Modul/Iy_BR*10))</f>
        <v>48.285479069193173</v>
      </c>
      <c r="M15" s="59">
        <f>IF(Iy_BR&lt;=0,"-",IF(M$7&gt;=($B15-$D$30),($B15-$D$30)/2*Berechnung!$W$16/10^6*(5*M$7^2-4*(($B15-$D$30)/2)^2)^2/1920/E_Modul/Iy_BR*10,M$7/2*Berechnung!$W$16/10^6*M$7^4/120/E_Modul/Iy_BR*10))</f>
        <v>56.84751428452028</v>
      </c>
      <c r="N15" s="59">
        <f>IF(Iy_BR&lt;=0,"-",IF(N$7&gt;=($B15-$D$30),($B15-$D$30)/2*Berechnung!$W$16/10^6*(5*N$7^2-4*(($B15-$D$30)/2)^2)^2/1920/E_Modul/Iy_BR*10,N$7/2*Berechnung!$W$16/10^6*N$7^4/120/E_Modul/Iy_BR*10))</f>
        <v>66.485390632552466</v>
      </c>
      <c r="O15" s="59">
        <f>IF(Iy_BR&lt;=0,"-",IF(O$7&gt;=($B15-$D$30),($B15-$D$30)/2*Berechnung!$W$16/10^6*(5*O$7^2-4*(($B15-$D$30)/2)^2)^2/1920/E_Modul/Iy_BR*10,O$7/2*Berechnung!$W$16/10^6*O$7^4/120/E_Modul/Iy_BR*10))</f>
        <v>77.284501387808547</v>
      </c>
      <c r="P15" s="59">
        <f>IF(Iy_BR&lt;=0,"-",IF(P$7&gt;=($B15-$D$30),($B15-$D$30)/2*Berechnung!$W$16/10^6*(5*P$7^2-4*(($B15-$D$30)/2)^2)^2/1920/E_Modul/Iy_BR*10,P$7/2*Berechnung!$W$16/10^6*P$7^4/120/E_Modul/Iy_BR*10))</f>
        <v>89.333462212524978</v>
      </c>
      <c r="Q15" s="59">
        <f>IF(Iy_BR&lt;=0,"-",IF(Q$7&gt;=($B15-$D$30),($B15-$D$30)/2*Berechnung!$W$16/10^6*(5*Q$7^2-4*(($B15-$D$30)/2)^2)^2/1920/E_Modul/Iy_BR*10,Q$7/2*Berechnung!$W$16/10^6*Q$7^4/120/E_Modul/Iy_BR*10))</f>
        <v>102.72411115665594</v>
      </c>
      <c r="R15" s="59">
        <f>IF(Iy_BR&lt;=0,"-",IF(R$7&gt;=($B15-$D$30),($B15-$D$30)/2*Berechnung!$W$16/10^6*(5*R$7^2-4*(($B15-$D$30)/2)^2)^2/1920/E_Modul/Iy_BR*10,R$7/2*Berechnung!$W$16/10^6*R$7^4/120/E_Modul/Iy_BR*10))</f>
        <v>117.55150865787327</v>
      </c>
      <c r="S15" s="59">
        <f>IF(Iy_BR&lt;=0,"-",IF(S$7&gt;=($B15-$D$30),($B15-$D$30)/2*Berechnung!$W$16/10^6*(5*S$7^2-4*(($B15-$D$30)/2)^2)^2/1920/E_Modul/Iy_BR*10,S$7/2*Berechnung!$W$16/10^6*S$7^4/120/E_Modul/Iy_BR*10))</f>
        <v>133.91393754156655</v>
      </c>
      <c r="T15" s="59">
        <f>IF(Iy_BR&lt;=0,"-",IF(T$7&gt;=($B15-$D$30),($B15-$D$30)/2*Berechnung!$W$16/10^6*(5*T$7^2-4*(($B15-$D$30)/2)^2)^2/1920/E_Modul/Iy_BR*10,T$7/2*Berechnung!$W$16/10^6*T$7^4/120/E_Modul/Iy_BR*10))</f>
        <v>151.91290302084303</v>
      </c>
      <c r="U15" s="59">
        <f>IF(Iy_BR&lt;=0,"-",IF(U$7&gt;=($B15-$D$30),($B15-$D$30)/2*Berechnung!$W$16/10^6*(5*U$7^2-4*(($B15-$D$30)/2)^2)^2/1920/E_Modul/Iy_BR*10,U$7/2*Berechnung!$W$16/10^6*U$7^4/120/E_Modul/Iy_BR*10))</f>
        <v>171.65313269652762</v>
      </c>
      <c r="V15" s="59">
        <f>IF(Iy_BR&lt;=0,"-",IF(V$7&gt;=($B15-$D$30),($B15-$D$30)/2*Berechnung!$W$16/10^6*(5*V$7^2-4*(($B15-$D$30)/2)^2)^2/1920/E_Modul/Iy_BR*10,V$7/2*Berechnung!$W$16/10^6*V$7^4/120/E_Modul/Iy_BR*10))</f>
        <v>193.24257655716292</v>
      </c>
      <c r="W15" s="59">
        <f>IF(Iy_BR&lt;=0,"-",IF(W$7&gt;=($B15-$D$30),($B15-$D$30)/2*Berechnung!$W$16/10^6*(5*W$7^2-4*(($B15-$D$30)/2)^2)^2/1920/E_Modul/Iy_BR*10,W$7/2*Berechnung!$W$16/10^6*W$7^4/120/E_Modul/Iy_BR*10))</f>
        <v>216.79240697900926</v>
      </c>
      <c r="X15" s="59">
        <f>IF(Iy_BR&lt;=0,"-",IF(X$7&gt;=($B15-$D$30),($B15-$D$30)/2*Berechnung!$W$16/10^6*(5*X$7^2-4*(($B15-$D$30)/2)^2)^2/1920/E_Modul/Iy_BR*10,X$7/2*Berechnung!$W$16/10^6*X$7^4/120/E_Modul/Iy_BR*10))</f>
        <v>242.41701872604469</v>
      </c>
      <c r="Y15" s="59">
        <f>IF(Iy_BR&lt;=0,"-",IF(Y$7&gt;=($B15-$D$30),($B15-$D$30)/2*Berechnung!$W$16/10^6*(5*Y$7^2-4*(($B15-$D$30)/2)^2)^2/1920/E_Modul/Iy_BR*10,Y$7/2*Berechnung!$W$16/10^6*Y$7^4/120/E_Modul/Iy_BR*10))</f>
        <v>270.23402894996485</v>
      </c>
      <c r="Z15" s="59">
        <f>IF(Iy_BR&lt;=0,"-",IF(Z$7&gt;=($B15-$D$30),($B15-$D$30)/2*Berechnung!$W$16/10^6*(5*Z$7^2-4*(($B15-$D$30)/2)^2)^2/1920/E_Modul/Iy_BR*10,Z$7/2*Berechnung!$W$16/10^6*Z$7^4/120/E_Modul/Iy_BR*10))</f>
        <v>300.36427719018309</v>
      </c>
      <c r="AA15" s="59">
        <f>IF(Iy_BR&lt;=0,"-",IF(AA$7&gt;=($B15-$D$30),($B15-$D$30)/2*Berechnung!$W$16/10^6*(5*AA$7^2-4*(($B15-$D$30)/2)^2)^2/1920/E_Modul/Iy_BR*10,AA$7/2*Berechnung!$W$16/10^6*AA$7^4/120/E_Modul/Iy_BR*10))</f>
        <v>332.93182537383063</v>
      </c>
      <c r="AB15" s="59">
        <f>IF(Iy_BR&lt;=0,"-",IF(AB$7&gt;=($B15-$D$30),($B15-$D$30)/2*Berechnung!$W$16/10^6*(5*AB$7^2-4*(($B15-$D$30)/2)^2)^2/1920/E_Modul/Iy_BR*10,AB$7/2*Berechnung!$W$16/10^6*AB$7^4/120/E_Modul/Iy_BR*10))</f>
        <v>368.063957815756</v>
      </c>
      <c r="AC15" s="59">
        <f>IF(Iy_BR&lt;=0,"-",IF(AC$7&gt;=($B15-$D$30),($B15-$D$30)/2*Berechnung!$W$16/10^6*(5*AC$7^2-4*(($B15-$D$30)/2)^2)^2/1920/E_Modul/Iy_BR*10,AC$7/2*Berechnung!$W$16/10^6*AC$7^4/120/E_Modul/Iy_BR*10))</f>
        <v>405.89118121852584</v>
      </c>
      <c r="AD15" s="59">
        <f>IF(Iy_BR&lt;=0,"-",IF(AD$7&gt;=($B15-$D$30),($B15-$D$30)/2*Berechnung!$W$16/10^6*(5*AD$7^2-4*(($B15-$D$30)/2)^2)^2/1920/E_Modul/Iy_BR*10,AD$7/2*Berechnung!$W$16/10^6*AD$7^4/120/E_Modul/Iy_BR*10))</f>
        <v>446.54722467242425</v>
      </c>
      <c r="AE15" s="59">
        <f>IF(Iy_BR&lt;=0,"-",IF(AE$7&gt;=($B15-$D$30),($B15-$D$30)/2*Berechnung!$W$16/10^6*(5*AE$7^2-4*(($B15-$D$30)/2)^2)^2/1920/E_Modul/Iy_BR*10,AE$7/2*Berechnung!$W$16/10^6*AE$7^4/120/E_Modul/Iy_BR*10))</f>
        <v>490.16903965545305</v>
      </c>
      <c r="AF15" s="59">
        <f>IF(Iy_BR&lt;=0,"-",IF(AF$7&gt;=($B15-$D$30),($B15-$D$30)/2*Berechnung!$W$16/10^6*(5*AF$7^2-4*(($B15-$D$30)/2)^2)^2/1920/E_Modul/Iy_BR*10,AF$7/2*Berechnung!$W$16/10^6*AF$7^4/120/E_Modul/Iy_BR*10))</f>
        <v>536.89680003333149</v>
      </c>
    </row>
    <row r="16" spans="1:34" ht="18" customHeight="1">
      <c r="A16" s="440"/>
      <c r="B16" s="35">
        <v>140</v>
      </c>
      <c r="C16" s="59">
        <f>IF(Iy_BR&lt;=0,"-",IF(C$7&gt;=($B16-$D$30),($B16-$D$30)/2*Berechnung!$W$16/10^6*(5*C$7^2-4*(($B16-$D$30)/2)^2)^2/1920/E_Modul/Iy_BR*10,C$7/2*Berechnung!$W$16/10^6*C$7^4/120/E_Modul/Iy_BR*10))</f>
        <v>7.4665323935187331</v>
      </c>
      <c r="D16" s="59">
        <f>IF(Iy_BR&lt;=0,"-",IF(D$7&gt;=($B16-$D$30),($B16-$D$30)/2*Berechnung!$W$16/10^6*(5*D$7^2-4*(($B16-$D$30)/2)^2)^2/1920/E_Modul/Iy_BR*10,D$7/2*Berechnung!$W$16/10^6*D$7^4/120/E_Modul/Iy_BR*10))</f>
        <v>9.8063575700339705</v>
      </c>
      <c r="E16" s="59">
        <f>IF(Iy_BR&lt;=0,"-",IF(E$7&gt;=($B16-$D$30),($B16-$D$30)/2*Berechnung!$W$16/10^6*(5*E$7^2-4*(($B16-$D$30)/2)^2)^2/1920/E_Modul/Iy_BR*10,E$7/2*Berechnung!$W$16/10^6*E$7^4/120/E_Modul/Iy_BR*10))</f>
        <v>12.635948532668595</v>
      </c>
      <c r="F16" s="59">
        <f>IF(Iy_BR&lt;=0,"-",IF(F$7&gt;=($B16-$D$30),($B16-$D$30)/2*Berechnung!$W$16/10^6*(5*F$7^2-4*(($B16-$D$30)/2)^2)^2/1920/E_Modul/Iy_BR*10,F$7/2*Berechnung!$W$16/10^6*F$7^4/120/E_Modul/Iy_BR*10))</f>
        <v>16.016709669598587</v>
      </c>
      <c r="G16" s="59">
        <f>IF(Iy_BR&lt;=0,"-",IF(G$7&gt;=($B16-$D$30),($B16-$D$30)/2*Berechnung!$W$16/10^6*(5*G$7^2-4*(($B16-$D$30)/2)^2)^2/1920/E_Modul/Iy_BR*10,G$7/2*Berechnung!$W$16/10^6*G$7^4/120/E_Modul/Iy_BR*10))</f>
        <v>20.013554191181427</v>
      </c>
      <c r="H16" s="59">
        <f>IF(Iy_BR&lt;=0,"-",IF(H$7&gt;=($B16-$D$30),($B16-$D$30)/2*Berechnung!$W$16/10^6*(5*H$7^2-4*(($B16-$D$30)/2)^2)^2/1920/E_Modul/Iy_BR*10,H$7/2*Berechnung!$W$16/10^6*H$7^4/120/E_Modul/Iy_BR*10))</f>
        <v>24.694904129956058</v>
      </c>
      <c r="I16" s="59">
        <f>IF(Iy_BR&lt;=0,"-",IF(I$7&gt;=($B16-$D$30),($B16-$D$30)/2*Berechnung!$W$16/10^6*(5*I$7^2-4*(($B16-$D$30)/2)^2)^2/1920/E_Modul/Iy_BR*10,I$7/2*Berechnung!$W$16/10^6*I$7^4/120/E_Modul/Iy_BR*10))</f>
        <v>30.132690340642931</v>
      </c>
      <c r="J16" s="59">
        <f>IF(Iy_BR&lt;=0,"-",IF(J$7&gt;=($B16-$D$30),($B16-$D$30)/2*Berechnung!$W$16/10^6*(5*J$7^2-4*(($B16-$D$30)/2)^2)^2/1920/E_Modul/Iy_BR*10,J$7/2*Berechnung!$W$16/10^6*J$7^4/120/E_Modul/Iy_BR*10))</f>
        <v>36.402352500143962</v>
      </c>
      <c r="K16" s="59">
        <f>IF(Iy_BR&lt;=0,"-",IF(K$7&gt;=($B16-$D$30),($B16-$D$30)/2*Berechnung!$W$16/10^6*(5*K$7^2-4*(($B16-$D$30)/2)^2)^2/1920/E_Modul/Iy_BR*10,K$7/2*Berechnung!$W$16/10^6*K$7^4/120/E_Modul/Iy_BR*10))</f>
        <v>43.582839107542561</v>
      </c>
      <c r="L16" s="59">
        <f>IF(Iy_BR&lt;=0,"-",IF(L$7&gt;=($B16-$D$30),($B16-$D$30)/2*Berechnung!$W$16/10^6*(5*L$7^2-4*(($B16-$D$30)/2)^2)^2/1920/E_Modul/Iy_BR*10,L$7/2*Berechnung!$W$16/10^6*L$7^4/120/E_Modul/Iy_BR*10))</f>
        <v>51.756607484103625</v>
      </c>
      <c r="M16" s="59">
        <f>IF(Iy_BR&lt;=0,"-",IF(M$7&gt;=($B16-$D$30),($B16-$D$30)/2*Berechnung!$W$16/10^6*(5*M$7^2-4*(($B16-$D$30)/2)^2)^2/1920/E_Modul/Iy_BR*10,M$7/2*Berechnung!$W$16/10^6*M$7^4/120/E_Modul/Iy_BR*10))</f>
        <v>61.009623773273546</v>
      </c>
      <c r="N16" s="59">
        <f>IF(Iy_BR&lt;=0,"-",IF(N$7&gt;=($B16-$D$30),($B16-$D$30)/2*Berechnung!$W$16/10^6*(5*N$7^2-4*(($B16-$D$30)/2)^2)^2/1920/E_Modul/Iy_BR*10,N$7/2*Berechnung!$W$16/10^6*N$7^4/120/E_Modul/Iy_BR*10))</f>
        <v>71.431362940680174</v>
      </c>
      <c r="O16" s="59">
        <f>IF(Iy_BR&lt;=0,"-",IF(O$7&gt;=($B16-$D$30),($B16-$D$30)/2*Berechnung!$W$16/10^6*(5*O$7^2-4*(($B16-$D$30)/2)^2)^2/1920/E_Modul/Iy_BR*10,O$7/2*Berechnung!$W$16/10^6*O$7^4/120/E_Modul/Iy_BR*10))</f>
        <v>83.114808774132854</v>
      </c>
      <c r="P16" s="59">
        <f>IF(Iy_BR&lt;=0,"-",IF(P$7&gt;=($B16-$D$30),($B16-$D$30)/2*Berechnung!$W$16/10^6*(5*P$7^2-4*(($B16-$D$30)/2)^2)^2/1920/E_Modul/Iy_BR*10,P$7/2*Berechnung!$W$16/10^6*P$7^4/120/E_Modul/Iy_BR*10))</f>
        <v>96.156453883622419</v>
      </c>
      <c r="Q16" s="59">
        <f>IF(Iy_BR&lt;=0,"-",IF(Q$7&gt;=($B16-$D$30),($B16-$D$30)/2*Berechnung!$W$16/10^6*(5*Q$7^2-4*(($B16-$D$30)/2)^2)^2/1920/E_Modul/Iy_BR*10,Q$7/2*Berechnung!$W$16/10^6*Q$7^4/120/E_Modul/Iy_BR*10))</f>
        <v>110.65629970132119</v>
      </c>
      <c r="R16" s="59">
        <f>IF(Iy_BR&lt;=0,"-",IF(R$7&gt;=($B16-$D$30),($B16-$D$30)/2*Berechnung!$W$16/10^6*(5*R$7^2-4*(($B16-$D$30)/2)^2)^2/1920/E_Modul/Iy_BR*10,R$7/2*Berechnung!$W$16/10^6*R$7^4/120/E_Modul/Iy_BR*10))</f>
        <v>126.71785648158303</v>
      </c>
      <c r="S16" s="59">
        <f>IF(Iy_BR&lt;=0,"-",IF(S$7&gt;=($B16-$D$30),($B16-$D$30)/2*Berechnung!$W$16/10^6*(5*S$7^2-4*(($B16-$D$30)/2)^2)^2/1920/E_Modul/Iy_BR*10,S$7/2*Berechnung!$W$16/10^6*S$7^4/120/E_Modul/Iy_BR*10))</f>
        <v>144.44814330094312</v>
      </c>
      <c r="T16" s="59">
        <f>IF(Iy_BR&lt;=0,"-",IF(T$7&gt;=($B16-$D$30),($B16-$D$30)/2*Berechnung!$W$16/10^6*(5*T$7^2-4*(($B16-$D$30)/2)^2)^2/1920/E_Modul/Iy_BR*10,T$7/2*Berechnung!$W$16/10^6*T$7^4/120/E_Modul/Iy_BR*10))</f>
        <v>163.95768805811829</v>
      </c>
      <c r="U16" s="59">
        <f>IF(Iy_BR&lt;=0,"-",IF(U$7&gt;=($B16-$D$30),($B16-$D$30)/2*Berechnung!$W$16/10^6*(5*U$7^2-4*(($B16-$D$30)/2)^2)^2/1920/E_Modul/Iy_BR*10,U$7/2*Berechnung!$W$16/10^6*U$7^4/120/E_Modul/Iy_BR*10))</f>
        <v>185.36052747400677</v>
      </c>
      <c r="V16" s="59">
        <f>IF(Iy_BR&lt;=0,"-",IF(V$7&gt;=($B16-$D$30),($B16-$D$30)/2*Berechnung!$W$16/10^6*(5*V$7^2-4*(($B16-$D$30)/2)^2)^2/1920/E_Modul/Iy_BR*10,V$7/2*Berechnung!$W$16/10^6*V$7^4/120/E_Modul/Iy_BR*10))</f>
        <v>208.77420709168837</v>
      </c>
      <c r="W16" s="59">
        <f>IF(Iy_BR&lt;=0,"-",IF(W$7&gt;=($B16-$D$30),($B16-$D$30)/2*Berechnung!$W$16/10^6*(5*W$7^2-4*(($B16-$D$30)/2)^2)^2/1920/E_Modul/Iy_BR*10,W$7/2*Berechnung!$W$16/10^6*W$7^4/120/E_Modul/Iy_BR*10))</f>
        <v>234.31978127642429</v>
      </c>
      <c r="X16" s="59">
        <f>IF(Iy_BR&lt;=0,"-",IF(X$7&gt;=($B16-$D$30),($B16-$D$30)/2*Berechnung!$W$16/10^6*(5*X$7^2-4*(($B16-$D$30)/2)^2)^2/1920/E_Modul/Iy_BR*10,X$7/2*Berechnung!$W$16/10^6*X$7^4/120/E_Modul/Iy_BR*10))</f>
        <v>262.1218132156572</v>
      </c>
      <c r="Y16" s="59">
        <f>IF(Iy_BR&lt;=0,"-",IF(Y$7&gt;=($B16-$D$30),($B16-$D$30)/2*Berechnung!$W$16/10^6*(5*Y$7^2-4*(($B16-$D$30)/2)^2)^2/1920/E_Modul/Iy_BR*10,Y$7/2*Berechnung!$W$16/10^6*Y$7^4/120/E_Modul/Iy_BR*10))</f>
        <v>292.30837491901133</v>
      </c>
      <c r="Z16" s="59">
        <f>IF(Iy_BR&lt;=0,"-",IF(Z$7&gt;=($B16-$D$30),($B16-$D$30)/2*Berechnung!$W$16/10^6*(5*Z$7^2-4*(($B16-$D$30)/2)^2)^2/1920/E_Modul/Iy_BR*10,Z$7/2*Berechnung!$W$16/10^6*Z$7^4/120/E_Modul/Iy_BR*10))</f>
        <v>325.01104721829233</v>
      </c>
      <c r="AA16" s="59">
        <f>IF(Iy_BR&lt;=0,"-",IF(AA$7&gt;=($B16-$D$30),($B16-$D$30)/2*Berechnung!$W$16/10^6*(5*AA$7^2-4*(($B16-$D$30)/2)^2)^2/1920/E_Modul/Iy_BR*10,AA$7/2*Berechnung!$W$16/10^6*AA$7^4/120/E_Modul/Iy_BR*10))</f>
        <v>360.36491976748749</v>
      </c>
      <c r="AB16" s="59">
        <f>IF(Iy_BR&lt;=0,"-",IF(AB$7&gt;=($B16-$D$30),($B16-$D$30)/2*Berechnung!$W$16/10^6*(5*AB$7^2-4*(($B16-$D$30)/2)^2)^2/1920/E_Modul/Iy_BR*10,AB$7/2*Berechnung!$W$16/10^6*AB$7^4/120/E_Modul/Iy_BR*10))</f>
        <v>398.50859104276537</v>
      </c>
      <c r="AC16" s="59">
        <f>IF(Iy_BR&lt;=0,"-",IF(AC$7&gt;=($B16-$D$30),($B16-$D$30)/2*Berechnung!$W$16/10^6*(5*AC$7^2-4*(($B16-$D$30)/2)^2)^2/1920/E_Modul/Iy_BR*10,AC$7/2*Berechnung!$W$16/10^6*AC$7^4/120/E_Modul/Iy_BR*10))</f>
        <v>439.58416834247606</v>
      </c>
      <c r="AD16" s="59">
        <f>IF(Iy_BR&lt;=0,"-",IF(AD$7&gt;=($B16-$D$30),($B16-$D$30)/2*Berechnung!$W$16/10^6*(5*AD$7^2-4*(($B16-$D$30)/2)^2)^2/1920/E_Modul/Iy_BR*10,AD$7/2*Berechnung!$W$16/10^6*AD$7^4/120/E_Modul/Iy_BR*10))</f>
        <v>483.73726778715127</v>
      </c>
      <c r="AE16" s="59">
        <f>IF(Iy_BR&lt;=0,"-",IF(AE$7&gt;=($B16-$D$30),($B16-$D$30)/2*Berechnung!$W$16/10^6*(5*AE$7^2-4*(($B16-$D$30)/2)^2)^2/1920/E_Modul/Iy_BR*10,AE$7/2*Berechnung!$W$16/10^6*AE$7^4/120/E_Modul/Iy_BR*10))</f>
        <v>531.11701431950405</v>
      </c>
      <c r="AF16" s="59">
        <f>IF(Iy_BR&lt;=0,"-",IF(AF$7&gt;=($B16-$D$30),($B16-$D$30)/2*Berechnung!$W$16/10^6*(5*AF$7^2-4*(($B16-$D$30)/2)^2)^2/1920/E_Modul/Iy_BR*10,AF$7/2*Berechnung!$W$16/10^6*AF$7^4/120/E_Modul/Iy_BR*10))</f>
        <v>581.87604170442899</v>
      </c>
    </row>
    <row r="17" spans="1:32" ht="18" customHeight="1">
      <c r="A17" s="440"/>
      <c r="B17" s="35">
        <v>150</v>
      </c>
      <c r="C17" s="59">
        <f>IF(Iy_BR&lt;=0,"-",IF(C$7&gt;=($B17-$D$30),($B17-$D$30)/2*Berechnung!$W$16/10^6*(5*C$7^2-4*(($B17-$D$30)/2)^2)^2/1920/E_Modul/Iy_BR*10,C$7/2*Berechnung!$W$16/10^6*C$7^4/120/E_Modul/Iy_BR*10))</f>
        <v>7.7156441128803923</v>
      </c>
      <c r="D17" s="59">
        <f>IF(Iy_BR&lt;=0,"-",IF(D$7&gt;=($B17-$D$30),($B17-$D$30)/2*Berechnung!$W$16/10^6*(5*D$7^2-4*(($B17-$D$30)/2)^2)^2/1920/E_Modul/Iy_BR*10,D$7/2*Berechnung!$W$16/10^6*D$7^4/120/E_Modul/Iy_BR*10))</f>
        <v>10.193246951803971</v>
      </c>
      <c r="E17" s="59">
        <f>IF(Iy_BR&lt;=0,"-",IF(E$7&gt;=($B17-$D$30),($B17-$D$30)/2*Berechnung!$W$16/10^6*(5*E$7^2-4*(($B17-$D$30)/2)^2)^2/1920/E_Modul/Iy_BR*10,E$7/2*Berechnung!$W$16/10^6*E$7^4/120/E_Modul/Iy_BR*10))</f>
        <v>13.19737048919799</v>
      </c>
      <c r="F17" s="59">
        <f>IF(Iy_BR&lt;=0,"-",IF(F$7&gt;=($B17-$D$30),($B17-$D$30)/2*Berechnung!$W$16/10^6*(5*F$7^2-4*(($B17-$D$30)/2)^2)^2/1920/E_Modul/Iy_BR*10,F$7/2*Berechnung!$W$16/10^6*F$7^4/120/E_Modul/Iy_BR*10))</f>
        <v>16.79443171635484</v>
      </c>
      <c r="G17" s="59">
        <f>IF(Iy_BR&lt;=0,"-",IF(G$7&gt;=($B17-$D$30),($B17-$D$30)/2*Berechnung!$W$16/10^6*(5*G$7^2-4*(($B17-$D$30)/2)^2)^2/1920/E_Modul/Iy_BR*10,G$7/2*Berechnung!$W$16/10^6*G$7^4/120/E_Modul/Iy_BR*10))</f>
        <v>21.054642881212196</v>
      </c>
      <c r="H17" s="59">
        <f>IF(Iy_BR&lt;=0,"-",IF(H$7&gt;=($B17-$D$30),($B17-$D$30)/2*Berechnung!$W$16/10^6*(5*H$7^2-4*(($B17-$D$30)/2)^2)^2/1920/E_Modul/Iy_BR*10,H$7/2*Berechnung!$W$16/10^6*H$7^4/120/E_Modul/Iy_BR*10))</f>
        <v>26.052011488353006</v>
      </c>
      <c r="I17" s="59">
        <f>IF(Iy_BR&lt;=0,"-",IF(I$7&gt;=($B17-$D$30),($B17-$D$30)/2*Berechnung!$W$16/10^6*(5*I$7^2-4*(($B17-$D$30)/2)^2)^2/1920/E_Modul/Iy_BR*10,I$7/2*Berechnung!$W$16/10^6*I$7^4/120/E_Modul/Iy_BR*10))</f>
        <v>31.864340299005512</v>
      </c>
      <c r="J17" s="59">
        <f>IF(Iy_BR&lt;=0,"-",IF(J$7&gt;=($B17-$D$30),($B17-$D$30)/2*Berechnung!$W$16/10^6*(5*J$7^2-4*(($B17-$D$30)/2)^2)^2/1920/E_Modul/Iy_BR*10,J$7/2*Berechnung!$W$16/10^6*J$7^4/120/E_Modul/Iy_BR*10))</f>
        <v>38.573227331043199</v>
      </c>
      <c r="K17" s="59">
        <f>IF(Iy_BR&lt;=0,"-",IF(K$7&gt;=($B17-$D$30),($B17-$D$30)/2*Berechnung!$W$16/10^6*(5*K$7^2-4*(($B17-$D$30)/2)^2)^2/1920/E_Modul/Iy_BR*10,K$7/2*Berechnung!$W$16/10^6*K$7^4/120/E_Modul/Iy_BR*10))</f>
        <v>46.264065858984893</v>
      </c>
      <c r="L17" s="59">
        <f>IF(Iy_BR&lt;=0,"-",IF(L$7&gt;=($B17-$D$30),($B17-$D$30)/2*Berechnung!$W$16/10^6*(5*L$7^2-4*(($B17-$D$30)/2)^2)^2/1920/E_Modul/Iy_BR*10,L$7/2*Berechnung!$W$16/10^6*L$7^4/120/E_Modul/Iy_BR*10))</f>
        <v>55.026044413994619</v>
      </c>
      <c r="M17" s="59">
        <f>IF(Iy_BR&lt;=0,"-",IF(M$7&gt;=($B17-$D$30),($B17-$D$30)/2*Berechnung!$W$16/10^6*(5*M$7^2-4*(($B17-$D$30)/2)^2)^2/1920/E_Modul/Iy_BR*10,M$7/2*Berechnung!$W$16/10^6*M$7^4/120/E_Modul/Iy_BR*10))</f>
        <v>64.952146783881773</v>
      </c>
      <c r="N17" s="59">
        <f>IF(Iy_BR&lt;=0,"-",IF(N$7&gt;=($B17-$D$30),($B17-$D$30)/2*Berechnung!$W$16/10^6*(5*N$7^2-4*(($B17-$D$30)/2)^2)^2/1920/E_Modul/Iy_BR*10,N$7/2*Berechnung!$W$16/10^6*N$7^4/120/E_Modul/Iy_BR*10))</f>
        <v>76.13915201310094</v>
      </c>
      <c r="O17" s="59">
        <f>IF(Iy_BR&lt;=0,"-",IF(O$7&gt;=($B17-$D$30),($B17-$D$30)/2*Berechnung!$W$16/10^6*(5*O$7^2-4*(($B17-$D$30)/2)^2)^2/1920/E_Modul/Iy_BR*10,O$7/2*Berechnung!$W$16/10^6*O$7^4/120/E_Modul/Iy_BR*10))</f>
        <v>88.687634402752082</v>
      </c>
      <c r="P17" s="59">
        <f>IF(Iy_BR&lt;=0,"-",IF(P$7&gt;=($B17-$D$30),($B17-$D$30)/2*Berechnung!$W$16/10^6*(5*P$7^2-4*(($B17-$D$30)/2)^2)^2/1920/E_Modul/Iy_BR*10,P$7/2*Berechnung!$W$16/10^6*P$7^4/120/E_Modul/Iy_BR*10))</f>
        <v>102.70196351058034</v>
      </c>
      <c r="Q17" s="59">
        <f>IF(Iy_BR&lt;=0,"-",IF(Q$7&gt;=($B17-$D$30),($B17-$D$30)/2*Berechnung!$W$16/10^6*(5*Q$7^2-4*(($B17-$D$30)/2)^2)^2/1920/E_Modul/Iy_BR*10,Q$7/2*Berechnung!$W$16/10^6*Q$7^4/120/E_Modul/Iy_BR*10))</f>
        <v>118.29030415097618</v>
      </c>
      <c r="R17" s="59">
        <f>IF(Iy_BR&lt;=0,"-",IF(R$7&gt;=($B17-$D$30),($B17-$D$30)/2*Berechnung!$W$16/10^6*(5*R$7^2-4*(($B17-$D$30)/2)^2)^2/1920/E_Modul/Iy_BR*10,R$7/2*Berechnung!$W$16/10^6*R$7^4/120/E_Modul/Iy_BR*10))</f>
        <v>135.56461639497539</v>
      </c>
      <c r="S17" s="59">
        <f>IF(Iy_BR&lt;=0,"-",IF(S$7&gt;=($B17-$D$30),($B17-$D$30)/2*Berechnung!$W$16/10^6*(5*S$7^2-4*(($B17-$D$30)/2)^2)^2/1920/E_Modul/Iy_BR*10,S$7/2*Berechnung!$W$16/10^6*S$7^4/120/E_Modul/Iy_BR*10))</f>
        <v>154.64065557025896</v>
      </c>
      <c r="T17" s="59">
        <f>IF(Iy_BR&lt;=0,"-",IF(T$7&gt;=($B17-$D$30),($B17-$D$30)/2*Berechnung!$W$16/10^6*(5*T$7^2-4*(($B17-$D$30)/2)^2)^2/1920/E_Modul/Iy_BR*10,T$7/2*Berechnung!$W$16/10^6*T$7^4/120/E_Modul/Iy_BR*10))</f>
        <v>175.63797226115315</v>
      </c>
      <c r="U17" s="59">
        <f>IF(Iy_BR&lt;=0,"-",IF(U$7&gt;=($B17-$D$30),($B17-$D$30)/2*Berechnung!$W$16/10^6*(5*U$7^2-4*(($B17-$D$30)/2)^2)^2/1920/E_Modul/Iy_BR*10,U$7/2*Berechnung!$W$16/10^6*U$7^4/120/E_Modul/Iy_BR*10))</f>
        <v>198.6799123086297</v>
      </c>
      <c r="V17" s="59">
        <f>IF(Iy_BR&lt;=0,"-",IF(V$7&gt;=($B17-$D$30),($B17-$D$30)/2*Berechnung!$W$16/10^6*(5*V$7^2-4*(($B17-$D$30)/2)^2)^2/1920/E_Modul/Iy_BR*10,V$7/2*Berechnung!$W$16/10^6*V$7^4/120/E_Modul/Iy_BR*10))</f>
        <v>223.89361681030536</v>
      </c>
      <c r="W17" s="59">
        <f>IF(Iy_BR&lt;=0,"-",IF(W$7&gt;=($B17-$D$30),($B17-$D$30)/2*Berechnung!$W$16/10^6*(5*W$7^2-4*(($B17-$D$30)/2)^2)^2/1920/E_Modul/Iy_BR*10,W$7/2*Berechnung!$W$16/10^6*W$7^4/120/E_Modul/Iy_BR*10))</f>
        <v>251.41002212044228</v>
      </c>
      <c r="X17" s="59">
        <f>IF(Iy_BR&lt;=0,"-",IF(X$7&gt;=($B17-$D$30),($B17-$D$30)/2*Berechnung!$W$16/10^6*(5*X$7^2-4*(($B17-$D$30)/2)^2)^2/1920/E_Modul/Iy_BR*10,X$7/2*Berechnung!$W$16/10^6*X$7^4/120/E_Modul/Iy_BR*10))</f>
        <v>281.36385984994791</v>
      </c>
      <c r="Y17" s="59">
        <f>IF(Iy_BR&lt;=0,"-",IF(Y$7&gt;=($B17-$D$30),($B17-$D$30)/2*Berechnung!$W$16/10^6*(5*Y$7^2-4*(($B17-$D$30)/2)^2)^2/1920/E_Modul/Iy_BR*10,Y$7/2*Berechnung!$W$16/10^6*Y$7^4/120/E_Modul/Iy_BR*10))</f>
        <v>313.89365686637484</v>
      </c>
      <c r="Z17" s="59">
        <f>IF(Iy_BR&lt;=0,"-",IF(Z$7&gt;=($B17-$D$30),($B17-$D$30)/2*Berechnung!$W$16/10^6*(5*Z$7^2-4*(($B17-$D$30)/2)^2)^2/1920/E_Modul/Iy_BR*10,Z$7/2*Berechnung!$W$16/10^6*Z$7^4/120/E_Modul/Iy_BR*10))</f>
        <v>349.14173529392133</v>
      </c>
      <c r="AA17" s="59">
        <f>IF(Iy_BR&lt;=0,"-",IF(AA$7&gt;=($B17-$D$30),($B17-$D$30)/2*Berechnung!$W$16/10^6*(5*AA$7^2-4*(($B17-$D$30)/2)^2)^2/1920/E_Modul/Iy_BR*10,AA$7/2*Berechnung!$W$16/10^6*AA$7^4/120/E_Modul/Iy_BR*10))</f>
        <v>387.25421251343039</v>
      </c>
      <c r="AB17" s="59">
        <f>IF(Iy_BR&lt;=0,"-",IF(AB$7&gt;=($B17-$D$30),($B17-$D$30)/2*Berechnung!$W$16/10^6*(5*AB$7^2-4*(($B17-$D$30)/2)^2)^2/1920/E_Modul/Iy_BR*10,AB$7/2*Berechnung!$W$16/10^6*AB$7^4/120/E_Modul/Iy_BR*10))</f>
        <v>428.38100116239059</v>
      </c>
      <c r="AC17" s="59">
        <f>IF(Iy_BR&lt;=0,"-",IF(AC$7&gt;=($B17-$D$30),($B17-$D$30)/2*Berechnung!$W$16/10^6*(5*AC$7^2-4*(($B17-$D$30)/2)^2)^2/1920/E_Modul/Iy_BR*10,AC$7/2*Berechnung!$W$16/10^6*AC$7^4/120/E_Modul/Iy_BR*10))</f>
        <v>472.67580913493589</v>
      </c>
      <c r="AD17" s="59">
        <f>IF(Iy_BR&lt;=0,"-",IF(AD$7&gt;=($B17-$D$30),($B17-$D$30)/2*Berechnung!$W$16/10^6*(5*AD$7^2-4*(($B17-$D$30)/2)^2)^2/1920/E_Modul/Iy_BR*10,AD$7/2*Berechnung!$W$16/10^6*AD$7^4/120/E_Modul/Iy_BR*10))</f>
        <v>520.2961395818453</v>
      </c>
      <c r="AE17" s="59">
        <f>IF(Iy_BR&lt;=0,"-",IF(AE$7&gt;=($B17-$D$30),($B17-$D$30)/2*Berechnung!$W$16/10^6*(5*AE$7^2-4*(($B17-$D$30)/2)^2)^2/1920/E_Modul/Iy_BR*10,AE$7/2*Berechnung!$W$16/10^6*AE$7^4/120/E_Modul/Iy_BR*10))</f>
        <v>571.40329091054321</v>
      </c>
      <c r="AF17" s="59">
        <f>IF(Iy_BR&lt;=0,"-",IF(AF$7&gt;=($B17-$D$30),($B17-$D$30)/2*Berechnung!$W$16/10^6*(5*AF$7^2-4*(($B17-$D$30)/2)^2)^2/1920/E_Modul/Iy_BR*10,AF$7/2*Berechnung!$W$16/10^6*AF$7^4/120/E_Modul/Iy_BR*10))</f>
        <v>626.16235678509918</v>
      </c>
    </row>
    <row r="18" spans="1:32" ht="18" customHeight="1">
      <c r="A18" s="440"/>
      <c r="B18" s="35">
        <v>160</v>
      </c>
      <c r="C18" s="59">
        <f>IF(Iy_BR&lt;=0,"-",IF(C$7&gt;=($B18-$D$30),($B18-$D$30)/2*Berechnung!$W$16/10^6*(5*C$7^2-4*(($B18-$D$30)/2)^2)^2/1920/E_Modul/Iy_BR*10,C$7/2*Berechnung!$W$16/10^6*C$7^4/120/E_Modul/Iy_BR*10))</f>
        <v>7.8898706745598757</v>
      </c>
      <c r="D18" s="59">
        <f>IF(Iy_BR&lt;=0,"-",IF(D$7&gt;=($B18-$D$30),($B18-$D$30)/2*Berechnung!$W$16/10^6*(5*D$7^2-4*(($B18-$D$30)/2)^2)^2/1920/E_Modul/Iy_BR*10,D$7/2*Berechnung!$W$16/10^6*D$7^4/120/E_Modul/Iy_BR*10))</f>
        <v>10.492726828962374</v>
      </c>
      <c r="E18" s="59">
        <f>IF(Iy_BR&lt;=0,"-",IF(E$7&gt;=($B18-$D$30),($B18-$D$30)/2*Berechnung!$W$16/10^6*(5*E$7^2-4*(($B18-$D$30)/2)^2)^2/1920/E_Modul/Iy_BR*10,E$7/2*Berechnung!$W$16/10^6*E$7^4/120/E_Modul/Iy_BR*10))</f>
        <v>13.658099542857309</v>
      </c>
      <c r="F18" s="59">
        <f>IF(Iy_BR&lt;=0,"-",IF(F$7&gt;=($B18-$D$30),($B18-$D$30)/2*Berechnung!$W$16/10^6*(5*F$7^2-4*(($B18-$D$30)/2)^2)^2/1920/E_Modul/Iy_BR*10,F$7/2*Berechnung!$W$16/10^6*F$7^4/120/E_Modul/Iy_BR*10))</f>
        <v>17.457418410653485</v>
      </c>
      <c r="G18" s="59">
        <f>IF(Iy_BR&lt;=0,"-",IF(G$7&gt;=($B18-$D$30),($B18-$D$30)/2*Berechnung!$W$16/10^6*(5*G$7^2-4*(($B18-$D$30)/2)^2)^2/1920/E_Modul/Iy_BR*10,G$7/2*Berechnung!$W$16/10^6*G$7^4/120/E_Modul/Iy_BR*10))</f>
        <v>21.966194717868763</v>
      </c>
      <c r="H18" s="59">
        <f>IF(Iy_BR&lt;=0,"-",IF(H$7&gt;=($B18-$D$30),($B18-$D$30)/2*Berechnung!$W$16/10^6*(5*H$7^2-4*(($B18-$D$30)/2)^2)^2/1920/E_Modul/Iy_BR*10,H$7/2*Berechnung!$W$16/10^6*H$7^4/120/E_Modul/Iy_BR*10))</f>
        <v>27.264021441130112</v>
      </c>
      <c r="I18" s="59">
        <f>IF(Iy_BR&lt;=0,"-",IF(I$7&gt;=($B18-$D$30),($B18-$D$30)/2*Berechnung!$W$16/10^6*(5*I$7^2-4*(($B18-$D$30)/2)^2)^2/1920/E_Modul/Iy_BR*10,I$7/2*Berechnung!$W$16/10^6*I$7^4/120/E_Modul/Iy_BR*10))</f>
        <v>33.434573248173528</v>
      </c>
      <c r="J18" s="59">
        <f>IF(Iy_BR&lt;=0,"-",IF(J$7&gt;=($B18-$D$30),($B18-$D$30)/2*Berechnung!$W$16/10^6*(5*J$7^2-4*(($B18-$D$30)/2)^2)^2/1920/E_Modul/Iy_BR*10,J$7/2*Berechnung!$W$16/10^6*J$7^4/120/E_Modul/Iy_BR*10))</f>
        <v>40.565606497844144</v>
      </c>
      <c r="K18" s="59">
        <f>IF(Iy_BR&lt;=0,"-",IF(K$7&gt;=($B18-$D$30),($B18-$D$30)/2*Berechnung!$W$16/10^6*(5*K$7^2-4*(($B18-$D$30)/2)^2)^2/1920/E_Modul/Iy_BR*10,K$7/2*Berechnung!$W$16/10^6*K$7^4/120/E_Modul/Iy_BR*10))</f>
        <v>48.748959240096077</v>
      </c>
      <c r="L18" s="59">
        <f>IF(Iy_BR&lt;=0,"-",IF(L$7&gt;=($B18-$D$30),($B18-$D$30)/2*Berechnung!$W$16/10^6*(5*L$7^2-4*(($B18-$D$30)/2)^2)^2/1920/E_Modul/Iy_BR*10,L$7/2*Berechnung!$W$16/10^6*L$7^4/120/E_Modul/Iy_BR*10))</f>
        <v>58.080551215992628</v>
      </c>
      <c r="M18" s="59">
        <f>IF(Iy_BR&lt;=0,"-",IF(M$7&gt;=($B18-$D$30),($B18-$D$30)/2*Berechnung!$W$16/10^6*(5*M$7^2-4*(($B18-$D$30)/2)^2)^2/1920/E_Modul/Iy_BR*10,M$7/2*Berechnung!$W$16/10^6*M$7^4/120/E_Modul/Iy_BR*10))</f>
        <v>68.66038385770608</v>
      </c>
      <c r="N18" s="59">
        <f>IF(Iy_BR&lt;=0,"-",IF(N$7&gt;=($B18-$D$30),($B18-$D$30)/2*Berechnung!$W$16/10^6*(5*N$7^2-4*(($B18-$D$30)/2)^2)^2/1920/E_Modul/Iy_BR*10,N$7/2*Berechnung!$W$16/10^6*N$7^4/120/E_Modul/Iy_BR*10))</f>
        <v>80.592540288517839</v>
      </c>
      <c r="O18" s="59">
        <f>IF(Iy_BR&lt;=0,"-",IF(O$7&gt;=($B18-$D$30),($B18-$D$30)/2*Berechnung!$W$16/10^6*(5*O$7^2-4*(($B18-$D$30)/2)^2)^2/1920/E_Modul/Iy_BR*10,O$7/2*Berechnung!$W$16/10^6*O$7^4/120/E_Modul/Iy_BR*10))</f>
        <v>93.985185322818353</v>
      </c>
      <c r="P18" s="59">
        <f>IF(Iy_BR&lt;=0,"-",IF(P$7&gt;=($B18-$D$30),($B18-$D$30)/2*Berechnung!$W$16/10^6*(5*P$7^2-4*(($B18-$D$30)/2)^2)^2/1920/E_Modul/Iy_BR*10,P$7/2*Berechnung!$W$16/10^6*P$7^4/120/E_Modul/Iy_BR*10))</f>
        <v>108.95056546610719</v>
      </c>
      <c r="Q18" s="59">
        <f>IF(Iy_BR&lt;=0,"-",IF(Q$7&gt;=($B18-$D$30),($B18-$D$30)/2*Berechnung!$W$16/10^6*(5*Q$7^2-4*(($B18-$D$30)/2)^2)^2/1920/E_Modul/Iy_BR*10,Q$7/2*Berechnung!$W$16/10^6*Q$7^4/120/E_Modul/Iy_BR*10))</f>
        <v>125.60500891499295</v>
      </c>
      <c r="R18" s="59">
        <f>IF(Iy_BR&lt;=0,"-",IF(R$7&gt;=($B18-$D$30),($B18-$D$30)/2*Berechnung!$W$16/10^6*(5*R$7^2-4*(($B18-$D$30)/2)^2)^2/1920/E_Modul/Iy_BR*10,R$7/2*Berechnung!$W$16/10^6*R$7^4/120/E_Modul/Iy_BR*10))</f>
        <v>144.06892555719335</v>
      </c>
      <c r="S18" s="59">
        <f>IF(Iy_BR&lt;=0,"-",IF(S$7&gt;=($B18-$D$30),($B18-$D$30)/2*Berechnung!$W$16/10^6*(5*S$7^2-4*(($B18-$D$30)/2)^2)^2/1920/E_Modul/Iy_BR*10,S$7/2*Berechnung!$W$16/10^6*S$7^4/120/E_Modul/Iy_BR*10))</f>
        <v>164.46680697153514</v>
      </c>
      <c r="T18" s="59">
        <f>IF(Iy_BR&lt;=0,"-",IF(T$7&gt;=($B18-$D$30),($B18-$D$30)/2*Berechnung!$W$16/10^6*(5*T$7^2-4*(($B18-$D$30)/2)^2)^2/1920/E_Modul/Iy_BR*10,T$7/2*Berechnung!$W$16/10^6*T$7^4/120/E_Modul/Iy_BR*10))</f>
        <v>186.92722642795414</v>
      </c>
      <c r="U18" s="59">
        <f>IF(Iy_BR&lt;=0,"-",IF(U$7&gt;=($B18-$D$30),($B18-$D$30)/2*Berechnung!$W$16/10^6*(5*U$7^2-4*(($B18-$D$30)/2)^2)^2/1920/E_Modul/Iy_BR*10,U$7/2*Berechnung!$W$16/10^6*U$7^4/120/E_Modul/Iy_BR*10))</f>
        <v>211.58283888749526</v>
      </c>
      <c r="V18" s="59">
        <f>IF(Iy_BR&lt;=0,"-",IF(V$7&gt;=($B18-$D$30),($B18-$D$30)/2*Berechnung!$W$16/10^6*(5*V$7^2-4*(($B18-$D$30)/2)^2)^2/1920/E_Modul/Iy_BR*10,V$7/2*Berechnung!$W$16/10^6*V$7^4/120/E_Modul/Iy_BR*10))</f>
        <v>238.57038100231253</v>
      </c>
      <c r="W18" s="59">
        <f>IF(Iy_BR&lt;=0,"-",IF(W$7&gt;=($B18-$D$30),($B18-$D$30)/2*Berechnung!$W$16/10^6*(5*W$7^2-4*(($B18-$D$30)/2)^2)^2/1920/E_Modul/Iy_BR*10,W$7/2*Berechnung!$W$16/10^6*W$7^4/120/E_Modul/Iy_BR*10))</f>
        <v>268.03067111566895</v>
      </c>
      <c r="X18" s="59">
        <f>IF(Iy_BR&lt;=0,"-",IF(X$7&gt;=($B18-$D$30),($B18-$D$30)/2*Berechnung!$W$16/10^6*(5*X$7^2-4*(($B18-$D$30)/2)^2)^2/1920/E_Modul/Iy_BR*10,X$7/2*Berechnung!$W$16/10^6*X$7^4/120/E_Modul/Iy_BR*10))</f>
        <v>300.10860926193675</v>
      </c>
      <c r="Y18" s="59">
        <f>IF(Iy_BR&lt;=0,"-",IF(Y$7&gt;=($B18-$D$30),($B18-$D$30)/2*Berechnung!$W$16/10^6*(5*Y$7^2-4*(($B18-$D$30)/2)^2)^2/1920/E_Modul/Iy_BR*10,Y$7/2*Berechnung!$W$16/10^6*Y$7^4/120/E_Modul/Iy_BR*10))</f>
        <v>334.95317716659702</v>
      </c>
      <c r="Z18" s="59">
        <f>IF(Iy_BR&lt;=0,"-",IF(Z$7&gt;=($B18-$D$30),($B18-$D$30)/2*Berechnung!$W$16/10^6*(5*Z$7^2-4*(($B18-$D$30)/2)^2)^2/1920/E_Modul/Iy_BR*10,Z$7/2*Berechnung!$W$16/10^6*Z$7^4/120/E_Modul/Iy_BR*10))</f>
        <v>372.71743824624014</v>
      </c>
      <c r="AA18" s="59">
        <f>IF(Iy_BR&lt;=0,"-",IF(AA$7&gt;=($B18-$D$30),($B18-$D$30)/2*Berechnung!$W$16/10^6*(5*AA$7^2-4*(($B18-$D$30)/2)^2)^2/1920/E_Modul/Iy_BR*10,AA$7/2*Berechnung!$W$16/10^6*AA$7^4/120/E_Modul/Iy_BR*10))</f>
        <v>413.55853760856542</v>
      </c>
      <c r="AB18" s="59">
        <f>IF(Iy_BR&lt;=0,"-",IF(AB$7&gt;=($B18-$D$30),($B18-$D$30)/2*Berechnung!$W$16/10^6*(5*AB$7^2-4*(($B18-$D$30)/2)^2)^2/1920/E_Modul/Iy_BR*10,AB$7/2*Berechnung!$W$16/10^6*AB$7^4/120/E_Modul/Iy_BR*10))</f>
        <v>457.63770205238126</v>
      </c>
      <c r="AC18" s="59">
        <f>IF(Iy_BR&lt;=0,"-",IF(AC$7&gt;=($B18-$D$30),($B18-$D$30)/2*Berechnung!$W$16/10^6*(5*AC$7^2-4*(($B18-$D$30)/2)^2)^2/1920/E_Modul/Iy_BR*10,AC$7/2*Berechnung!$W$16/10^6*AC$7^4/120/E_Modul/Iy_BR*10))</f>
        <v>505.12024006760521</v>
      </c>
      <c r="AD18" s="59">
        <f>IF(Iy_BR&lt;=0,"-",IF(AD$7&gt;=($B18-$D$30),($B18-$D$30)/2*Berechnung!$W$16/10^6*(5*AD$7^2-4*(($B18-$D$30)/2)^2)^2/1920/E_Modul/Iy_BR*10,AD$7/2*Berechnung!$W$16/10^6*AD$7^4/120/E_Modul/Iy_BR*10))</f>
        <v>556.17554183526386</v>
      </c>
      <c r="AE18" s="59">
        <f>IF(Iy_BR&lt;=0,"-",IF(AE$7&gt;=($B18-$D$30),($B18-$D$30)/2*Berechnung!$W$16/10^6*(5*AE$7^2-4*(($B18-$D$30)/2)^2)^2/1920/E_Modul/Iy_BR*10,AE$7/2*Berechnung!$W$16/10^6*AE$7^4/120/E_Modul/Iy_BR*10))</f>
        <v>610.97707922749305</v>
      </c>
      <c r="AF18" s="59">
        <f>IF(Iy_BR&lt;=0,"-",IF(AF$7&gt;=($B18-$D$30),($B18-$D$30)/2*Berechnung!$W$16/10^6*(5*AF$7^2-4*(($B18-$D$30)/2)^2)^2/1920/E_Modul/Iy_BR*10,AF$7/2*Berechnung!$W$16/10^6*AF$7^4/120/E_Modul/Iy_BR*10))</f>
        <v>669.70240580753693</v>
      </c>
    </row>
    <row r="19" spans="1:32" ht="18" customHeight="1">
      <c r="A19" s="440"/>
      <c r="B19" s="35">
        <v>170</v>
      </c>
      <c r="C19" s="59">
        <f>IF(Iy_BR&lt;=0,"-",IF(C$7&gt;=($B19-$D$30),($B19-$D$30)/2*Berechnung!$W$16/10^6*(5*C$7^2-4*(($B19-$D$30)/2)^2)^2/1920/E_Modul/Iy_BR*10,C$7/2*Berechnung!$W$16/10^6*C$7^4/120/E_Modul/Iy_BR*10))</f>
        <v>7.9873019187267573</v>
      </c>
      <c r="D19" s="59">
        <f>IF(Iy_BR&lt;=0,"-",IF(D$7&gt;=($B19-$D$30),($B19-$D$30)/2*Berechnung!$W$16/10^6*(5*D$7^2-4*(($B19-$D$30)/2)^2)^2/1920/E_Modul/Iy_BR*10,D$7/2*Berechnung!$W$16/10^6*D$7^4/120/E_Modul/Iy_BR*10))</f>
        <v>10.701941807948227</v>
      </c>
      <c r="E19" s="59">
        <f>IF(Iy_BR&lt;=0,"-",IF(E$7&gt;=($B19-$D$30),($B19-$D$30)/2*Berechnung!$W$16/10^6*(5*E$7^2-4*(($B19-$D$30)/2)^2)^2/1920/E_Modul/Iy_BR*10,E$7/2*Berechnung!$W$16/10^6*E$7^4/120/E_Modul/Iy_BR*10))</f>
        <v>14.01427777946232</v>
      </c>
      <c r="F19" s="59">
        <f>IF(Iy_BR&lt;=0,"-",IF(F$7&gt;=($B19-$D$30),($B19-$D$30)/2*Berechnung!$W$16/10^6*(5*F$7^2-4*(($B19-$D$30)/2)^2)^2/1920/E_Modul/Iy_BR*10,F$7/2*Berechnung!$W$16/10^6*F$7^4/120/E_Modul/Iy_BR*10))</f>
        <v>18.000752030794242</v>
      </c>
      <c r="G19" s="59">
        <f>IF(Iy_BR&lt;=0,"-",IF(G$7&gt;=($B19-$D$30),($B19-$D$30)/2*Berechnung!$W$16/10^6*(5*G$7^2-4*(($B19-$D$30)/2)^2)^2/1920/E_Modul/Iy_BR*10,G$7/2*Berechnung!$W$16/10^6*G$7^4/120/E_Modul/Iy_BR*10))</f>
        <v>22.742174885042061</v>
      </c>
      <c r="H19" s="59">
        <f>IF(Iy_BR&lt;=0,"-",IF(H$7&gt;=($B19-$D$30),($B19-$D$30)/2*Berechnung!$W$16/10^6*(5*H$7^2-4*(($B19-$D$30)/2)^2)^2/1920/E_Modul/Iy_BR*10,H$7/2*Berechnung!$W$16/10^6*H$7^4/120/E_Modul/Iy_BR*10))</f>
        <v>28.323724790876735</v>
      </c>
      <c r="I19" s="59">
        <f>IF(Iy_BR&lt;=0,"-",IF(I$7&gt;=($B19-$D$30),($B19-$D$30)/2*Berechnung!$W$16/10^6*(5*I$7^2-4*(($B19-$D$30)/2)^2)^2/1920/E_Modul/Iy_BR*10,I$7/2*Berechnung!$W$16/10^6*I$7^4/120/E_Modul/Iy_BR*10))</f>
        <v>34.834948322542076</v>
      </c>
      <c r="J19" s="59">
        <f>IF(Iy_BR&lt;=0,"-",IF(J$7&gt;=($B19-$D$30),($B19-$D$30)/2*Berechnung!$W$16/10^6*(5*J$7^2-4*(($B19-$D$30)/2)^2)^2/1920/E_Modul/Iy_BR*10,J$7/2*Berechnung!$W$16/10^6*J$7^4/120/E_Modul/Iy_BR*10))</f>
        <v>42.369760179854737</v>
      </c>
      <c r="K19" s="59">
        <f>IF(Iy_BR&lt;=0,"-",IF(K$7&gt;=($B19-$D$30),($B19-$D$30)/2*Berechnung!$W$16/10^6*(5*K$7^2-4*(($B19-$D$30)/2)^2)^2/1920/E_Modul/Iy_BR*10,K$7/2*Berechnung!$W$16/10^6*K$7^4/120/E_Modul/Iy_BR*10))</f>
        <v>51.026443188204304</v>
      </c>
      <c r="L19" s="59">
        <f>IF(Iy_BR&lt;=0,"-",IF(L$7&gt;=($B19-$D$30),($B19-$D$30)/2*Berechnung!$W$16/10^6*(5*L$7^2-4*(($B19-$D$30)/2)^2)^2/1920/E_Modul/Iy_BR*10,L$7/2*Berechnung!$W$16/10^6*L$7^4/120/E_Modul/Iy_BR*10))</f>
        <v>60.907648298553177</v>
      </c>
      <c r="M19" s="59">
        <f>IF(Iy_BR&lt;=0,"-",IF(M$7&gt;=($B19-$D$30),($B19-$D$30)/2*Berechnung!$W$16/10^6*(5*M$7^2-4*(($B19-$D$30)/2)^2)^2/1920/E_Modul/Iy_BR*10,M$7/2*Berechnung!$W$16/10^6*M$7^4/120/E_Modul/Iy_BR*10))</f>
        <v>72.120394587436664</v>
      </c>
      <c r="N19" s="59">
        <f>IF(Iy_BR&lt;=0,"-",IF(N$7&gt;=($B19-$D$30),($B19-$D$30)/2*Berechnung!$W$16/10^6*(5*N$7^2-4*(($B19-$D$30)/2)^2)^2/1920/E_Modul/Iy_BR*10,N$7/2*Berechnung!$W$16/10^6*N$7^4/120/E_Modul/Iy_BR*10))</f>
        <v>84.776069256962899</v>
      </c>
      <c r="O19" s="59">
        <f>IF(Iy_BR&lt;=0,"-",IF(O$7&gt;=($B19-$D$30),($B19-$D$30)/2*Berechnung!$W$16/10^6*(5*O$7^2-4*(($B19-$D$30)/2)^2)^2/1920/E_Modul/Iy_BR*10,O$7/2*Berechnung!$W$16/10^6*O$7^4/120/E_Modul/Iy_BR*10))</f>
        <v>98.990427634812917</v>
      </c>
      <c r="P19" s="59">
        <f>IF(Iy_BR&lt;=0,"-",IF(P$7&gt;=($B19-$D$30),($B19-$D$30)/2*Berechnung!$W$16/10^6*(5*P$7^2-4*(($B19-$D$30)/2)^2)^2/1920/E_Modul/Iy_BR*10,P$7/2*Berechnung!$W$16/10^6*P$7^4/120/E_Modul/Iy_BR*10))</f>
        <v>114.88359317424063</v>
      </c>
      <c r="Q19" s="59">
        <f>IF(Iy_BR&lt;=0,"-",IF(Q$7&gt;=($B19-$D$30),($B19-$D$30)/2*Berechnung!$W$16/10^6*(5*Q$7^2-4*(($B19-$D$30)/2)^2)^2/1920/E_Modul/Iy_BR*10,Q$7/2*Berechnung!$W$16/10^6*Q$7^4/120/E_Modul/Iy_BR*10))</f>
        <v>132.58005745407277</v>
      </c>
      <c r="R19" s="59">
        <f>IF(Iy_BR&lt;=0,"-",IF(R$7&gt;=($B19-$D$30),($B19-$D$30)/2*Berechnung!$W$16/10^6*(5*R$7^2-4*(($B19-$D$30)/2)^2)^2/1920/E_Modul/Iy_BR*10,R$7/2*Berechnung!$W$16/10^6*R$7^4/120/E_Modul/Iy_BR*10))</f>
        <v>152.20868017870902</v>
      </c>
      <c r="S19" s="59">
        <f>IF(Iy_BR&lt;=0,"-",IF(S$7&gt;=($B19-$D$30),($B19-$D$30)/2*Berechnung!$W$16/10^6*(5*S$7^2-4*(($B19-$D$30)/2)^2)^2/1920/E_Modul/Iy_BR*10,S$7/2*Berechnung!$W$16/10^6*S$7^4/120/E_Modul/Iy_BR*10))</f>
        <v>173.90268917812182</v>
      </c>
      <c r="T19" s="59">
        <f>IF(Iy_BR&lt;=0,"-",IF(T$7&gt;=($B19-$D$30),($B19-$D$30)/2*Berechnung!$W$16/10^6*(5*T$7^2-4*(($B19-$D$30)/2)^2)^2/1920/E_Modul/Iy_BR*10,T$7/2*Berechnung!$W$16/10^6*T$7^4/120/E_Modul/Iy_BR*10))</f>
        <v>197.79968040785658</v>
      </c>
      <c r="U19" s="59">
        <f>IF(Iy_BR&lt;=0,"-",IF(U$7&gt;=($B19-$D$30),($B19-$D$30)/2*Berechnung!$W$16/10^6*(5*U$7^2-4*(($B19-$D$30)/2)^2)^2/1920/E_Modul/Iy_BR*10,U$7/2*Berechnung!$W$16/10^6*U$7^4/120/E_Modul/Iy_BR*10))</f>
        <v>224.04161794903155</v>
      </c>
      <c r="V19" s="59">
        <f>IF(Iy_BR&lt;=0,"-",IF(V$7&gt;=($B19-$D$30),($B19-$D$30)/2*Berechnung!$W$16/10^6*(5*V$7^2-4*(($B19-$D$30)/2)^2)^2/1920/E_Modul/Iy_BR*10,V$7/2*Berechnung!$W$16/10^6*V$7^4/120/E_Modul/Iy_BR*10))</f>
        <v>252.77483400833776</v>
      </c>
      <c r="W19" s="59">
        <f>IF(Iy_BR&lt;=0,"-",IF(W$7&gt;=($B19-$D$30),($B19-$D$30)/2*Berechnung!$W$16/10^6*(5*W$7^2-4*(($B19-$D$30)/2)^2)^2/1920/E_Modul/Iy_BR*10,W$7/2*Berechnung!$W$16/10^6*W$7^4/120/E_Modul/Iy_BR*10))</f>
        <v>284.15002891803931</v>
      </c>
      <c r="X19" s="59">
        <f>IF(Iy_BR&lt;=0,"-",IF(X$7&gt;=($B19-$D$30),($B19-$D$30)/2*Berechnung!$W$16/10^6*(5*X$7^2-4*(($B19-$D$30)/2)^2)^2/1920/E_Modul/Iy_BR*10,X$7/2*Berechnung!$W$16/10^6*X$7^4/120/E_Modul/Iy_BR*10))</f>
        <v>318.32227113597298</v>
      </c>
      <c r="Y19" s="59">
        <f>IF(Iy_BR&lt;=0,"-",IF(Y$7&gt;=($B19-$D$30),($B19-$D$30)/2*Berechnung!$W$16/10^6*(5*Y$7^2-4*(($B19-$D$30)/2)^2)^2/1920/E_Modul/Iy_BR*10,Y$7/2*Berechnung!$W$16/10^6*Y$7^4/120/E_Modul/Iy_BR*10))</f>
        <v>355.45099724554848</v>
      </c>
      <c r="Z19" s="59">
        <f>IF(Iy_BR&lt;=0,"-",IF(Z$7&gt;=($B19-$D$30),($B19-$D$30)/2*Berechnung!$W$16/10^6*(5*Z$7^2-4*(($B19-$D$30)/2)^2)^2/1920/E_Modul/Iy_BR*10,Z$7/2*Berechnung!$W$16/10^6*Z$7^4/120/E_Modul/Iy_BR*10))</f>
        <v>395.70001195574844</v>
      </c>
      <c r="AA19" s="59">
        <f>IF(Iy_BR&lt;=0,"-",IF(AA$7&gt;=($B19-$D$30),($B19-$D$30)/2*Berechnung!$W$16/10^6*(5*AA$7^2-4*(($B19-$D$30)/2)^2)^2/1920/E_Modul/Iy_BR*10,AA$7/2*Berechnung!$W$16/10^6*AA$7^4/120/E_Modul/Iy_BR*10))</f>
        <v>439.23748810112818</v>
      </c>
      <c r="AB19" s="59">
        <f>IF(Iy_BR&lt;=0,"-",IF(AB$7&gt;=($B19-$D$30),($B19-$D$30)/2*Berechnung!$W$16/10^6*(5*AB$7^2-4*(($B19-$D$30)/2)^2)^2/1920/E_Modul/Iy_BR*10,AB$7/2*Berechnung!$W$16/10^6*AB$7^4/120/E_Modul/Iy_BR*10))</f>
        <v>486.23596664181628</v>
      </c>
      <c r="AC19" s="59">
        <f>IF(Iy_BR&lt;=0,"-",IF(AC$7&gt;=($B19-$D$30),($B19-$D$30)/2*Berechnung!$W$16/10^6*(5*AC$7^2-4*(($B19-$D$30)/2)^2)^2/1920/E_Modul/Iy_BR*10,AC$7/2*Berechnung!$W$16/10^6*AC$7^4/120/E_Modul/Iy_BR*10))</f>
        <v>536.87235666351364</v>
      </c>
      <c r="AD19" s="59">
        <f>IF(Iy_BR&lt;=0,"-",IF(AD$7&gt;=($B19-$D$30),($B19-$D$30)/2*Berechnung!$W$16/10^6*(5*AD$7^2-4*(($B19-$D$30)/2)^2)^2/1920/E_Modul/Iy_BR*10,AD$7/2*Berechnung!$W$16/10^6*AD$7^4/120/E_Modul/Iy_BR*10))</f>
        <v>591.32793537749444</v>
      </c>
      <c r="AE19" s="59">
        <f>IF(Iy_BR&lt;=0,"-",IF(AE$7&gt;=($B19-$D$30),($B19-$D$30)/2*Berechnung!$W$16/10^6*(5*AE$7^2-4*(($B19-$D$30)/2)^2)^2/1920/E_Modul/Iy_BR*10,AE$7/2*Berechnung!$W$16/10^6*AE$7^4/120/E_Modul/Iy_BR*10))</f>
        <v>649.78834812060586</v>
      </c>
      <c r="AF19" s="59">
        <f>IF(Iy_BR&lt;=0,"-",IF(AF$7&gt;=($B19-$D$30),($B19-$D$30)/2*Berechnung!$W$16/10^6*(5*AF$7^2-4*(($B19-$D$30)/2)^2)^2/1920/E_Modul/Iy_BR*10,AF$7/2*Berechnung!$W$16/10^6*AF$7^4/120/E_Modul/Iy_BR*10))</f>
        <v>712.4436083552672</v>
      </c>
    </row>
    <row r="20" spans="1:32" ht="18" customHeight="1">
      <c r="A20" s="440"/>
      <c r="B20" s="35">
        <v>180</v>
      </c>
      <c r="C20" s="59">
        <f>IF(Iy_BR&lt;=0,"-",IF(C$7&gt;=($B20-$D$30),($B20-$D$30)/2*Berechnung!$W$16/10^6*(5*C$7^2-4*(($B20-$D$30)/2)^2)^2/1920/E_Modul/Iy_BR*10,C$7/2*Berechnung!$W$16/10^6*C$7^4/120/E_Modul/Iy_BR*10))</f>
        <v>8.0092881148793165</v>
      </c>
      <c r="D20" s="59">
        <f>IF(Iy_BR&lt;=0,"-",IF(D$7&gt;=($B20-$D$30),($B20-$D$30)/2*Berechnung!$W$16/10^6*(5*D$7^2-4*(($B20-$D$30)/2)^2)^2/1920/E_Modul/Iy_BR*10,D$7/2*Berechnung!$W$16/10^6*D$7^4/120/E_Modul/Iy_BR*10))</f>
        <v>10.818852833422397</v>
      </c>
      <c r="E20" s="59">
        <f>IF(Iy_BR&lt;=0,"-",IF(E$7&gt;=($B20-$D$30),($B20-$D$30)/2*Berechnung!$W$16/10^6*(5*E$7^2-4*(($B20-$D$30)/2)^2)^2/1920/E_Modul/Iy_BR*10,E$7/2*Berechnung!$W$16/10^6*E$7^4/120/E_Modul/Iy_BR*10))</f>
        <v>14.262863623050606</v>
      </c>
      <c r="F20" s="59">
        <f>IF(Iy_BR&lt;=0,"-",IF(F$7&gt;=($B20-$D$30),($B20-$D$30)/2*Berechnung!$W$16/10^6*(5*F$7^2-4*(($B20-$D$30)/2)^2)^2/1920/E_Modul/Iy_BR*10,F$7/2*Berechnung!$W$16/10^6*F$7^4/120/E_Modul/Iy_BR*10))</f>
        <v>18.420331193298658</v>
      </c>
      <c r="G20" s="59">
        <f>IF(Iy_BR&lt;=0,"-",IF(G$7&gt;=($B20-$D$30),($B20-$D$30)/2*Berechnung!$W$16/10^6*(5*G$7^2-4*(($B20-$D$30)/2)^2)^2/1920/E_Modul/Iy_BR*10,G$7/2*Berechnung!$W$16/10^6*G$7^4/120/E_Modul/Iy_BR*10))</f>
        <v>23.377364904844828</v>
      </c>
      <c r="H20" s="59">
        <f>IF(Iy_BR&lt;=0,"-",IF(H$7&gt;=($B20-$D$30),($B20-$D$30)/2*Berechnung!$W$16/10^6*(5*H$7^2-4*(($B20-$D$30)/2)^2)^2/1920/E_Modul/Iy_BR*10,H$7/2*Berechnung!$W$16/10^6*H$7^4/120/E_Modul/Iy_BR*10))</f>
        <v>29.224728678404066</v>
      </c>
      <c r="I20" s="59">
        <f>IF(Iy_BR&lt;=0,"-",IF(I$7&gt;=($B20-$D$30),($B20-$D$30)/2*Berechnung!$W$16/10^6*(5*I$7^2-4*(($B20-$D$30)/2)^2)^2/1920/E_Modul/Iy_BR*10,I$7/2*Berechnung!$W$16/10^6*I$7^4/120/E_Modul/Iy_BR*10))</f>
        <v>36.057840994727968</v>
      </c>
      <c r="J20" s="59">
        <f>IF(Iy_BR&lt;=0,"-",IF(J$7&gt;=($B20-$D$30),($B20-$D$30)/2*Berechnung!$W$16/10^6*(5*J$7^2-4*(($B20-$D$30)/2)^2)^2/1920/E_Modul/Iy_BR*10,J$7/2*Berechnung!$W$16/10^6*J$7^4/120/E_Modul/Iy_BR*10))</f>
        <v>43.976774894604787</v>
      </c>
      <c r="K20" s="59">
        <f>IF(Iy_BR&lt;=0,"-",IF(K$7&gt;=($B20-$D$30),($B20-$D$30)/2*Berechnung!$W$16/10^6*(5*K$7^2-4*(($B20-$D$30)/2)^2)^2/1920/E_Modul/Iy_BR*10,K$7/2*Berechnung!$W$16/10^6*K$7^4/120/E_Modul/Iy_BR*10))</f>
        <v>53.086257978859493</v>
      </c>
      <c r="L20" s="59">
        <f>IF(Iy_BR&lt;=0,"-",IF(L$7&gt;=($B20-$D$30),($B20-$D$30)/2*Berechnung!$W$16/10^6*(5*L$7^2-4*(($B20-$D$30)/2)^2)^2/1920/E_Modul/Iy_BR*10,L$7/2*Berechnung!$W$16/10^6*L$7^4/120/E_Modul/Iy_BR*10))</f>
        <v>63.495672408353656</v>
      </c>
      <c r="M20" s="59">
        <f>IF(Iy_BR&lt;=0,"-",IF(M$7&gt;=($B20-$D$30),($B20-$D$30)/2*Berechnung!$W$16/10^6*(5*M$7^2-4*(($B20-$D$30)/2)^2)^2/1920/E_Modul/Iy_BR*10,M$7/2*Berechnung!$W$16/10^6*M$7^4/120/E_Modul/Iy_BR*10))</f>
        <v>75.319054903985545</v>
      </c>
      <c r="N20" s="59">
        <f>IF(Iy_BR&lt;=0,"-",IF(N$7&gt;=($B20-$D$30),($B20-$D$30)/2*Berechnung!$W$16/10^6*(5*N$7^2-4*(($B20-$D$30)/2)^2)^2/1920/E_Modul/Iy_BR*10,N$7/2*Berechnung!$W$16/10^6*N$7^4/120/E_Modul/Iy_BR*10))</f>
        <v>88.675096746690059</v>
      </c>
      <c r="O20" s="59">
        <f>IF(Iy_BR&lt;=0,"-",IF(O$7&gt;=($B20-$D$30),($B20-$D$30)/2*Berechnung!$W$16/10^6*(5*O$7^2-4*(($B20-$D$30)/2)^2)^2/1920/E_Modul/Iy_BR*10,O$7/2*Berechnung!$W$16/10^6*O$7^4/120/E_Modul/Iy_BR*10))</f>
        <v>103.68714377743878</v>
      </c>
      <c r="P20" s="59">
        <f>IF(Iy_BR&lt;=0,"-",IF(P$7&gt;=($B20-$D$30),($B20-$D$30)/2*Berechnung!$W$16/10^6*(5*P$7^2-4*(($B20-$D$30)/2)^2)^2/1920/E_Modul/Iy_BR*10,P$7/2*Berechnung!$W$16/10^6*P$7^4/120/E_Modul/Iy_BR*10))</f>
        <v>120.48319639724002</v>
      </c>
      <c r="Q20" s="59">
        <f>IF(Iy_BR&lt;=0,"-",IF(Q$7&gt;=($B20-$D$30),($B20-$D$30)/2*Berechnung!$W$16/10^6*(5*Q$7^2-4*(($B20-$D$30)/2)^2)^2/1920/E_Modul/Iy_BR*10,Q$7/2*Berechnung!$W$16/10^6*Q$7^4/120/E_Modul/Iy_BR*10))</f>
        <v>139.19590956713864</v>
      </c>
      <c r="R20" s="59">
        <f>IF(Iy_BR&lt;=0,"-",IF(R$7&gt;=($B20-$D$30),($B20-$D$30)/2*Berechnung!$W$16/10^6*(5*R$7^2-4*(($B20-$D$30)/2)^2)^2/1920/E_Modul/Iy_BR*10,R$7/2*Berechnung!$W$16/10^6*R$7^4/120/E_Modul/Iy_BR*10))</f>
        <v>159.96259280821616</v>
      </c>
      <c r="S20" s="59">
        <f>IF(Iy_BR&lt;=0,"-",IF(S$7&gt;=($B20-$D$30),($B20-$D$30)/2*Berechnung!$W$16/10^6*(5*S$7^2-4*(($B20-$D$30)/2)^2)^2/1920/E_Modul/Iy_BR*10,S$7/2*Berechnung!$W$16/10^6*S$7^4/120/E_Modul/Iy_BR*10))</f>
        <v>182.92521020159091</v>
      </c>
      <c r="T20" s="59">
        <f>IF(Iy_BR&lt;=0,"-",IF(T$7&gt;=($B20-$D$30),($B20-$D$30)/2*Berechnung!$W$16/10^6*(5*T$7^2-4*(($B20-$D$30)/2)^2)^2/1920/E_Modul/Iy_BR*10,T$7/2*Berechnung!$W$16/10^6*T$7^4/120/E_Modul/Iy_BR*10))</f>
        <v>208.23038038841784</v>
      </c>
      <c r="U20" s="59">
        <f>IF(Iy_BR&lt;=0,"-",IF(U$7&gt;=($B20-$D$30),($B20-$D$30)/2*Berechnung!$W$16/10^6*(5*U$7^2-4*(($B20-$D$30)/2)^2)^2/1920/E_Modul/Iy_BR*10,U$7/2*Berechnung!$W$16/10^6*U$7^4/120/E_Modul/Iy_BR*10))</f>
        <v>236.0293765698884</v>
      </c>
      <c r="V20" s="59">
        <f>IF(Iy_BR&lt;=0,"-",IF(V$7&gt;=($B20-$D$30),($B20-$D$30)/2*Berechnung!$W$16/10^6*(5*V$7^2-4*(($B20-$D$30)/2)^2)^2/1920/E_Modul/Iy_BR*10,V$7/2*Berechnung!$W$16/10^6*V$7^4/120/E_Modul/Iy_BR*10))</f>
        <v>266.47812650723085</v>
      </c>
      <c r="W20" s="59">
        <f>IF(Iy_BR&lt;=0,"-",IF(W$7&gt;=($B20-$D$30),($B20-$D$30)/2*Berechnung!$W$16/10^6*(5*W$7^2-4*(($B20-$D$30)/2)^2)^2/1920/E_Modul/Iy_BR*10,W$7/2*Berechnung!$W$16/10^6*W$7^4/120/E_Modul/Iy_BR*10))</f>
        <v>299.73721252171009</v>
      </c>
      <c r="X20" s="59">
        <f>IF(Iy_BR&lt;=0,"-",IF(X$7&gt;=($B20-$D$30),($B20-$D$30)/2*Berechnung!$W$16/10^6*(5*X$7^2-4*(($B20-$D$30)/2)^2)^2/1920/E_Modul/Iy_BR*10,X$7/2*Berechnung!$W$16/10^6*X$7^4/120/E_Modul/Iy_BR*10))</f>
        <v>335.97187149462769</v>
      </c>
      <c r="Y20" s="59">
        <f>IF(Iy_BR&lt;=0,"-",IF(Y$7&gt;=($B20-$D$30),($B20-$D$30)/2*Berechnung!$W$16/10^6*(5*Y$7^2-4*(($B20-$D$30)/2)^2)^2/1920/E_Modul/Iy_BR*10,Y$7/2*Berechnung!$W$16/10^6*Y$7^4/120/E_Modul/Iy_BR*10))</f>
        <v>375.35199486732188</v>
      </c>
      <c r="Z20" s="59">
        <f>IF(Iy_BR&lt;=0,"-",IF(Z$7&gt;=($B20-$D$30),($B20-$D$30)/2*Berechnung!$W$16/10^6*(5*Z$7^2-4*(($B20-$D$30)/2)^2)^2/1920/E_Modul/Iy_BR*10,Z$7/2*Berechnung!$W$16/10^6*Z$7^4/120/E_Modul/Iy_BR*10))</f>
        <v>418.0521286411676</v>
      </c>
      <c r="AA20" s="59">
        <f>IF(Iy_BR&lt;=0,"-",IF(AA$7&gt;=($B20-$D$30),($B20-$D$30)/2*Berechnung!$W$16/10^6*(5*AA$7^2-4*(($B20-$D$30)/2)^2)^2/1920/E_Modul/Iy_BR*10,AA$7/2*Berechnung!$W$16/10^6*AA$7^4/120/E_Modul/Iy_BR*10))</f>
        <v>464.2514733775763</v>
      </c>
      <c r="AB20" s="59">
        <f>IF(Iy_BR&lt;=0,"-",IF(AB$7&gt;=($B20-$D$30),($B20-$D$30)/2*Berechnung!$W$16/10^6*(5*AB$7^2-4*(($B20-$D$30)/2)^2)^2/1920/E_Modul/Iy_BR*10,AB$7/2*Berechnung!$W$16/10^6*AB$7^4/120/E_Modul/Iy_BR*10))</f>
        <v>514.13388419799617</v>
      </c>
      <c r="AC20" s="59">
        <f>IF(Iy_BR&lt;=0,"-",IF(AC$7&gt;=($B20-$D$30),($B20-$D$30)/2*Berechnung!$W$16/10^6*(5*AC$7^2-4*(($B20-$D$30)/2)^2)^2/1920/E_Modul/Iy_BR*10,AC$7/2*Berechnung!$W$16/10^6*AC$7^4/120/E_Modul/Iy_BR*10))</f>
        <v>567.88787078391226</v>
      </c>
      <c r="AD20" s="59">
        <f>IF(Iy_BR&lt;=0,"-",IF(AD$7&gt;=($B20-$D$30),($B20-$D$30)/2*Berechnung!$W$16/10^6*(5*AD$7^2-4*(($B20-$D$30)/2)^2)^2/1920/E_Modul/Iy_BR*10,AD$7/2*Berechnung!$W$16/10^6*AD$7^4/120/E_Modul/Iy_BR*10))</f>
        <v>625.70659737684582</v>
      </c>
      <c r="AE20" s="59">
        <f>IF(Iy_BR&lt;=0,"-",IF(AE$7&gt;=($B20-$D$30),($B20-$D$30)/2*Berechnung!$W$16/10^6*(5*AE$7^2-4*(($B20-$D$30)/2)^2)^2/1920/E_Modul/Iy_BR*10,AE$7/2*Berechnung!$W$16/10^6*AE$7^4/120/E_Modul/Iy_BR*10))</f>
        <v>687.78788277835531</v>
      </c>
      <c r="AF20" s="59">
        <f>IF(Iy_BR&lt;=0,"-",IF(AF$7&gt;=($B20-$D$30),($B20-$D$30)/2*Berechnung!$W$16/10^6*(5*AF$7^2-4*(($B20-$D$30)/2)^2)^2/1920/E_Modul/Iy_BR*10,AF$7/2*Berechnung!$W$16/10^6*AF$7^4/120/E_Modul/Iy_BR*10))</f>
        <v>754.33420035003564</v>
      </c>
    </row>
    <row r="21" spans="1:32" ht="18" customHeight="1">
      <c r="A21" s="440"/>
      <c r="B21" s="35">
        <v>190</v>
      </c>
      <c r="C21" s="59">
        <f>IF(Iy_BR&lt;=0,"-",IF(C$7&gt;=($B21-$D$30),($B21-$D$30)/2*Berechnung!$W$16/10^6*(5*C$7^2-4*(($B21-$D$30)/2)^2)^2/1920/E_Modul/Iy_BR*10,C$7/2*Berechnung!$W$16/10^6*C$7^4/120/E_Modul/Iy_BR*10))</f>
        <v>8.0092881148793165</v>
      </c>
      <c r="D21" s="59">
        <f>IF(Iy_BR&lt;=0,"-",IF(D$7&gt;=($B21-$D$30),($B21-$D$30)/2*Berechnung!$W$16/10^6*(5*D$7^2-4*(($B21-$D$30)/2)^2)^2/1920/E_Modul/Iy_BR*10,D$7/2*Berechnung!$W$16/10^6*D$7^4/120/E_Modul/Iy_BR*10))</f>
        <v>10.845226092270089</v>
      </c>
      <c r="E21" s="59">
        <f>IF(Iy_BR&lt;=0,"-",IF(E$7&gt;=($B21-$D$30),($B21-$D$30)/2*Berechnung!$W$16/10^6*(5*E$7^2-4*(($B21-$D$30)/2)^2)^2/1920/E_Modul/Iy_BR*10,E$7/2*Berechnung!$W$16/10^6*E$7^4/120/E_Modul/Iy_BR*10))</f>
        <v>14.40168912277432</v>
      </c>
      <c r="F21" s="59">
        <f>IF(Iy_BR&lt;=0,"-",IF(F$7&gt;=($B21-$D$30),($B21-$D$30)/2*Berechnung!$W$16/10^6*(5*F$7^2-4*(($B21-$D$30)/2)^2)^2/1920/E_Modul/Iy_BR*10,F$7/2*Berechnung!$W$16/10^6*F$7^4/120/E_Modul/Iy_BR*10))</f>
        <v>18.712928139802841</v>
      </c>
      <c r="G21" s="59">
        <f>IF(Iy_BR&lt;=0,"-",IF(G$7&gt;=($B21-$D$30),($B21-$D$30)/2*Berechnung!$W$16/10^6*(5*G$7^2-4*(($B21-$D$30)/2)^2)^2/1920/E_Modul/Iy_BR*10,G$7/2*Berechnung!$W$16/10^6*G$7^4/120/E_Modul/Iy_BR*10))</f>
        <v>23.867419924504386</v>
      </c>
      <c r="H21" s="59">
        <f>IF(Iy_BR&lt;=0,"-",IF(H$7&gt;=($B21-$D$30),($B21-$D$30)/2*Berechnung!$W$16/10^6*(5*H$7^2-4*(($B21-$D$30)/2)^2)^2/1920/E_Modul/Iy_BR*10,H$7/2*Berechnung!$W$16/10^6*H$7^4/120/E_Modul/Iy_BR*10))</f>
        <v>29.961513869637866</v>
      </c>
      <c r="I21" s="59">
        <f>IF(Iy_BR&lt;=0,"-",IF(I$7&gt;=($B21-$D$30),($B21-$D$30)/2*Berechnung!$W$16/10^6*(5*I$7^2-4*(($B21-$D$30)/2)^2)^2/1920/E_Modul/Iy_BR*10,I$7/2*Berechnung!$W$16/10^6*I$7^4/120/E_Modul/Iy_BR*10))</f>
        <v>37.096500362462677</v>
      </c>
      <c r="J21" s="59">
        <f>IF(Iy_BR&lt;=0,"-",IF(J$7&gt;=($B21-$D$30),($B21-$D$30)/2*Berechnung!$W$16/10^6*(5*J$7^2-4*(($B21-$D$30)/2)^2)^2/1920/E_Modul/Iy_BR*10,J$7/2*Berechnung!$W$16/10^6*J$7^4/120/E_Modul/Iy_BR*10))</f>
        <v>45.378610784738697</v>
      </c>
      <c r="K21" s="59">
        <f>IF(Iy_BR&lt;=0,"-",IF(K$7&gt;=($B21-$D$30),($B21-$D$30)/2*Berechnung!$W$16/10^6*(5*K$7^2-4*(($B21-$D$30)/2)^2)^2/1920/E_Modul/Iy_BR*10,K$7/2*Berechnung!$W$16/10^6*K$7^4/120/E_Modul/Iy_BR*10))</f>
        <v>54.919017512726207</v>
      </c>
      <c r="L21" s="59">
        <f>IF(Iy_BR&lt;=0,"-",IF(L$7&gt;=($B21-$D$30),($B21-$D$30)/2*Berechnung!$W$16/10^6*(5*L$7^2-4*(($B21-$D$30)/2)^2)^2/1920/E_Modul/Iy_BR*10,L$7/2*Berechnung!$W$16/10^6*L$7^4/120/E_Modul/Iy_BR*10))</f>
        <v>65.833833917185984</v>
      </c>
      <c r="M21" s="59">
        <f>IF(Iy_BR&lt;=0,"-",IF(M$7&gt;=($B21-$D$30),($B21-$D$30)/2*Berechnung!$W$16/10^6*(5*M$7^2-4*(($B21-$D$30)/2)^2)^2/1920/E_Modul/Iy_BR*10,M$7/2*Berechnung!$W$16/10^6*M$7^4/120/E_Modul/Iy_BR*10))</f>
        <v>78.244114363379282</v>
      </c>
      <c r="N21" s="59">
        <f>IF(Iy_BR&lt;=0,"-",IF(N$7&gt;=($B21-$D$30),($B21-$D$30)/2*Berechnung!$W$16/10^6*(5*N$7^2-4*(($B21-$D$30)/2)^2)^2/1920/E_Modul/Iy_BR*10,N$7/2*Berechnung!$W$16/10^6*N$7^4/120/E_Modul/Iy_BR*10))</f>
        <v>92.275854211067752</v>
      </c>
      <c r="O21" s="59">
        <f>IF(Iy_BR&lt;=0,"-",IF(O$7&gt;=($B21-$D$30),($B21-$D$30)/2*Berechnung!$W$16/10^6*(5*O$7^2-4*(($B21-$D$30)/2)^2)^2/1920/E_Modul/Iy_BR*10,O$7/2*Berechnung!$W$16/10^6*O$7^4/120/E_Modul/Iy_BR*10))</f>
        <v>108.05998981451356</v>
      </c>
      <c r="P21" s="59">
        <f>IF(Iy_BR&lt;=0,"-",IF(P$7&gt;=($B21-$D$30),($B21-$D$30)/2*Berechnung!$W$16/10^6*(5*P$7^2-4*(($B21-$D$30)/2)^2)^2/1920/E_Modul/Iy_BR*10,P$7/2*Berechnung!$W$16/10^6*P$7^4/120/E_Modul/Iy_BR*10))</f>
        <v>125.7323985224793</v>
      </c>
      <c r="Q21" s="59">
        <f>IF(Iy_BR&lt;=0,"-",IF(Q$7&gt;=($B21-$D$30),($B21-$D$30)/2*Berechnung!$W$16/10^6*(5*Q$7^2-4*(($B21-$D$30)/2)^2)^2/1920/E_Modul/Iy_BR*10,Q$7/2*Berechnung!$W$16/10^6*Q$7^4/120/E_Modul/Iy_BR*10))</f>
        <v>145.43389867822805</v>
      </c>
      <c r="R21" s="59">
        <f>IF(Iy_BR&lt;=0,"-",IF(R$7&gt;=($B21-$D$30),($B21-$D$30)/2*Berechnung!$W$16/10^6*(5*R$7^2-4*(($B21-$D$30)/2)^2)^2/1920/E_Modul/Iy_BR*10,R$7/2*Berechnung!$W$16/10^6*R$7^4/120/E_Modul/Iy_BR*10))</f>
        <v>167.31024961952329</v>
      </c>
      <c r="S21" s="59">
        <f>IF(Iy_BR&lt;=0,"-",IF(S$7&gt;=($B21-$D$30),($B21-$D$30)/2*Berechnung!$W$16/10^6*(5*S$7^2-4*(($B21-$D$30)/2)^2)^2/1920/E_Modul/Iy_BR*10,S$7/2*Berechnung!$W$16/10^6*S$7^4/120/E_Modul/Iy_BR*10))</f>
        <v>191.5121516786291</v>
      </c>
      <c r="T21" s="59">
        <f>IF(Iy_BR&lt;=0,"-",IF(T$7&gt;=($B21-$D$30),($B21-$D$30)/2*Berechnung!$W$16/10^6*(5*T$7^2-4*(($B21-$D$30)/2)^2)^2/1920/E_Modul/Iy_BR*10,T$7/2*Berechnung!$W$16/10^6*T$7^4/120/E_Modul/Iy_BR*10))</f>
        <v>218.19524618230975</v>
      </c>
      <c r="U21" s="59">
        <f>IF(Iy_BR&lt;=0,"-",IF(U$7&gt;=($B21-$D$30),($B21-$D$30)/2*Berechnung!$W$16/10^6*(5*U$7^2-4*(($B21-$D$30)/2)^2)^2/1920/E_Modul/Iy_BR*10,U$7/2*Berechnung!$W$16/10^6*U$7^4/120/E_Modul/Iy_BR*10))</f>
        <v>247.52011545183029</v>
      </c>
      <c r="V21" s="59">
        <f>IF(Iy_BR&lt;=0,"-",IF(V$7&gt;=($B21-$D$30),($B21-$D$30)/2*Berechnung!$W$16/10^6*(5*V$7^2-4*(($B21-$D$30)/2)^2)^2/1920/E_Modul/Iy_BR*10,V$7/2*Berechnung!$W$16/10^6*V$7^4/120/E_Modul/Iy_BR*10))</f>
        <v>279.65228280295599</v>
      </c>
      <c r="W21" s="59">
        <f>IF(Iy_BR&lt;=0,"-",IF(W$7&gt;=($B21-$D$30),($B21-$D$30)/2*Berechnung!$W$16/10^6*(5*W$7^2-4*(($B21-$D$30)/2)^2)^2/1920/E_Modul/Iy_BR*10,W$7/2*Berechnung!$W$16/10^6*W$7^4/120/E_Modul/Iy_BR*10))</f>
        <v>314.76221254595265</v>
      </c>
      <c r="X21" s="59">
        <f>IF(Iy_BR&lt;=0,"-",IF(X$7&gt;=($B21-$D$30),($B21-$D$30)/2*Berechnung!$W$16/10^6*(5*X$7^2-4*(($B21-$D$30)/2)^2)^2/1920/E_Modul/Iy_BR*10,X$7/2*Berechnung!$W$16/10^6*X$7^4/120/E_Modul/Iy_BR*10))</f>
        <v>353.02530998558655</v>
      </c>
      <c r="Y21" s="59">
        <f>IF(Iy_BR&lt;=0,"-",IF(Y$7&gt;=($B21-$D$30),($B21-$D$30)/2*Berechnung!$W$16/10^6*(5*Y$7^2-4*(($B21-$D$30)/2)^2)^2/1920/E_Modul/Iy_BR*10,Y$7/2*Berechnung!$W$16/10^6*Y$7^4/120/E_Modul/Iy_BR*10))</f>
        <v>394.62192142112451</v>
      </c>
      <c r="Z21" s="59">
        <f>IF(Iy_BR&lt;=0,"-",IF(Z$7&gt;=($B21-$D$30),($B21-$D$30)/2*Berechnung!$W$16/10^6*(5*Z$7^2-4*(($B21-$D$30)/2)^2)^2/1920/E_Modul/Iy_BR*10,Z$7/2*Berechnung!$W$16/10^6*Z$7^4/120/E_Modul/Iy_BR*10))</f>
        <v>439.73733414633358</v>
      </c>
      <c r="AA21" s="59">
        <f>IF(Iy_BR&lt;=0,"-",IF(AA$7&gt;=($B21-$D$30),($B21-$D$30)/2*Berechnung!$W$16/10^6*(5*AA$7^2-4*(($B21-$D$30)/2)^2)^2/1920/E_Modul/Iy_BR*10,AA$7/2*Berechnung!$W$16/10^6*AA$7^4/120/E_Modul/Iy_BR*10))</f>
        <v>488.56177644948156</v>
      </c>
      <c r="AB21" s="59">
        <f>IF(Iy_BR&lt;=0,"-",IF(AB$7&gt;=($B21-$D$30),($B21-$D$30)/2*Berechnung!$W$16/10^6*(5*AB$7^2-4*(($B21-$D$30)/2)^2)^2/1920/E_Modul/Iy_BR*10,AB$7/2*Berechnung!$W$16/10^6*AB$7^4/120/E_Modul/Iy_BR*10))</f>
        <v>541.29041761333633</v>
      </c>
      <c r="AC21" s="59">
        <f>IF(Iy_BR&lt;=0,"-",IF(AC$7&gt;=($B21-$D$30),($B21-$D$30)/2*Berechnung!$W$16/10^6*(5*AC$7^2-4*(($B21-$D$30)/2)^2)^2/1920/E_Modul/Iy_BR*10,AC$7/2*Berechnung!$W$16/10^6*AC$7^4/120/E_Modul/Iy_BR*10))</f>
        <v>598.1233679151668</v>
      </c>
      <c r="AD21" s="59">
        <f>IF(Iy_BR&lt;=0,"-",IF(AD$7&gt;=($B21-$D$30),($B21-$D$30)/2*Berechnung!$W$16/10^6*(5*AD$7^2-4*(($B21-$D$30)/2)^2)^2/1920/E_Modul/Iy_BR*10,AD$7/2*Berechnung!$W$16/10^6*AD$7^4/120/E_Modul/Iy_BR*10))</f>
        <v>659.26567862674142</v>
      </c>
      <c r="AE21" s="59">
        <f>IF(Iy_BR&lt;=0,"-",IF(AE$7&gt;=($B21-$D$30),($B21-$D$30)/2*Berechnung!$W$16/10^6*(5*AE$7^2-4*(($B21-$D$30)/2)^2)^2/1920/E_Modul/Iy_BR*10,AE$7/2*Berechnung!$W$16/10^6*AE$7^4/120/E_Modul/Iy_BR*10))</f>
        <v>724.92734201433041</v>
      </c>
      <c r="AF21" s="59">
        <f>IF(Iy_BR&lt;=0,"-",IF(AF$7&gt;=($B21-$D$30),($B21-$D$30)/2*Berechnung!$W$16/10^6*(5*AF$7^2-4*(($B21-$D$30)/2)^2)^2/1920/E_Modul/Iy_BR*10,AF$7/2*Berechnung!$W$16/10^6*AF$7^4/120/E_Modul/Iy_BR*10))</f>
        <v>795.32329133870303</v>
      </c>
    </row>
    <row r="22" spans="1:32" ht="18" customHeight="1">
      <c r="A22" s="440"/>
      <c r="B22" s="35">
        <v>200</v>
      </c>
      <c r="C22" s="59">
        <f>IF(Iy_BR&lt;=0,"-",IF(C$7&gt;=($B22-$D$30),($B22-$D$30)/2*Berechnung!$W$16/10^6*(5*C$7^2-4*(($B22-$D$30)/2)^2)^2/1920/E_Modul/Iy_BR*10,C$7/2*Berechnung!$W$16/10^6*C$7^4/120/E_Modul/Iy_BR*10))</f>
        <v>8.0092881148793165</v>
      </c>
      <c r="D22" s="59">
        <f>IF(Iy_BR&lt;=0,"-",IF(D$7&gt;=($B22-$D$30),($B22-$D$30)/2*Berechnung!$W$16/10^6*(5*D$7^2-4*(($B22-$D$30)/2)^2)^2/1920/E_Modul/Iy_BR*10,D$7/2*Berechnung!$W$16/10^6*D$7^4/120/E_Modul/Iy_BR*10))</f>
        <v>10.845226092270089</v>
      </c>
      <c r="E22" s="59">
        <f>IF(Iy_BR&lt;=0,"-",IF(E$7&gt;=($B22-$D$30),($B22-$D$30)/2*Berechnung!$W$16/10^6*(5*E$7^2-4*(($B22-$D$30)/2)^2)^2/1920/E_Modul/Iy_BR*10,E$7/2*Berechnung!$W$16/10^6*E$7^4/120/E_Modul/Iy_BR*10))</f>
        <v>14.432997250229146</v>
      </c>
      <c r="F22" s="59">
        <f>IF(Iy_BR&lt;=0,"-",IF(F$7&gt;=($B22-$D$30),($B22-$D$30)/2*Berechnung!$W$16/10^6*(5*F$7^2-4*(($B22-$D$30)/2)^2)^2/1920/E_Modul/Iy_BR*10,F$7/2*Berechnung!$W$16/10^6*F$7^4/120/E_Modul/Iy_BR*10))</f>
        <v>18.876246023950248</v>
      </c>
      <c r="G22" s="59">
        <f>IF(Iy_BR&lt;=0,"-",IF(G$7&gt;=($B22-$D$30),($B22-$D$30)/2*Berechnung!$W$16/10^6*(5*G$7^2-4*(($B22-$D$30)/2)^2)^2/1920/E_Modul/Iy_BR*10,G$7/2*Berechnung!$W$16/10^6*G$7^4/120/E_Modul/Iy_BR*10))</f>
        <v>24.208926003255357</v>
      </c>
      <c r="H22" s="59">
        <f>IF(Iy_BR&lt;=0,"-",IF(H$7&gt;=($B22-$D$30),($B22-$D$30)/2*Berechnung!$W$16/10^6*(5*H$7^2-4*(($B22-$D$30)/2)^2)^2/1920/E_Modul/Iy_BR*10,H$7/2*Berechnung!$W$16/10^6*H$7^4/120/E_Modul/Iy_BR*10))</f>
        <v>30.529492042511205</v>
      </c>
      <c r="I22" s="59">
        <f>IF(Iy_BR&lt;=0,"-",IF(I$7&gt;=($B22-$D$30),($B22-$D$30)/2*Berechnung!$W$16/10^6*(5*I$7^2-4*(($B22-$D$30)/2)^2)^2/1920/E_Modul/Iy_BR*10,I$7/2*Berechnung!$W$16/10^6*I$7^4/120/E_Modul/Iy_BR*10))</f>
        <v>37.945106435484966</v>
      </c>
      <c r="J22" s="59">
        <f>IF(Iy_BR&lt;=0,"-",IF(J$7&gt;=($B22-$D$30),($B22-$D$30)/2*Berechnung!$W$16/10^6*(5*J$7^2-4*(($B22-$D$30)/2)^2)^2/1920/E_Modul/Iy_BR*10,J$7/2*Berechnung!$W$16/10^6*J$7^4/120/E_Modul/Iy_BR*10))</f>
        <v>46.568158904908088</v>
      </c>
      <c r="K22" s="59">
        <f>IF(Iy_BR&lt;=0,"-",IF(K$7&gt;=($B22-$D$30),($B22-$D$30)/2*Berechnung!$W$16/10^6*(5*K$7^2-4*(($B22-$D$30)/2)^2)^2/1920/E_Modul/Iy_BR*10,K$7/2*Berechnung!$W$16/10^6*K$7^4/120/E_Modul/Iy_BR*10))</f>
        <v>56.516266602476257</v>
      </c>
      <c r="L22" s="59">
        <f>IF(Iy_BR&lt;=0,"-",IF(L$7&gt;=($B22-$D$30),($B22-$D$30)/2*Berechnung!$W$16/10^6*(5*L$7^2-4*(($B22-$D$30)/2)^2)^2/1920/E_Modul/Iy_BR*10,L$7/2*Berechnung!$W$16/10^6*L$7^4/120/E_Modul/Iy_BR*10))</f>
        <v>67.912274108849431</v>
      </c>
      <c r="M22" s="59">
        <f>IF(Iy_BR&lt;=0,"-",IF(M$7&gt;=($B22-$D$30),($B22-$D$30)/2*Berechnung!$W$16/10^6*(5*M$7^2-4*(($B22-$D$30)/2)^2)^2/1920/E_Modul/Iy_BR*10,M$7/2*Berechnung!$W$16/10^6*M$7^4/120/E_Modul/Iy_BR*10))</f>
        <v>80.884253433651793</v>
      </c>
      <c r="N22" s="59">
        <f>IF(Iy_BR&lt;=0,"-",IF(N$7&gt;=($B22-$D$30),($B22-$D$30)/2*Berechnung!$W$16/10^6*(5*N$7^2-4*(($B22-$D$30)/2)^2)^2/1920/E_Modul/Iy_BR*10,N$7/2*Berechnung!$W$16/10^6*N$7^4/120/E_Modul/Iy_BR*10))</f>
        <v>95.565504015471788</v>
      </c>
      <c r="O22" s="59">
        <f>IF(Iy_BR&lt;=0,"-",IF(O$7&gt;=($B22-$D$30),($B22-$D$30)/2*Berechnung!$W$16/10^6*(5*O$7^2-4*(($B22-$D$30)/2)^2)^2/1920/E_Modul/Iy_BR*10,O$7/2*Berechnung!$W$16/10^6*O$7^4/120/E_Modul/Iy_BR*10))</f>
        <v>112.09455272186213</v>
      </c>
      <c r="P22" s="59">
        <f>IF(Iy_BR&lt;=0,"-",IF(P$7&gt;=($B22-$D$30),($B22-$D$30)/2*Berechnung!$W$16/10^6*(5*P$7^2-4*(($B22-$D$30)/2)^2)^2/1920/E_Modul/Iy_BR*10,P$7/2*Berechnung!$W$16/10^6*P$7^4/120/E_Modul/Iy_BR*10))</f>
        <v>130.61515384933978</v>
      </c>
      <c r="Q22" s="59">
        <f>IF(Iy_BR&lt;=0,"-",IF(Q$7&gt;=($B22-$D$30),($B22-$D$30)/2*Berechnung!$W$16/10^6*(5*Q$7^2-4*(($B22-$D$30)/2)^2)^2/1920/E_Modul/Iy_BR*10,Q$7/2*Berechnung!$W$16/10^6*Q$7^4/120/E_Modul/Iy_BR*10))</f>
        <v>151.27628912338599</v>
      </c>
      <c r="R22" s="59">
        <f>IF(Iy_BR&lt;=0,"-",IF(R$7&gt;=($B22-$D$30),($B22-$D$30)/2*Berechnung!$W$16/10^6*(5*R$7^2-4*(($B22-$D$30)/2)^2)^2/1920/E_Modul/Iy_BR*10,R$7/2*Berechnung!$W$16/10^6*R$7^4/120/E_Modul/Iy_BR*10))</f>
        <v>174.23216769844615</v>
      </c>
      <c r="S22" s="59">
        <f>IF(Iy_BR&lt;=0,"-",IF(S$7&gt;=($B22-$D$30),($B22-$D$30)/2*Berechnung!$W$16/10^6*(5*S$7^2-4*(($B22-$D$30)/2)^2)^2/1920/E_Modul/Iy_BR*10,S$7/2*Berechnung!$W$16/10^6*S$7^4/120/E_Modul/Iy_BR*10))</f>
        <v>199.64222615793</v>
      </c>
      <c r="T22" s="59">
        <f>IF(Iy_BR&lt;=0,"-",IF(T$7&gt;=($B22-$D$30),($B22-$D$30)/2*Berechnung!$W$16/10^6*(5*T$7^2-4*(($B22-$D$30)/2)^2)^2/1920/E_Modul/Iy_BR*10,T$7/2*Berechnung!$W$16/10^6*T$7^4/120/E_Modul/Iy_BR*10))</f>
        <v>227.67112851421149</v>
      </c>
      <c r="U22" s="59">
        <f>IF(Iy_BR&lt;=0,"-",IF(U$7&gt;=($B22-$D$30),($B22-$D$30)/2*Berechnung!$W$16/10^6*(5*U$7^2-4*(($B22-$D$30)/2)^2)^2/1920/E_Modul/Iy_BR*10,U$7/2*Berechnung!$W$16/10^6*U$7^4/120/E_Modul/Iy_BR*10))</f>
        <v>258.48876620862887</v>
      </c>
      <c r="V22" s="59">
        <f>IF(Iy_BR&lt;=0,"-",IF(V$7&gt;=($B22-$D$30),($B22-$D$30)/2*Berechnung!$W$16/10^6*(5*V$7^2-4*(($B22-$D$30)/2)^2)^2/1920/E_Modul/Iy_BR*10,V$7/2*Berechnung!$W$16/10^6*V$7^4/120/E_Modul/Iy_BR*10))</f>
        <v>292.27025811148462</v>
      </c>
      <c r="W22" s="59">
        <f>IF(Iy_BR&lt;=0,"-",IF(W$7&gt;=($B22-$D$30),($B22-$D$30)/2*Berechnung!$W$16/10^6*(5*W$7^2-4*(($B22-$D$30)/2)^2)^2/1920/E_Modul/Iy_BR*10,W$7/2*Berechnung!$W$16/10^6*W$7^4/120/E_Modul/Iy_BR*10))</f>
        <v>329.19595052204545</v>
      </c>
      <c r="X22" s="59">
        <f>IF(Iy_BR&lt;=0,"-",IF(X$7&gt;=($B22-$D$30),($B22-$D$30)/2*Berechnung!$W$16/10^6*(5*X$7^2-4*(($B22-$D$30)/2)^2)^2/1920/E_Modul/Iy_BR*10,X$7/2*Berechnung!$W$16/10^6*X$7^4/120/E_Modul/Iy_BR*10))</f>
        <v>369.45141716854238</v>
      </c>
      <c r="Y22" s="59">
        <f>IF(Iy_BR&lt;=0,"-",IF(Y$7&gt;=($B22-$D$30),($B22-$D$30)/2*Berechnung!$W$16/10^6*(5*Y$7^2-4*(($B22-$D$30)/2)^2)^2/1920/E_Modul/Iy_BR*10,Y$7/2*Berechnung!$W$16/10^6*Y$7^4/120/E_Modul/Iy_BR*10))</f>
        <v>413.22745920817056</v>
      </c>
      <c r="Z22" s="59">
        <f>IF(Iy_BR&lt;=0,"-",IF(Z$7&gt;=($B22-$D$30),($B22-$D$30)/2*Berechnung!$W$16/10^6*(5*Z$7^2-4*(($B22-$D$30)/2)^2)^2/1920/E_Modul/Iy_BR*10,Z$7/2*Berechnung!$W$16/10^6*Z$7^4/120/E_Modul/Iy_BR*10))</f>
        <v>460.72010522708956</v>
      </c>
      <c r="AA22" s="59">
        <f>IF(Iy_BR&lt;=0,"-",IF(AA$7&gt;=($B22-$D$30),($B22-$D$30)/2*Berechnung!$W$16/10^6*(5*AA$7^2-4*(($B22-$D$30)/2)^2)^2/1920/E_Modul/Iy_BR*10,AA$7/2*Berechnung!$W$16/10^6*AA$7^4/120/E_Modul/Iy_BR*10))</f>
        <v>512.13061124042304</v>
      </c>
      <c r="AB22" s="59">
        <f>IF(Iy_BR&lt;=0,"-",IF(AB$7&gt;=($B22-$D$30),($B22-$D$30)/2*Berechnung!$W$16/10^6*(5*AB$7^2-4*(($B22-$D$30)/2)^2)^2/1920/E_Modul/Iy_BR*10,AB$7/2*Berechnung!$W$16/10^6*AB$7^4/120/E_Modul/Iy_BR*10))</f>
        <v>567.6654606922591</v>
      </c>
      <c r="AC22" s="59">
        <f>IF(Iy_BR&lt;=0,"-",IF(AC$7&gt;=($B22-$D$30),($B22-$D$30)/2*Berechnung!$W$16/10^6*(5*AC$7^2-4*(($B22-$D$30)/2)^2)^2/1920/E_Modul/Iy_BR*10,AC$7/2*Berechnung!$W$16/10^6*AC$7^4/120/E_Modul/Iy_BR*10))</f>
        <v>627.53636445564996</v>
      </c>
      <c r="AD22" s="59">
        <f>IF(Iy_BR&lt;=0,"-",IF(AD$7&gt;=($B22-$D$30),($B22-$D$30)/2*Berechnung!$W$16/10^6*(5*AD$7^2-4*(($B22-$D$30)/2)^2)^2/1920/E_Modul/Iy_BR*10,AD$7/2*Berechnung!$W$16/10^6*AD$7^4/120/E_Modul/Iy_BR*10))</f>
        <v>691.96026083261199</v>
      </c>
      <c r="AE22" s="59">
        <f>IF(Iy_BR&lt;=0,"-",IF(AE$7&gt;=($B22-$D$30),($B22-$D$30)/2*Berechnung!$W$16/10^6*(5*AE$7^2-4*(($B22-$D$30)/2)^2)^2/1920/E_Modul/Iy_BR*10,AE$7/2*Berechnung!$W$16/10^6*AE$7^4/120/E_Modul/Iy_BR*10))</f>
        <v>761.15931555412601</v>
      </c>
      <c r="AF22" s="59">
        <f>IF(Iy_BR&lt;=0,"-",IF(AF$7&gt;=($B22-$D$30),($B22-$D$30)/2*Berechnung!$W$16/10^6*(5*AF$7^2-4*(($B22-$D$30)/2)^2)^2/1920/E_Modul/Iy_BR*10,AF$7/2*Berechnung!$W$16/10^6*AF$7^4/120/E_Modul/Iy_BR*10))</f>
        <v>835.36092178013723</v>
      </c>
    </row>
    <row r="23" spans="1:32" ht="18" customHeight="1">
      <c r="A23" s="440"/>
      <c r="B23" s="35">
        <v>210</v>
      </c>
      <c r="C23" s="59">
        <f>IF(Iy_BR&lt;=0,"-",IF(C$7&gt;=($B23-$D$30),($B23-$D$30)/2*Berechnung!$W$16/10^6*(5*C$7^2-4*(($B23-$D$30)/2)^2)^2/1920/E_Modul/Iy_BR*10,C$7/2*Berechnung!$W$16/10^6*C$7^4/120/E_Modul/Iy_BR*10))</f>
        <v>8.0092881148793165</v>
      </c>
      <c r="D23" s="59">
        <f>IF(Iy_BR&lt;=0,"-",IF(D$7&gt;=($B23-$D$30),($B23-$D$30)/2*Berechnung!$W$16/10^6*(5*D$7^2-4*(($B23-$D$30)/2)^2)^2/1920/E_Modul/Iy_BR*10,D$7/2*Berechnung!$W$16/10^6*D$7^4/120/E_Modul/Iy_BR*10))</f>
        <v>10.845226092270089</v>
      </c>
      <c r="E23" s="59">
        <f>IF(Iy_BR&lt;=0,"-",IF(E$7&gt;=($B23-$D$30),($B23-$D$30)/2*Berechnung!$W$16/10^6*(5*E$7^2-4*(($B23-$D$30)/2)^2)^2/1920/E_Modul/Iy_BR*10,E$7/2*Berechnung!$W$16/10^6*E$7^4/120/E_Modul/Iy_BR*10))</f>
        <v>14.432997250229146</v>
      </c>
      <c r="F23" s="59">
        <f>IF(Iy_BR&lt;=0,"-",IF(F$7&gt;=($B23-$D$30),($B23-$D$30)/2*Berechnung!$W$16/10^6*(5*F$7^2-4*(($B23-$D$30)/2)^2)^2/1920/E_Modul/Iy_BR*10,F$7/2*Berechnung!$W$16/10^6*F$7^4/120/E_Modul/Iy_BR*10))</f>
        <v>18.913069049801411</v>
      </c>
      <c r="G23" s="59">
        <f>IF(Iy_BR&lt;=0,"-",IF(G$7&gt;=($B23-$D$30),($B23-$D$30)/2*Berechnung!$W$16/10^6*(5*G$7^2-4*(($B23-$D$30)/2)^2)^2/1920/E_Modul/Iy_BR*10,G$7/2*Berechnung!$W$16/10^6*G$7^4/120/E_Modul/Iy_BR*10))</f>
        <v>24.39945739923251</v>
      </c>
      <c r="H23" s="59">
        <f>IF(Iy_BR&lt;=0,"-",IF(H$7&gt;=($B23-$D$30),($B23-$D$30)/2*Berechnung!$W$16/10^6*(5*H$7^2-4*(($B23-$D$30)/2)^2)^2/1920/E_Modul/Iy_BR*10,H$7/2*Berechnung!$W$16/10^6*H$7^4/120/E_Modul/Iy_BR*10))</f>
        <v>30.925063073857277</v>
      </c>
      <c r="I23" s="59">
        <f>IF(Iy_BR&lt;=0,"-",IF(I$7&gt;=($B23-$D$30),($B23-$D$30)/2*Berechnung!$W$16/10^6*(5*I$7^2-4*(($B23-$D$30)/2)^2)^2/1920/E_Modul/Iy_BR*10,I$7/2*Berechnung!$W$16/10^6*I$7^4/120/E_Modul/Iy_BR*10))</f>
        <v>38.5988274224337</v>
      </c>
      <c r="J23" s="59">
        <f>IF(Iy_BR&lt;=0,"-",IF(J$7&gt;=($B23-$D$30),($B23-$D$30)/2*Berechnung!$W$16/10^6*(5*J$7^2-4*(($B23-$D$30)/2)^2)^2/1920/E_Modul/Iy_BR*10,J$7/2*Berechnung!$W$16/10^6*J$7^4/120/E_Modul/Iy_BR*10))</f>
        <v>47.539298508664807</v>
      </c>
      <c r="K23" s="59">
        <f>IF(Iy_BR&lt;=0,"-",IF(K$7&gt;=($B23-$D$30),($B23-$D$30)/2*Berechnung!$W$16/10^6*(5*K$7^2-4*(($B23-$D$30)/2)^2)^2/1920/E_Modul/Iy_BR*10,K$7/2*Berechnung!$W$16/10^6*K$7^4/120/E_Modul/Iy_BR*10))</f>
        <v>57.870538259681638</v>
      </c>
      <c r="L23" s="59">
        <f>IF(Iy_BR&lt;=0,"-",IF(L$7&gt;=($B23-$D$30),($B23-$D$30)/2*Berechnung!$W$16/10^6*(5*L$7^2-4*(($B23-$D$30)/2)^2)^2/1920/E_Modul/Iy_BR*10,L$7/2*Berechnung!$W$16/10^6*L$7^4/120/E_Modul/Iy_BR*10))</f>
        <v>69.722122466043345</v>
      </c>
      <c r="M23" s="59">
        <f>IF(Iy_BR&lt;=0,"-",IF(M$7&gt;=($B23-$D$30),($B23-$D$30)/2*Berechnung!$W$16/10^6*(5*M$7^2-4*(($B23-$D$30)/2)^2)^2/1920/E_Modul/Iy_BR*10,M$7/2*Berechnung!$W$16/10^6*M$7^4/120/E_Modul/Iy_BR*10))</f>
        <v>83.229140781737087</v>
      </c>
      <c r="N23" s="59">
        <f>IF(Iy_BR&lt;=0,"-",IF(N$7&gt;=($B23-$D$30),($B23-$D$30)/2*Berechnung!$W$16/10^6*(5*N$7^2-4*(($B23-$D$30)/2)^2)^2/1920/E_Modul/Iy_BR*10,N$7/2*Berechnung!$W$16/10^6*N$7^4/120/E_Modul/Iy_BR*10))</f>
        <v>98.532196724178092</v>
      </c>
      <c r="O23" s="59">
        <f>IF(Iy_BR&lt;=0,"-",IF(O$7&gt;=($B23-$D$30),($B23-$D$30)/2*Berechnung!$W$16/10^6*(5*O$7^2-4*(($B23-$D$30)/2)^2)^2/1920/E_Modul/Iy_BR*10,O$7/2*Berechnung!$W$16/10^6*O$7^4/120/E_Modul/Iy_BR*10))</f>
        <v>115.7774076742096</v>
      </c>
      <c r="P23" s="59">
        <f>IF(Iy_BR&lt;=0,"-",IF(P$7&gt;=($B23-$D$30),($B23-$D$30)/2*Berechnung!$W$16/10^6*(5*P$7^2-4*(($B23-$D$30)/2)^2)^2/1920/E_Modul/Iy_BR*10,P$7/2*Berechnung!$W$16/10^6*P$7^4/120/E_Modul/Iy_BR*10))</f>
        <v>135.11640487610296</v>
      </c>
      <c r="Q23" s="59">
        <f>IF(Iy_BR&lt;=0,"-",IF(Q$7&gt;=($B23-$D$30),($B23-$D$30)/2*Berechnung!$W$16/10^6*(5*Q$7^2-4*(($B23-$D$30)/2)^2)^2/1920/E_Modul/Iy_BR*10,Q$7/2*Berechnung!$W$16/10^6*Q$7^4/120/E_Modul/Iy_BR*10))</f>
        <v>156.70633343755748</v>
      </c>
      <c r="R23" s="59">
        <f>IF(Iy_BR&lt;=0,"-",IF(R$7&gt;=($B23-$D$30),($B23-$D$30)/2*Berechnung!$W$16/10^6*(5*R$7^2-4*(($B23-$D$30)/2)^2)^2/1920/E_Modul/Iy_BR*10,R$7/2*Berechnung!$W$16/10^6*R$7^4/120/E_Modul/Iy_BR*10))</f>
        <v>180.70985232970054</v>
      </c>
      <c r="S23" s="59">
        <f>IF(Iy_BR&lt;=0,"-",IF(S$7&gt;=($B23-$D$30),($B23-$D$30)/2*Berechnung!$W$16/10^6*(5*S$7^2-4*(($B23-$D$30)/2)^2)^2/1920/E_Modul/Iy_BR*10,S$7/2*Berechnung!$W$16/10^6*S$7^4/120/E_Modul/Iy_BR*10))</f>
        <v>207.29513438708773</v>
      </c>
      <c r="T23" s="59">
        <f>IF(Iy_BR&lt;=0,"-",IF(T$7&gt;=($B23-$D$30),($B23-$D$30)/2*Berechnung!$W$16/10^6*(5*T$7^2-4*(($B23-$D$30)/2)^2)^2/1920/E_Modul/Iy_BR*10,T$7/2*Berechnung!$W$16/10^6*T$7^4/120/E_Modul/Iy_BR*10))</f>
        <v>236.63586630770243</v>
      </c>
      <c r="U23" s="59">
        <f>IF(Iy_BR&lt;=0,"-",IF(U$7&gt;=($B23-$D$30),($B23-$D$30)/2*Berechnung!$W$16/10^6*(5*U$7^2-4*(($B23-$D$30)/2)^2)^2/1920/E_Modul/Iy_BR*10,U$7/2*Berechnung!$W$16/10^6*U$7^4/120/E_Modul/Iy_BR*10))</f>
        <v>268.9112486529562</v>
      </c>
      <c r="V23" s="59">
        <f>IF(Iy_BR&lt;=0,"-",IF(V$7&gt;=($B23-$D$30),($B23-$D$30)/2*Berechnung!$W$16/10^6*(5*V$7^2-4*(($B23-$D$30)/2)^2)^2/1920/E_Modul/Iy_BR*10,V$7/2*Berechnung!$W$16/10^6*V$7^4/120/E_Modul/Iy_BR*10))</f>
        <v>304.30599584768868</v>
      </c>
      <c r="W23" s="59">
        <f>IF(Iy_BR&lt;=0,"-",IF(W$7&gt;=($B23-$D$30),($B23-$D$30)/2*Berechnung!$W$16/10^6*(5*W$7^2-4*(($B23-$D$30)/2)^2)^2/1920/E_Modul/Iy_BR*10,W$7/2*Berechnung!$W$16/10^6*W$7^4/120/E_Modul/Iy_BR*10))</f>
        <v>343.01033618016737</v>
      </c>
      <c r="X23" s="59">
        <f>IF(Iy_BR&lt;=0,"-",IF(X$7&gt;=($B23-$D$30),($B23-$D$30)/2*Berechnung!$W$16/10^6*(5*X$7^2-4*(($B23-$D$30)/2)^2)^2/1920/E_Modul/Iy_BR*10,X$7/2*Berechnung!$W$16/10^6*X$7^4/120/E_Modul/Iy_BR*10))</f>
        <v>385.22001180208827</v>
      </c>
      <c r="Y23" s="59">
        <f>IF(Iy_BR&lt;=0,"-",IF(Y$7&gt;=($B23-$D$30),($B23-$D$30)/2*Berechnung!$W$16/10^6*(5*Y$7^2-4*(($B23-$D$30)/2)^2)^2/1920/E_Modul/Iy_BR*10,Y$7/2*Berechnung!$W$16/10^6*Y$7^4/120/E_Modul/Iy_BR*10))</f>
        <v>431.13627872857484</v>
      </c>
      <c r="Z23" s="59">
        <f>IF(Iy_BR&lt;=0,"-",IF(Z$7&gt;=($B23-$D$30),($B23-$D$30)/2*Berechnung!$W$16/10^6*(5*Z$7^2-4*(($B23-$D$30)/2)^2)^2/1920/E_Modul/Iy_BR*10,Z$7/2*Berechnung!$W$16/10^6*Z$7^4/120/E_Modul/Iy_BR*10))</f>
        <v>480.96590683817908</v>
      </c>
      <c r="AA23" s="59">
        <f>IF(Iy_BR&lt;=0,"-",IF(AA$7&gt;=($B23-$D$30),($B23-$D$30)/2*Berechnung!$W$16/10^6*(5*AA$7^2-4*(($B23-$D$30)/2)^2)^2/1920/E_Modul/Iy_BR*10,AA$7/2*Berechnung!$W$16/10^6*AA$7^4/120/E_Modul/Iy_BR*10))</f>
        <v>534.92117987288066</v>
      </c>
      <c r="AB23" s="59">
        <f>IF(Iy_BR&lt;=0,"-",IF(AB$7&gt;=($B23-$D$30),($B23-$D$30)/2*Berechnung!$W$16/10^6*(5*AB$7^2-4*(($B23-$D$30)/2)^2)^2/1920/E_Modul/Iy_BR*10,AB$7/2*Berechnung!$W$16/10^6*AB$7^4/120/E_Modul/Iy_BR*10))</f>
        <v>593.21989543808741</v>
      </c>
      <c r="AC23" s="59">
        <f>IF(Iy_BR&lt;=0,"-",IF(AC$7&gt;=($B23-$D$30),($B23-$D$30)/2*Berechnung!$W$16/10^6*(5*AC$7^2-4*(($B23-$D$30)/2)^2)^2/1920/E_Modul/Iy_BR*10,AC$7/2*Berechnung!$W$16/10^6*AC$7^4/120/E_Modul/Iy_BR*10))</f>
        <v>656.08536500263551</v>
      </c>
      <c r="AD23" s="59">
        <f>IF(Iy_BR&lt;=0,"-",IF(AD$7&gt;=($B23-$D$30),($B23-$D$30)/2*Berechnung!$W$16/10^6*(5*AD$7^2-4*(($B23-$D$30)/2)^2)^2/1920/E_Modul/Iy_BR*10,AD$7/2*Berechnung!$W$16/10^6*AD$7^4/120/E_Modul/Iy_BR*10))</f>
        <v>723.74641389878877</v>
      </c>
      <c r="AE23" s="59">
        <f>IF(Iy_BR&lt;=0,"-",IF(AE$7&gt;=($B23-$D$30),($B23-$D$30)/2*Berechnung!$W$16/10^6*(5*AE$7^2-4*(($B23-$D$30)/2)^2)^2/1920/E_Modul/Iy_BR*10,AE$7/2*Berechnung!$W$16/10^6*AE$7^4/120/E_Modul/Iy_BR*10))</f>
        <v>796.43738132223916</v>
      </c>
      <c r="AF23" s="59">
        <f>IF(Iy_BR&lt;=0,"-",IF(AF$7&gt;=($B23-$D$30),($B23-$D$30)/2*Berechnung!$W$16/10^6*(5*AF$7^2-4*(($B23-$D$30)/2)^2)^2/1920/E_Modul/Iy_BR*10,AF$7/2*Berechnung!$W$16/10^6*AF$7^4/120/E_Modul/Iy_BR*10))</f>
        <v>874.39812033210671</v>
      </c>
    </row>
    <row r="24" spans="1:32" ht="18" customHeight="1">
      <c r="A24" s="440"/>
      <c r="B24" s="35">
        <v>220</v>
      </c>
      <c r="C24" s="59">
        <f>IF(Iy_BR&lt;=0,"-",IF(C$7&gt;=($B24-$D$30),($B24-$D$30)/2*Berechnung!$W$16/10^6*(5*C$7^2-4*(($B24-$D$30)/2)^2)^2/1920/E_Modul/Iy_BR*10,C$7/2*Berechnung!$W$16/10^6*C$7^4/120/E_Modul/Iy_BR*10))</f>
        <v>8.0092881148793165</v>
      </c>
      <c r="D24" s="59">
        <f>IF(Iy_BR&lt;=0,"-",IF(D$7&gt;=($B24-$D$30),($B24-$D$30)/2*Berechnung!$W$16/10^6*(5*D$7^2-4*(($B24-$D$30)/2)^2)^2/1920/E_Modul/Iy_BR*10,D$7/2*Berechnung!$W$16/10^6*D$7^4/120/E_Modul/Iy_BR*10))</f>
        <v>10.845226092270089</v>
      </c>
      <c r="E24" s="59">
        <f>IF(Iy_BR&lt;=0,"-",IF(E$7&gt;=($B24-$D$30),($B24-$D$30)/2*Berechnung!$W$16/10^6*(5*E$7^2-4*(($B24-$D$30)/2)^2)^2/1920/E_Modul/Iy_BR*10,E$7/2*Berechnung!$W$16/10^6*E$7^4/120/E_Modul/Iy_BR*10))</f>
        <v>14.432997250229146</v>
      </c>
      <c r="F24" s="59">
        <f>IF(Iy_BR&lt;=0,"-",IF(F$7&gt;=($B24-$D$30),($B24-$D$30)/2*Berechnung!$W$16/10^6*(5*F$7^2-4*(($B24-$D$30)/2)^2)^2/1920/E_Modul/Iy_BR*10,F$7/2*Berechnung!$W$16/10^6*F$7^4/120/E_Modul/Iy_BR*10))</f>
        <v>18.913069049801411</v>
      </c>
      <c r="G24" s="59">
        <f>IF(Iy_BR&lt;=0,"-",IF(G$7&gt;=($B24-$D$30),($B24-$D$30)/2*Berechnung!$W$16/10^6*(5*G$7^2-4*(($B24-$D$30)/2)^2)^2/1920/E_Modul/Iy_BR*10,G$7/2*Berechnung!$W$16/10^6*G$7^4/120/E_Modul/Iy_BR*10))</f>
        <v>24.442407577146351</v>
      </c>
      <c r="H24" s="59">
        <f>IF(Iy_BR&lt;=0,"-",IF(H$7&gt;=($B24-$D$30),($B24-$D$30)/2*Berechnung!$W$16/10^6*(5*H$7^2-4*(($B24-$D$30)/2)^2)^2/1920/E_Modul/Iy_BR*10,H$7/2*Berechnung!$W$16/10^6*H$7^4/120/E_Modul/Iy_BR*10))</f>
        <v>31.145672326302119</v>
      </c>
      <c r="I24" s="59">
        <f>IF(Iy_BR&lt;=0,"-",IF(I$7&gt;=($B24-$D$30),($B24-$D$30)/2*Berechnung!$W$16/10^6*(5*I$7^2-4*(($B24-$D$30)/2)^2)^2/1920/E_Modul/Iy_BR*10,I$7/2*Berechnung!$W$16/10^6*I$7^4/120/E_Modul/Iy_BR*10))</f>
        <v>39.053877017740589</v>
      </c>
      <c r="J24" s="59">
        <f>IF(Iy_BR&lt;=0,"-",IF(J$7&gt;=($B24-$D$30),($B24-$D$30)/2*Berechnung!$W$16/10^6*(5*J$7^2-4*(($B24-$D$30)/2)^2)^2/1920/E_Modul/Iy_BR*10,J$7/2*Berechnung!$W$16/10^6*J$7^4/120/E_Modul/Iy_BR*10))</f>
        <v>48.286954335353443</v>
      </c>
      <c r="K24" s="59">
        <f>IF(Iy_BR&lt;=0,"-",IF(K$7&gt;=($B24-$D$30),($B24-$D$30)/2*Berechnung!$W$16/10^6*(5*K$7^2-4*(($B24-$D$30)/2)^2)^2/1920/E_Modul/Iy_BR*10,K$7/2*Berechnung!$W$16/10^6*K$7^4/120/E_Modul/Iy_BR*10))</f>
        <v>58.975410981707135</v>
      </c>
      <c r="L24" s="59">
        <f>IF(Iy_BR&lt;=0,"-",IF(L$7&gt;=($B24-$D$30),($B24-$D$30)/2*Berechnung!$W$16/10^6*(5*L$7^2-4*(($B24-$D$30)/2)^2)^2/1920/E_Modul/Iy_BR*10,L$7/2*Berechnung!$W$16/10^6*L$7^4/120/E_Modul/Iy_BR*10))</f>
        <v>71.255553957259949</v>
      </c>
      <c r="M24" s="59">
        <f>IF(Iy_BR&lt;=0,"-",IF(M$7&gt;=($B24-$D$30),($B24-$D$30)/2*Berechnung!$W$16/10^6*(5*M$7^2-4*(($B24-$D$30)/2)^2)^2/1920/E_Modul/Iy_BR*10,M$7/2*Berechnung!$W$16/10^6*M$7^4/120/E_Modul/Iy_BR*10))</f>
        <v>85.269490560362044</v>
      </c>
      <c r="N24" s="59">
        <f>IF(Iy_BR&lt;=0,"-",IF(N$7&gt;=($B24-$D$30),($B24-$D$30)/2*Berechnung!$W$16/10^6*(5*N$7^2-4*(($B24-$D$30)/2)^2)^2/1920/E_Modul/Iy_BR*10,N$7/2*Berechnung!$W$16/10^6*N$7^4/120/E_Modul/Iy_BR*10))</f>
        <v>101.16512838725538</v>
      </c>
      <c r="O24" s="59">
        <f>IF(Iy_BR&lt;=0,"-",IF(O$7&gt;=($B24-$D$30),($B24-$D$30)/2*Berechnung!$W$16/10^6*(5*O$7^2-4*(($B24-$D$30)/2)^2)^2/1920/E_Modul/Iy_BR*10,O$7/2*Berechnung!$W$16/10^6*O$7^4/120/E_Modul/Iy_BR*10))</f>
        <v>119.0961753320738</v>
      </c>
      <c r="P24" s="59">
        <f>IF(Iy_BR&lt;=0,"-",IF(P$7&gt;=($B24-$D$30),($B24-$D$30)/2*Berechnung!$W$16/10^6*(5*P$7^2-4*(($B24-$D$30)/2)^2)^2/1920/E_Modul/Iy_BR*10,P$7/2*Berechnung!$W$16/10^6*P$7^4/120/E_Modul/Iy_BR*10))</f>
        <v>139.2221395868429</v>
      </c>
      <c r="Q24" s="59">
        <f>IF(Iy_BR&lt;=0,"-",IF(Q$7&gt;=($B24-$D$30),($B24-$D$30)/2*Berechnung!$W$16/10^6*(5*Q$7^2-4*(($B24-$D$30)/2)^2)^2/1920/E_Modul/Iy_BR*10,Q$7/2*Berechnung!$W$16/10^6*Q$7^4/120/E_Modul/Iy_BR*10))</f>
        <v>161.7083296414803</v>
      </c>
      <c r="R24" s="59">
        <f>IF(Iy_BR&lt;=0,"-",IF(R$7&gt;=($B24-$D$30),($B24-$D$30)/2*Berechnung!$W$16/10^6*(5*R$7^2-4*(($B24-$D$30)/2)^2)^2/1920/E_Modul/Iy_BR*10,R$7/2*Berechnung!$W$16/10^6*R$7^4/120/E_Modul/Iy_BR*10))</f>
        <v>186.72585428379529</v>
      </c>
      <c r="S24" s="59">
        <f>IF(Iy_BR&lt;=0,"-",IF(S$7&gt;=($B24-$D$30),($B24-$D$30)/2*Berechnung!$W$16/10^6*(5*S$7^2-4*(($B24-$D$30)/2)^2)^2/1920/E_Modul/Iy_BR*10,S$7/2*Berechnung!$W$16/10^6*S$7^4/120/E_Modul/Iy_BR*10))</f>
        <v>214.45162259948901</v>
      </c>
      <c r="T24" s="59">
        <f>IF(Iy_BR&lt;=0,"-",IF(T$7&gt;=($B24-$D$30),($B24-$D$30)/2*Berechnung!$W$16/10^6*(5*T$7^2-4*(($B24-$D$30)/2)^2)^2/1920/E_Modul/Iy_BR*10,T$7/2*Berechnung!$W$16/10^6*T$7^4/120/E_Modul/Iy_BR*10))</f>
        <v>245.06834397215459</v>
      </c>
      <c r="U24" s="59">
        <f>IF(Iy_BR&lt;=0,"-",IF(U$7&gt;=($B24-$D$30),($B24-$D$30)/2*Berechnung!$W$16/10^6*(5*U$7^2-4*(($B24-$D$30)/2)^2)^2/1920/E_Modul/Iy_BR*10,U$7/2*Berechnung!$W$16/10^6*U$7^4/120/E_Modul/Iy_BR*10))</f>
        <v>278.76452808327679</v>
      </c>
      <c r="V24" s="59">
        <f>IF(Iy_BR&lt;=0,"-",IF(V$7&gt;=($B24-$D$30),($B24-$D$30)/2*Berechnung!$W$16/10^6*(5*V$7^2-4*(($B24-$D$30)/2)^2)^2/1920/E_Modul/Iy_BR*10,V$7/2*Berechnung!$W$16/10^6*V$7^4/120/E_Modul/Iy_BR*10))</f>
        <v>315.73448491223252</v>
      </c>
      <c r="W24" s="59">
        <f>IF(Iy_BR&lt;=0,"-",IF(W$7&gt;=($B24-$D$30),($B24-$D$30)/2*Berechnung!$W$16/10^6*(5*W$7^2-4*(($B24-$D$30)/2)^2)^2/1920/E_Modul/Iy_BR*10,W$7/2*Berechnung!$W$16/10^6*W$7^4/120/E_Modul/Iy_BR*10))</f>
        <v>356.17832473629016</v>
      </c>
      <c r="X24" s="59">
        <f>IF(Iy_BR&lt;=0,"-",IF(X$7&gt;=($B24-$D$30),($B24-$D$30)/2*Berechnung!$W$16/10^6*(5*X$7^2-4*(($B24-$D$30)/2)^2)^2/1920/E_Modul/Iy_BR*10,X$7/2*Berechnung!$W$16/10^6*X$7^4/120/E_Modul/Iy_BR*10))</f>
        <v>400.30195813061022</v>
      </c>
      <c r="Y24" s="59">
        <f>IF(Iy_BR&lt;=0,"-",IF(Y$7&gt;=($B24-$D$30),($B24-$D$30)/2*Berechnung!$W$16/10^6*(5*Y$7^2-4*(($B24-$D$30)/2)^2)^2/1920/E_Modul/Iy_BR*10,Y$7/2*Berechnung!$W$16/10^6*Y$7^4/120/E_Modul/Iy_BR*10))</f>
        <v>448.31709596824476</v>
      </c>
      <c r="Z24" s="59">
        <f>IF(Iy_BR&lt;=0,"-",IF(Z$7&gt;=($B24-$D$30),($B24-$D$30)/2*Berechnung!$W$16/10^6*(5*Z$7^2-4*(($B24-$D$30)/2)^2)^2/1920/E_Modul/Iy_BR*10,Z$7/2*Berechnung!$W$16/10^6*Z$7^4/120/E_Modul/Iy_BR*10))</f>
        <v>500.44124942013809</v>
      </c>
      <c r="AA24" s="59">
        <f>IF(Iy_BR&lt;=0,"-",IF(AA$7&gt;=($B24-$D$30),($B24-$D$30)/2*Berechnung!$W$16/10^6*(5*AA$7^2-4*(($B24-$D$30)/2)^2)^2/1920/E_Modul/Iy_BR*10,AA$7/2*Berechnung!$W$16/10^6*AA$7^4/120/E_Modul/Iy_BR*10))</f>
        <v>556.89772995512612</v>
      </c>
      <c r="AB24" s="59">
        <f>IF(Iy_BR&lt;=0,"-",IF(AB$7&gt;=($B24-$D$30),($B24-$D$30)/2*Berechnung!$W$16/10^6*(5*AB$7^2-4*(($B24-$D$30)/2)^2)^2/1920/E_Modul/Iy_BR*10,AB$7/2*Berechnung!$W$16/10^6*AB$7^4/120/E_Modul/Iy_BR*10))</f>
        <v>617.91564933993652</v>
      </c>
      <c r="AC24" s="59">
        <f>IF(Iy_BR&lt;=0,"-",IF(AC$7&gt;=($B24-$D$30),($B24-$D$30)/2*Berechnung!$W$16/10^6*(5*AC$7^2-4*(($B24-$D$30)/2)^2)^2/1920/E_Modul/Iy_BR*10,AC$7/2*Berechnung!$W$16/10^6*AC$7^4/120/E_Modul/Iy_BR*10))</f>
        <v>683.72991963918878</v>
      </c>
      <c r="AD24" s="59">
        <f>IF(Iy_BR&lt;=0,"-",IF(AD$7&gt;=($B24-$D$30),($B24-$D$30)/2*Berechnung!$W$16/10^6*(5*AD$7^2-4*(($B24-$D$30)/2)^2)^2/1920/E_Modul/Iy_BR*10,AD$7/2*Berechnung!$W$16/10^6*AD$7^4/120/E_Modul/Iy_BR*10))</f>
        <v>754.58125321539467</v>
      </c>
      <c r="AE24" s="59">
        <f>IF(Iy_BR&lt;=0,"-",IF(AE$7&gt;=($B24-$D$30),($B24-$D$30)/2*Berechnung!$W$16/10^6*(5*AE$7^2-4*(($B24-$D$30)/2)^2)^2/1920/E_Modul/Iy_BR*10,AE$7/2*Berechnung!$W$16/10^6*AE$7^4/120/E_Modul/Iy_BR*10))</f>
        <v>830.71616272895744</v>
      </c>
      <c r="AF24" s="59">
        <f>IF(Iy_BR&lt;=0,"-",IF(AF$7&gt;=($B24-$D$30),($B24-$D$30)/2*Berechnung!$W$16/10^6*(5*AF$7^2-4*(($B24-$D$30)/2)^2)^2/1920/E_Modul/Iy_BR*10,AF$7/2*Berechnung!$W$16/10^6*AF$7^4/120/E_Modul/Iy_BR*10))</f>
        <v>912.38696113817218</v>
      </c>
    </row>
    <row r="25" spans="1:32" ht="18" customHeight="1">
      <c r="A25" s="440"/>
      <c r="B25" s="35">
        <v>230</v>
      </c>
      <c r="C25" s="59">
        <f>IF(Iy_BR&lt;=0,"-",IF(C$7&gt;=($B25-$D$30),($B25-$D$30)/2*Berechnung!$W$16/10^6*(5*C$7^2-4*(($B25-$D$30)/2)^2)^2/1920/E_Modul/Iy_BR*10,C$7/2*Berechnung!$W$16/10^6*C$7^4/120/E_Modul/Iy_BR*10))</f>
        <v>8.0092881148793165</v>
      </c>
      <c r="D25" s="59">
        <f>IF(Iy_BR&lt;=0,"-",IF(D$7&gt;=($B25-$D$30),($B25-$D$30)/2*Berechnung!$W$16/10^6*(5*D$7^2-4*(($B25-$D$30)/2)^2)^2/1920/E_Modul/Iy_BR*10,D$7/2*Berechnung!$W$16/10^6*D$7^4/120/E_Modul/Iy_BR*10))</f>
        <v>10.845226092270089</v>
      </c>
      <c r="E25" s="59">
        <f>IF(Iy_BR&lt;=0,"-",IF(E$7&gt;=($B25-$D$30),($B25-$D$30)/2*Berechnung!$W$16/10^6*(5*E$7^2-4*(($B25-$D$30)/2)^2)^2/1920/E_Modul/Iy_BR*10,E$7/2*Berechnung!$W$16/10^6*E$7^4/120/E_Modul/Iy_BR*10))</f>
        <v>14.432997250229146</v>
      </c>
      <c r="F25" s="59">
        <f>IF(Iy_BR&lt;=0,"-",IF(F$7&gt;=($B25-$D$30),($B25-$D$30)/2*Berechnung!$W$16/10^6*(5*F$7^2-4*(($B25-$D$30)/2)^2)^2/1920/E_Modul/Iy_BR*10,F$7/2*Berechnung!$W$16/10^6*F$7^4/120/E_Modul/Iy_BR*10))</f>
        <v>18.913069049801411</v>
      </c>
      <c r="G25" s="59">
        <f>IF(Iy_BR&lt;=0,"-",IF(G$7&gt;=($B25-$D$30),($B25-$D$30)/2*Berechnung!$W$16/10^6*(5*G$7^2-4*(($B25-$D$30)/2)^2)^2/1920/E_Modul/Iy_BR*10,G$7/2*Berechnung!$W$16/10^6*G$7^4/120/E_Modul/Iy_BR*10))</f>
        <v>24.442407577146351</v>
      </c>
      <c r="H25" s="59">
        <f>IF(Iy_BR&lt;=0,"-",IF(H$7&gt;=($B25-$D$30),($B25-$D$30)/2*Berechnung!$W$16/10^6*(5*H$7^2-4*(($B25-$D$30)/2)^2)^2/1920/E_Modul/Iy_BR*10,H$7/2*Berechnung!$W$16/10^6*H$7^4/120/E_Modul/Iy_BR*10))</f>
        <v>31.195394133822177</v>
      </c>
      <c r="I25" s="59">
        <f>IF(Iy_BR&lt;=0,"-",IF(I$7&gt;=($B25-$D$30),($B25-$D$30)/2*Berechnung!$W$16/10^6*(5*I$7^2-4*(($B25-$D$30)/2)^2)^2/1920/E_Modul/Iy_BR*10,I$7/2*Berechnung!$W$16/10^6*I$7^4/120/E_Modul/Iy_BR*10))</f>
        <v>39.307571688522962</v>
      </c>
      <c r="J25" s="59">
        <f>IF(Iy_BR&lt;=0,"-",IF(J$7&gt;=($B25-$D$30),($B25-$D$30)/2*Berechnung!$W$16/10^6*(5*J$7^2-4*(($B25-$D$30)/2)^2)^2/1920/E_Modul/Iy_BR*10,J$7/2*Berechnung!$W$16/10^6*J$7^4/120/E_Modul/Iy_BR*10))</f>
        <v>48.807153897004277</v>
      </c>
      <c r="K25" s="59">
        <f>IF(Iy_BR&lt;=0,"-",IF(K$7&gt;=($B25-$D$30),($B25-$D$30)/2*Berechnung!$W$16/10^6*(5*K$7^2-4*(($B25-$D$30)/2)^2)^2/1920/E_Modul/Iy_BR*10,K$7/2*Berechnung!$W$16/10^6*K$7^4/120/E_Modul/Iy_BR*10))</f>
        <v>59.825566038603164</v>
      </c>
      <c r="L25" s="59">
        <f>IF(Iy_BR&lt;=0,"-",IF(L$7&gt;=($B25-$D$30),($B25-$D$30)/2*Berechnung!$W$16/10^6*(5*L$7^2-4*(($B25-$D$30)/2)^2)^2/1920/E_Modul/Iy_BR*10,L$7/2*Berechnung!$W$16/10^6*L$7^4/120/E_Modul/Iy_BR*10))</f>
        <v>72.505846323677062</v>
      </c>
      <c r="M25" s="59">
        <f>IF(Iy_BR&lt;=0,"-",IF(M$7&gt;=($B25-$D$30),($B25-$D$30)/2*Berechnung!$W$16/10^6*(5*M$7^2-4*(($B25-$D$30)/2)^2)^2/1920/E_Modul/Iy_BR*10,M$7/2*Berechnung!$W$16/10^6*M$7^4/120/E_Modul/Iy_BR*10))</f>
        <v>86.997119694939073</v>
      </c>
      <c r="N25" s="59">
        <f>IF(Iy_BR&lt;=0,"-",IF(N$7&gt;=($B25-$D$30),($B25-$D$30)/2*Berechnung!$W$16/10^6*(5*N$7^2-4*(($B25-$D$30)/2)^2)^2/1920/E_Modul/Iy_BR*10,N$7/2*Berechnung!$W$16/10^6*N$7^4/120/E_Modul/Iy_BR*10))</f>
        <v>103.45459782745797</v>
      </c>
      <c r="O25" s="59">
        <f>IF(Iy_BR&lt;=0,"-",IF(O$7&gt;=($B25-$D$30),($B25-$D$30)/2*Berechnung!$W$16/10^6*(5*O$7^2-4*(($B25-$D$30)/2)^2)^2/1920/E_Modul/Iy_BR*10,O$7/2*Berechnung!$W$16/10^6*O$7^4/120/E_Modul/Iy_BR*10))</f>
        <v>122.03957912865815</v>
      </c>
      <c r="P25" s="59">
        <f>IF(Iy_BR&lt;=0,"-",IF(P$7&gt;=($B25-$D$30),($B25-$D$30)/2*Berechnung!$W$16/10^6*(5*P$7^2-4*(($B25-$D$30)/2)^2)^2/1920/E_Modul/Iy_BR*10,P$7/2*Berechnung!$W$16/10^6*P$7^4/120/E_Modul/Iy_BR*10))</f>
        <v>142.91944873831957</v>
      </c>
      <c r="Q25" s="59">
        <f>IF(Iy_BR&lt;=0,"-",IF(Q$7&gt;=($B25-$D$30),($B25-$D$30)/2*Berechnung!$W$16/10^6*(5*Q$7^2-4*(($B25-$D$30)/2)^2)^2/1920/E_Modul/Iy_BR*10,Q$7/2*Berechnung!$W$16/10^6*Q$7^4/120/E_Modul/Iy_BR*10))</f>
        <v>166.26767852857793</v>
      </c>
      <c r="R25" s="59">
        <f>IF(Iy_BR&lt;=0,"-",IF(R$7&gt;=($B25-$D$30),($B25-$D$30)/2*Berechnung!$W$16/10^6*(5*R$7^2-4*(($B25-$D$30)/2)^2)^2/1920/E_Modul/Iy_BR*10,R$7/2*Berechnung!$W$16/10^6*R$7^4/120/E_Modul/Iy_BR*10))</f>
        <v>192.26382710392454</v>
      </c>
      <c r="S25" s="59">
        <f>IF(Iy_BR&lt;=0,"-",IF(S$7&gt;=($B25-$D$30),($B25-$D$30)/2*Berechnung!$W$16/10^6*(5*S$7^2-4*(($B25-$D$30)/2)^2)^2/1920/E_Modul/Iy_BR*10,S$7/2*Berechnung!$W$16/10^6*S$7^4/120/E_Modul/Iy_BR*10))</f>
        <v>221.09353980120625</v>
      </c>
      <c r="T25" s="59">
        <f>IF(Iy_BR&lt;=0,"-",IF(T$7&gt;=($B25-$D$30),($B25-$D$30)/2*Berechnung!$W$16/10^6*(5*T$7^2-4*(($B25-$D$30)/2)^2)^2/1920/E_Modul/Iy_BR*10,T$7/2*Berechnung!$W$16/10^6*T$7^4/120/E_Modul/Iy_BR*10))</f>
        <v>252.94854868962568</v>
      </c>
      <c r="U25" s="59">
        <f>IF(Iy_BR&lt;=0,"-",IF(U$7&gt;=($B25-$D$30),($B25-$D$30)/2*Berechnung!$W$16/10^6*(5*U$7^2-4*(($B25-$D$30)/2)^2)^2/1920/E_Modul/Iy_BR*10,U$7/2*Berechnung!$W$16/10^6*U$7^4/120/E_Modul/Iy_BR*10))</f>
        <v>288.02667257074108</v>
      </c>
      <c r="V25" s="59">
        <f>IF(Iy_BR&lt;=0,"-",IF(V$7&gt;=($B25-$D$30),($B25-$D$30)/2*Berechnung!$W$16/10^6*(5*V$7^2-4*(($B25-$D$30)/2)^2)^2/1920/E_Modul/Iy_BR*10,V$7/2*Berechnung!$W$16/10^6*V$7^4/120/E_Modul/Iy_BR*10))</f>
        <v>326.53181697846628</v>
      </c>
      <c r="W25" s="59">
        <f>IF(Iy_BR&lt;=0,"-",IF(W$7&gt;=($B25-$D$30),($B25-$D$30)/2*Berechnung!$W$16/10^6*(5*W$7^2-4*(($B25-$D$30)/2)^2)^2/1920/E_Modul/Iy_BR*10,W$7/2*Berechnung!$W$16/10^6*W$7^4/120/E_Modul/Iy_BR*10))</f>
        <v>368.67397417907063</v>
      </c>
      <c r="X25" s="59">
        <f>IF(Iy_BR&lt;=0,"-",IF(X$7&gt;=($B25-$D$30),($B25-$D$30)/2*Berechnung!$W$16/10^6*(5*X$7^2-4*(($B25-$D$30)/2)^2)^2/1920/E_Modul/Iy_BR*10,X$7/2*Berechnung!$W$16/10^6*X$7^4/120/E_Modul/Iy_BR*10))</f>
        <v>414.66922317117934</v>
      </c>
      <c r="Y25" s="59">
        <f>IF(Iy_BR&lt;=0,"-",IF(Y$7&gt;=($B25-$D$30),($B25-$D$30)/2*Berechnung!$W$16/10^6*(5*Y$7^2-4*(($B25-$D$30)/2)^2)^2/1920/E_Modul/Iy_BR*10,Y$7/2*Berechnung!$W$16/10^6*Y$7^4/120/E_Modul/Iy_BR*10))</f>
        <v>464.73972968577311</v>
      </c>
      <c r="Z25" s="59">
        <f>IF(Iy_BR&lt;=0,"-",IF(Z$7&gt;=($B25-$D$30),($B25-$D$30)/2*Berechnung!$W$16/10^6*(5*Z$7^2-4*(($B25-$D$30)/2)^2)^2/1920/E_Modul/Iy_BR*10,Z$7/2*Berechnung!$W$16/10^6*Z$7^4/120/E_Modul/Iy_BR*10))</f>
        <v>519.11374618618845</v>
      </c>
      <c r="AA25" s="59">
        <f>IF(Iy_BR&lt;=0,"-",IF(AA$7&gt;=($B25-$D$30),($B25-$D$30)/2*Berechnung!$W$16/10^6*(5*AA$7^2-4*(($B25-$D$30)/2)^2)^2/1920/E_Modul/Iy_BR*10,AA$7/2*Berechnung!$W$16/10^6*AA$7^4/120/E_Modul/Iy_BR*10))</f>
        <v>578.02561186811738</v>
      </c>
      <c r="AB25" s="59">
        <f>IF(Iy_BR&lt;=0,"-",IF(AB$7&gt;=($B25-$D$30),($B25-$D$30)/2*Berechnung!$W$16/10^6*(5*AB$7^2-4*(($B25-$D$30)/2)^2)^2/1920/E_Modul/Iy_BR*10,AB$7/2*Berechnung!$W$16/10^6*AB$7^4/120/E_Modul/Iy_BR*10))</f>
        <v>641.71575265960746</v>
      </c>
      <c r="AC25" s="59">
        <f>IF(Iy_BR&lt;=0,"-",IF(AC$7&gt;=($B25-$D$30),($B25-$D$30)/2*Berechnung!$W$16/10^6*(5*AC$7^2-4*(($B25-$D$30)/2)^2)^2/1920/E_Modul/Iy_BR*10,AC$7/2*Berechnung!$W$16/10^6*AC$7^4/120/E_Modul/Iy_BR*10))</f>
        <v>710.43068122106183</v>
      </c>
      <c r="AD25" s="59">
        <f>IF(Iy_BR&lt;=0,"-",IF(AD$7&gt;=($B25-$D$30),($B25-$D$30)/2*Berechnung!$W$16/10^6*(5*AD$7^2-4*(($B25-$D$30)/2)^2)^2/1920/E_Modul/Iy_BR*10,AD$7/2*Berechnung!$W$16/10^6*AD$7^4/120/E_Modul/Iy_BR*10))</f>
        <v>784.42299694523979</v>
      </c>
      <c r="AE25" s="59">
        <f>IF(Iy_BR&lt;=0,"-",IF(AE$7&gt;=($B25-$D$30),($B25-$D$30)/2*Berechnung!$W$16/10^6*(5*AE$7^2-4*(($B25-$D$30)/2)^2)^2/1920/E_Modul/Iy_BR*10,AE$7/2*Berechnung!$W$16/10^6*AE$7^4/120/E_Modul/Iy_BR*10))</f>
        <v>863.95138595725575</v>
      </c>
      <c r="AF25" s="59">
        <f>IF(Iy_BR&lt;=0,"-",IF(AF$7&gt;=($B25-$D$30),($B25-$D$30)/2*Berechnung!$W$16/10^6*(5*AF$7^2-4*(($B25-$D$30)/2)^2)^2/1920/E_Modul/Iy_BR*10,AF$7/2*Berechnung!$W$16/10^6*AF$7^4/120/E_Modul/Iy_BR*10))</f>
        <v>949.28062111457973</v>
      </c>
    </row>
    <row r="26" spans="1:32" ht="18" customHeight="1">
      <c r="A26" s="440"/>
      <c r="B26" s="35">
        <v>240</v>
      </c>
      <c r="C26" s="59">
        <f>IF(Iy_BR&lt;=0,"-",IF(C$7&gt;=($B26-$D$30),($B26-$D$30)/2*Berechnung!$W$16/10^6*(5*C$7^2-4*(($B26-$D$30)/2)^2)^2/1920/E_Modul/Iy_BR*10,C$7/2*Berechnung!$W$16/10^6*C$7^4/120/E_Modul/Iy_BR*10))</f>
        <v>8.0092881148793165</v>
      </c>
      <c r="D26" s="59">
        <f>IF(Iy_BR&lt;=0,"-",IF(D$7&gt;=($B26-$D$30),($B26-$D$30)/2*Berechnung!$W$16/10^6*(5*D$7^2-4*(($B26-$D$30)/2)^2)^2/1920/E_Modul/Iy_BR*10,D$7/2*Berechnung!$W$16/10^6*D$7^4/120/E_Modul/Iy_BR*10))</f>
        <v>10.845226092270089</v>
      </c>
      <c r="E26" s="59">
        <f>IF(Iy_BR&lt;=0,"-",IF(E$7&gt;=($B26-$D$30),($B26-$D$30)/2*Berechnung!$W$16/10^6*(5*E$7^2-4*(($B26-$D$30)/2)^2)^2/1920/E_Modul/Iy_BR*10,E$7/2*Berechnung!$W$16/10^6*E$7^4/120/E_Modul/Iy_BR*10))</f>
        <v>14.432997250229146</v>
      </c>
      <c r="F26" s="59">
        <f>IF(Iy_BR&lt;=0,"-",IF(F$7&gt;=($B26-$D$30),($B26-$D$30)/2*Berechnung!$W$16/10^6*(5*F$7^2-4*(($B26-$D$30)/2)^2)^2/1920/E_Modul/Iy_BR*10,F$7/2*Berechnung!$W$16/10^6*F$7^4/120/E_Modul/Iy_BR*10))</f>
        <v>18.913069049801411</v>
      </c>
      <c r="G26" s="59">
        <f>IF(Iy_BR&lt;=0,"-",IF(G$7&gt;=($B26-$D$30),($B26-$D$30)/2*Berechnung!$W$16/10^6*(5*G$7^2-4*(($B26-$D$30)/2)^2)^2/1920/E_Modul/Iy_BR*10,G$7/2*Berechnung!$W$16/10^6*G$7^4/120/E_Modul/Iy_BR*10))</f>
        <v>24.442407577146351</v>
      </c>
      <c r="H26" s="59">
        <f>IF(Iy_BR&lt;=0,"-",IF(H$7&gt;=($B26-$D$30),($B26-$D$30)/2*Berechnung!$W$16/10^6*(5*H$7^2-4*(($B26-$D$30)/2)^2)^2/1920/E_Modul/Iy_BR*10,H$7/2*Berechnung!$W$16/10^6*H$7^4/120/E_Modul/Iy_BR*10))</f>
        <v>31.195394133822177</v>
      </c>
      <c r="I26" s="59">
        <f>IF(Iy_BR&lt;=0,"-",IF(I$7&gt;=($B26-$D$30),($B26-$D$30)/2*Berechnung!$W$16/10^6*(5*I$7^2-4*(($B26-$D$30)/2)^2)^2/1920/E_Modul/Iy_BR*10,I$7/2*Berechnung!$W$16/10^6*I$7^4/120/E_Modul/Iy_BR*10))</f>
        <v>39.364741827069963</v>
      </c>
      <c r="J26" s="59">
        <f>IF(Iy_BR&lt;=0,"-",IF(J$7&gt;=($B26-$D$30),($B26-$D$30)/2*Berechnung!$W$16/10^6*(5*J$7^2-4*(($B26-$D$30)/2)^2)^2/1920/E_Modul/Iy_BR*10,J$7/2*Berechnung!$W$16/10^6*J$7^4/120/E_Modul/Iy_BR*10))</f>
        <v>49.097084765225944</v>
      </c>
      <c r="K26" s="59">
        <f>IF(Iy_BR&lt;=0,"-",IF(K$7&gt;=($B26-$D$30),($B26-$D$30)/2*Berechnung!$W$16/10^6*(5*K$7^2-4*(($B26-$D$30)/2)^2)^2/1920/E_Modul/Iy_BR*10,K$7/2*Berechnung!$W$16/10^6*K$7^4/120/E_Modul/Iy_BR*10))</f>
        <v>60.416844759998504</v>
      </c>
      <c r="L26" s="59">
        <f>IF(Iy_BR&lt;=0,"-",IF(L$7&gt;=($B26-$D$30),($B26-$D$30)/2*Berechnung!$W$16/10^6*(5*L$7^2-4*(($B26-$D$30)/2)^2)^2/1920/E_Modul/Iy_BR*10,L$7/2*Berechnung!$W$16/10^6*L$7^4/120/E_Modul/Iy_BR*10))</f>
        <v>73.467437366050859</v>
      </c>
      <c r="M26" s="59">
        <f>IF(Iy_BR&lt;=0,"-",IF(M$7&gt;=($B26-$D$30),($B26-$D$30)/2*Berechnung!$W$16/10^6*(5*M$7^2-4*(($B26-$D$30)/2)^2)^2/1920/E_Modul/Iy_BR*10,M$7/2*Berechnung!$W$16/10^6*M$7^4/120/E_Modul/Iy_BR*10))</f>
        <v>88.405005170459091</v>
      </c>
      <c r="N26" s="59">
        <f>IF(Iy_BR&lt;=0,"-",IF(N$7&gt;=($B26-$D$30),($B26-$D$30)/2*Berechnung!$W$16/10^6*(5*N$7^2-4*(($B26-$D$30)/2)^2)^2/1920/E_Modul/Iy_BR*10,N$7/2*Berechnung!$W$16/10^6*N$7^4/120/E_Modul/Iy_BR*10))</f>
        <v>105.3920639271187</v>
      </c>
      <c r="O26" s="59">
        <f>IF(Iy_BR&lt;=0,"-",IF(O$7&gt;=($B26-$D$30),($B26-$D$30)/2*Berechnung!$W$16/10^6*(5*O$7^2-4*(($B26-$D$30)/2)^2)^2/1920/E_Modul/Iy_BR*10,O$7/2*Berechnung!$W$16/10^6*O$7^4/120/E_Modul/Iy_BR*10))</f>
        <v>124.59750255674462</v>
      </c>
      <c r="P26" s="59">
        <f>IF(Iy_BR&lt;=0,"-",IF(P$7&gt;=($B26-$D$30),($B26-$D$30)/2*Berechnung!$W$16/10^6*(5*P$7^2-4*(($B26-$D$30)/2)^2)^2/1920/E_Modul/Iy_BR*10,P$7/2*Berechnung!$W$16/10^6*P$7^4/120/E_Modul/Iy_BR*10))</f>
        <v>146.19658314687121</v>
      </c>
      <c r="Q26" s="59">
        <f>IF(Iy_BR&lt;=0,"-",IF(Q$7&gt;=($B26-$D$30),($B26-$D$30)/2*Berechnung!$W$16/10^6*(5*Q$7^2-4*(($B26-$D$30)/2)^2)^2/1920/E_Modul/Iy_BR*10,Q$7/2*Berechnung!$W$16/10^6*Q$7^4/120/E_Modul/Iy_BR*10))</f>
        <v>170.37094095185233</v>
      </c>
      <c r="R26" s="59">
        <f>IF(Iy_BR&lt;=0,"-",IF(R$7&gt;=($B26-$D$30),($B26-$D$30)/2*Berechnung!$W$16/10^6*(5*R$7^2-4*(($B26-$D$30)/2)^2)^2/1920/E_Modul/Iy_BR*10,R$7/2*Berechnung!$W$16/10^6*R$7^4/120/E_Modul/Iy_BR*10))</f>
        <v>197.30858439286112</v>
      </c>
      <c r="S26" s="59">
        <f>IF(Iy_BR&lt;=0,"-",IF(S$7&gt;=($B26-$D$30),($B26-$D$30)/2*Berechnung!$W$16/10^6*(5*S$7^2-4*(($B26-$D$30)/2)^2)^2/1920/E_Modul/Iy_BR*10,S$7/2*Berechnung!$W$16/10^6*S$7^4/120/E_Modul/Iy_BR*10))</f>
        <v>227.20389505789041</v>
      </c>
      <c r="T26" s="59">
        <f>IF(Iy_BR&lt;=0,"-",IF(T$7&gt;=($B26-$D$30),($B26-$D$30)/2*Berechnung!$W$16/10^6*(5*T$7^2-4*(($B26-$D$30)/2)^2)^2/1920/E_Modul/Iy_BR*10,T$7/2*Berechnung!$W$16/10^6*T$7^4/120/E_Modul/Iy_BR*10))</f>
        <v>260.25762770175209</v>
      </c>
      <c r="U26" s="59">
        <f>IF(Iy_BR&lt;=0,"-",IF(U$7&gt;=($B26-$D$30),($B26-$D$30)/2*Berechnung!$W$16/10^6*(5*U$7^2-4*(($B26-$D$30)/2)^2)^2/1920/E_Modul/Iy_BR*10,U$7/2*Berechnung!$W$16/10^6*U$7^4/120/E_Modul/Iy_BR*10))</f>
        <v>296.6769102460778</v>
      </c>
      <c r="V26" s="59">
        <f>IF(Iy_BR&lt;=0,"-",IF(V$7&gt;=($B26-$D$30),($B26-$D$30)/2*Berechnung!$W$16/10^6*(5*V$7^2-4*(($B26-$D$30)/2)^2)^2/1920/E_Modul/Iy_BR*10,V$7/2*Berechnung!$W$16/10^6*V$7^4/120/E_Modul/Iy_BR*10))</f>
        <v>336.67524377931852</v>
      </c>
      <c r="W26" s="59">
        <f>IF(Iy_BR&lt;=0,"-",IF(W$7&gt;=($B26-$D$30),($B26-$D$30)/2*Berechnung!$W$16/10^6*(5*W$7^2-4*(($B26-$D$30)/2)^2)^2/1920/E_Modul/Iy_BR*10,W$7/2*Berechnung!$W$16/10^6*W$7^4/120/E_Modul/Iy_BR*10))</f>
        <v>380.4725025567447</v>
      </c>
      <c r="X26" s="59">
        <f>IF(Iy_BR&lt;=0,"-",IF(X$7&gt;=($B26-$D$30),($B26-$D$30)/2*Berechnung!$W$16/10^6*(5*X$7^2-4*(($B26-$D$30)/2)^2)^2/1920/E_Modul/Iy_BR*10,X$7/2*Berechnung!$W$16/10^6*X$7^4/120/E_Modul/Iy_BR*10))</f>
        <v>428.29493400044601</v>
      </c>
      <c r="Y26" s="59">
        <f>IF(Iy_BR&lt;=0,"-",IF(Y$7&gt;=($B26-$D$30),($B26-$D$30)/2*Berechnung!$W$16/10^6*(5*Y$7^2-4*(($B26-$D$30)/2)^2)^2/1920/E_Modul/Iy_BR*10,Y$7/2*Berechnung!$W$16/10^6*Y$7^4/120/E_Modul/Iy_BR*10))</f>
        <v>480.37515869933168</v>
      </c>
      <c r="Z26" s="59">
        <f>IF(Iy_BR&lt;=0,"-",IF(Z$7&gt;=($B26-$D$30),($B26-$D$30)/2*Berechnung!$W$16/10^6*(5*Z$7^2-4*(($B26-$D$30)/2)^2)^2/1920/E_Modul/Iy_BR*10,Z$7/2*Berechnung!$W$16/10^6*Z$7^4/120/E_Modul/Iy_BR*10))</f>
        <v>536.95217040913076</v>
      </c>
      <c r="AA26" s="59">
        <f>IF(Iy_BR&lt;=0,"-",IF(AA$7&gt;=($B26-$D$30),($B26-$D$30)/2*Berechnung!$W$16/10^6*(5*AA$7^2-4*(($B26-$D$30)/2)^2)^2/1920/E_Modul/Iy_BR*10,AA$7/2*Berechnung!$W$16/10^6*AA$7^4/120/E_Modul/Iy_BR*10))</f>
        <v>598.27133605239078</v>
      </c>
      <c r="AB26" s="59">
        <f>IF(Iy_BR&lt;=0,"-",IF(AB$7&gt;=($B26-$D$30),($B26-$D$30)/2*Berechnung!$W$16/10^6*(5*AB$7^2-4*(($B26-$D$30)/2)^2)^2/1920/E_Modul/Iy_BR*10,AB$7/2*Berechnung!$W$16/10^6*AB$7^4/120/E_Modul/Iy_BR*10))</f>
        <v>664.58439571847987</v>
      </c>
      <c r="AC26" s="59">
        <f>IF(Iy_BR&lt;=0,"-",IF(AC$7&gt;=($B26-$D$30),($B26-$D$30)/2*Berechnung!$W$16/10^6*(5*AC$7^2-4*(($B26-$D$30)/2)^2)^2/1920/E_Modul/Iy_BR*10,AC$7/2*Berechnung!$W$16/10^6*AC$7^4/120/E_Modul/Iy_BR*10))</f>
        <v>736.14946266358459</v>
      </c>
      <c r="AD26" s="59">
        <f>IF(Iy_BR&lt;=0,"-",IF(AD$7&gt;=($B26-$D$30),($B26-$D$30)/2*Berechnung!$W$16/10^6*(5*AD$7^2-4*(($B26-$D$30)/2)^2)^2/1920/E_Modul/Iy_BR*10,AD$7/2*Berechnung!$W$16/10^6*AD$7^4/120/E_Modul/Iy_BR*10))</f>
        <v>813.23102331071163</v>
      </c>
      <c r="AE26" s="59">
        <f>IF(Iy_BR&lt;=0,"-",IF(AE$7&gt;=($B26-$D$30),($B26-$D$30)/2*Berechnung!$W$16/10^6*(5*AE$7^2-4*(($B26-$D$30)/2)^2)^2/1920/E_Modul/Iy_BR*10,AE$7/2*Berechnung!$W$16/10^6*AE$7^4/120/E_Modul/Iy_BR*10))</f>
        <v>896.09993724968706</v>
      </c>
      <c r="AF26" s="59">
        <f>IF(Iy_BR&lt;=0,"-",IF(AF$7&gt;=($B26-$D$30),($B26-$D$30)/2*Berechnung!$W$16/10^6*(5*AF$7^2-4*(($B26-$D$30)/2)^2)^2/1920/E_Modul/Iy_BR*10,AF$7/2*Berechnung!$W$16/10^6*AF$7^4/120/E_Modul/Iy_BR*10))</f>
        <v>985.03343723715545</v>
      </c>
    </row>
    <row r="27" spans="1:32" ht="18" customHeight="1">
      <c r="A27" s="440"/>
      <c r="B27" s="35">
        <v>250</v>
      </c>
      <c r="C27" s="59">
        <f>IF(Iy_BR&lt;=0,"-",IF(C$7&gt;=($B27-$D$30),($B27-$D$30)/2*Berechnung!$W$16/10^6*(5*C$7^2-4*(($B27-$D$30)/2)^2)^2/1920/E_Modul/Iy_BR*10,C$7/2*Berechnung!$W$16/10^6*C$7^4/120/E_Modul/Iy_BR*10))</f>
        <v>8.0092881148793165</v>
      </c>
      <c r="D27" s="59">
        <f>IF(Iy_BR&lt;=0,"-",IF(D$7&gt;=($B27-$D$30),($B27-$D$30)/2*Berechnung!$W$16/10^6*(5*D$7^2-4*(($B27-$D$30)/2)^2)^2/1920/E_Modul/Iy_BR*10,D$7/2*Berechnung!$W$16/10^6*D$7^4/120/E_Modul/Iy_BR*10))</f>
        <v>10.845226092270089</v>
      </c>
      <c r="E27" s="59">
        <f>IF(Iy_BR&lt;=0,"-",IF(E$7&gt;=($B27-$D$30),($B27-$D$30)/2*Berechnung!$W$16/10^6*(5*E$7^2-4*(($B27-$D$30)/2)^2)^2/1920/E_Modul/Iy_BR*10,E$7/2*Berechnung!$W$16/10^6*E$7^4/120/E_Modul/Iy_BR*10))</f>
        <v>14.432997250229146</v>
      </c>
      <c r="F27" s="59">
        <f>IF(Iy_BR&lt;=0,"-",IF(F$7&gt;=($B27-$D$30),($B27-$D$30)/2*Berechnung!$W$16/10^6*(5*F$7^2-4*(($B27-$D$30)/2)^2)^2/1920/E_Modul/Iy_BR*10,F$7/2*Berechnung!$W$16/10^6*F$7^4/120/E_Modul/Iy_BR*10))</f>
        <v>18.913069049801411</v>
      </c>
      <c r="G27" s="59">
        <f>IF(Iy_BR&lt;=0,"-",IF(G$7&gt;=($B27-$D$30),($B27-$D$30)/2*Berechnung!$W$16/10^6*(5*G$7^2-4*(($B27-$D$30)/2)^2)^2/1920/E_Modul/Iy_BR*10,G$7/2*Berechnung!$W$16/10^6*G$7^4/120/E_Modul/Iy_BR*10))</f>
        <v>24.442407577146351</v>
      </c>
      <c r="H27" s="59">
        <f>IF(Iy_BR&lt;=0,"-",IF(H$7&gt;=($B27-$D$30),($B27-$D$30)/2*Berechnung!$W$16/10^6*(5*H$7^2-4*(($B27-$D$30)/2)^2)^2/1920/E_Modul/Iy_BR*10,H$7/2*Berechnung!$W$16/10^6*H$7^4/120/E_Modul/Iy_BR*10))</f>
        <v>31.195394133822177</v>
      </c>
      <c r="I27" s="59">
        <f>IF(Iy_BR&lt;=0,"-",IF(I$7&gt;=($B27-$D$30),($B27-$D$30)/2*Berechnung!$W$16/10^6*(5*I$7^2-4*(($B27-$D$30)/2)^2)^2/1920/E_Modul/Iy_BR*10,I$7/2*Berechnung!$W$16/10^6*I$7^4/120/E_Modul/Iy_BR*10))</f>
        <v>39.364741827069963</v>
      </c>
      <c r="J27" s="59">
        <f>IF(Iy_BR&lt;=0,"-",IF(J$7&gt;=($B27-$D$30),($B27-$D$30)/2*Berechnung!$W$16/10^6*(5*J$7^2-4*(($B27-$D$30)/2)^2)^2/1920/E_Modul/Iy_BR*10,J$7/2*Berechnung!$W$16/10^6*J$7^4/120/E_Modul/Iy_BR*10))</f>
        <v>49.162412160097773</v>
      </c>
      <c r="K27" s="59">
        <f>IF(Iy_BR&lt;=0,"-",IF(K$7&gt;=($B27-$D$30),($B27-$D$30)/2*Berechnung!$W$16/10^6*(5*K$7^2-4*(($B27-$D$30)/2)^2)^2/1920/E_Modul/Iy_BR*10,K$7/2*Berechnung!$W$16/10^6*K$7^4/120/E_Modul/Iy_BR*10))</f>
        <v>60.746305821993062</v>
      </c>
      <c r="L27" s="59">
        <f>IF(Iy_BR&lt;=0,"-",IF(L$7&gt;=($B27-$D$30),($B27-$D$30)/2*Berechnung!$W$16/10^6*(5*L$7^2-4*(($B27-$D$30)/2)^2)^2/1920/E_Modul/Iy_BR*10,L$7/2*Berechnung!$W$16/10^6*L$7^4/120/E_Modul/Iy_BR*10))</f>
        <v>74.135982231608693</v>
      </c>
      <c r="M27" s="59">
        <f>IF(Iy_BR&lt;=0,"-",IF(M$7&gt;=($B27-$D$30),($B27-$D$30)/2*Berechnung!$W$16/10^6*(5*M$7^2-4*(($B27-$D$30)/2)^2)^2/1920/E_Modul/Iy_BR*10,M$7/2*Berechnung!$W$16/10^6*M$7^4/120/E_Modul/Iy_BR*10))</f>
        <v>89.487341318383997</v>
      </c>
      <c r="N27" s="59">
        <f>IF(Iy_BR&lt;=0,"-",IF(N$7&gt;=($B27-$D$30),($B27-$D$30)/2*Berechnung!$W$16/10^6*(5*N$7^2-4*(($B27-$D$30)/2)^2)^2/1920/E_Modul/Iy_BR*10,N$7/2*Berechnung!$W$16/10^6*N$7^4/120/E_Modul/Iy_BR*10))</f>
        <v>106.97020291504133</v>
      </c>
      <c r="O27" s="59">
        <f>IF(Iy_BR&lt;=0,"-",IF(O$7&gt;=($B27-$D$30),($B27-$D$30)/2*Berechnung!$W$16/10^6*(5*O$7^2-4*(($B27-$D$30)/2)^2)^2/1920/E_Modul/Iy_BR*10,O$7/2*Berechnung!$W$16/10^6*O$7^4/120/E_Modul/Iy_BR*10))</f>
        <v>126.76104645558611</v>
      </c>
      <c r="P27" s="59">
        <f>IF(Iy_BR&lt;=0,"-",IF(P$7&gt;=($B27-$D$30),($B27-$D$30)/2*Berechnung!$W$16/10^6*(5*P$7^2-4*(($B27-$D$30)/2)^2)^2/1920/E_Modul/Iy_BR*10,P$7/2*Berechnung!$W$16/10^6*P$7^4/120/E_Modul/Iy_BR*10))</f>
        <v>149.04301097530714</v>
      </c>
      <c r="Q27" s="59">
        <f>IF(Iy_BR&lt;=0,"-",IF(Q$7&gt;=($B27-$D$30),($B27-$D$30)/2*Berechnung!$W$16/10^6*(5*Q$7^2-4*(($B27-$D$30)/2)^2)^2/1920/E_Modul/Iy_BR*10,Q$7/2*Berechnung!$W$16/10^6*Q$7^4/120/E_Modul/Iy_BR*10))</f>
        <v>174.00589511077629</v>
      </c>
      <c r="R27" s="59">
        <f>IF(Iy_BR&lt;=0,"-",IF(R$7&gt;=($B27-$D$30),($B27-$D$30)/2*Berechnung!$W$16/10^6*(5*R$7^2-4*(($B27-$D$30)/2)^2)^2/1920/E_Modul/Iy_BR*10,R$7/2*Berechnung!$W$16/10^6*R$7^4/120/E_Modul/Iy_BR*10))</f>
        <v>201.84615709984882</v>
      </c>
      <c r="S27" s="59">
        <f>IF(Iy_BR&lt;=0,"-",IF(S$7&gt;=($B27-$D$30),($B27-$D$30)/2*Berechnung!$W$16/10^6*(5*S$7^2-4*(($B27-$D$30)/2)^2)^2/1920/E_Modul/Iy_BR*10,S$7/2*Berechnung!$W$16/10^6*S$7^4/120/E_Modul/Iy_BR*10))</f>
        <v>232.7669147816631</v>
      </c>
      <c r="T27" s="59">
        <f>IF(Iy_BR&lt;=0,"-",IF(T$7&gt;=($B27-$D$30),($B27-$D$30)/2*Berechnung!$W$16/10^6*(5*T$7^2-4*(($B27-$D$30)/2)^2)^2/1920/E_Modul/Iy_BR*10,T$7/2*Berechnung!$W$16/10^6*T$7^4/120/E_Modul/Iy_BR*10))</f>
        <v>266.97794559664078</v>
      </c>
      <c r="U27" s="59">
        <f>IF(Iy_BR&lt;=0,"-",IF(U$7&gt;=($B27-$D$30),($B27-$D$30)/2*Berechnung!$W$16/10^6*(5*U$7^2-4*(($B27-$D$30)/2)^2)^2/1920/E_Modul/Iy_BR*10,U$7/2*Berechnung!$W$16/10^6*U$7^4/120/E_Modul/Iy_BR*10))</f>
        <v>304.69568658648666</v>
      </c>
      <c r="V27" s="59">
        <f>IF(Iy_BR&lt;=0,"-",IF(V$7&gt;=($B27-$D$30),($B27-$D$30)/2*Berechnung!$W$16/10^6*(5*V$7^2-4*(($B27-$D$30)/2)^2)^2/1920/E_Modul/Iy_BR*10,V$7/2*Berechnung!$W$16/10^6*V$7^4/120/E_Modul/Iy_BR*10))</f>
        <v>346.14323439418882</v>
      </c>
      <c r="W27" s="59">
        <f>IF(Iy_BR&lt;=0,"-",IF(W$7&gt;=($B27-$D$30),($B27-$D$30)/2*Berechnung!$W$16/10^6*(5*W$7^2-4*(($B27-$D$30)/2)^2)^2/1920/E_Modul/Iy_BR*10,W$7/2*Berechnung!$W$16/10^6*W$7^4/120/E_Modul/Iy_BR*10))</f>
        <v>391.55034526401869</v>
      </c>
      <c r="X27" s="59">
        <f>IF(Iy_BR&lt;=0,"-",IF(X$7&gt;=($B27-$D$30),($B27-$D$30)/2*Berechnung!$W$16/10^6*(5*X$7^2-4*(($B27-$D$30)/2)^2)^2/1920/E_Modul/Iy_BR*10,X$7/2*Berechnung!$W$16/10^6*X$7^4/120/E_Modul/Iy_BR*10))</f>
        <v>441.15343504153083</v>
      </c>
      <c r="Y27" s="59">
        <f>IF(Iy_BR&lt;=0,"-",IF(Y$7&gt;=($B27-$D$30),($B27-$D$30)/2*Berechnung!$W$16/10^6*(5*Y$7^2-4*(($B27-$D$30)/2)^2)^2/1920/E_Modul/Iy_BR*10,Y$7/2*Berechnung!$W$16/10^6*Y$7^4/120/E_Modul/Iy_BR*10))</f>
        <v>495.19557917356275</v>
      </c>
      <c r="Z27" s="59">
        <f>IF(Iy_BR&lt;=0,"-",IF(Z$7&gt;=($B27-$D$30),($B27-$D$30)/2*Berechnung!$W$16/10^6*(5*Z$7^2-4*(($B27-$D$30)/2)^2)^2/1920/E_Modul/Iy_BR*10,Z$7/2*Berechnung!$W$16/10^6*Z$7^4/120/E_Modul/Iy_BR*10))</f>
        <v>553.92651270823558</v>
      </c>
      <c r="AA27" s="59">
        <f>IF(Iy_BR&lt;=0,"-",IF(AA$7&gt;=($B27-$D$30),($B27-$D$30)/2*Berechnung!$W$16/10^6*(5*AA$7^2-4*(($B27-$D$30)/2)^2)^2/1920/E_Modul/Iy_BR*10,AA$7/2*Berechnung!$W$16/10^6*AA$7^4/120/E_Modul/Iy_BR*10))</f>
        <v>617.60263029495366</v>
      </c>
      <c r="AB27" s="59">
        <f>IF(Iy_BR&lt;=0,"-",IF(AB$7&gt;=($B27-$D$30),($B27-$D$30)/2*Berechnung!$W$16/10^6*(5*AB$7^2-4*(($B27-$D$30)/2)^2)^2/1920/E_Modul/Iy_BR*10,AB$7/2*Berechnung!$W$16/10^6*AB$7^4/120/E_Modul/Iy_BR*10))</f>
        <v>686.48698618440437</v>
      </c>
      <c r="AC27" s="59">
        <f>IF(Iy_BR&lt;=0,"-",IF(AC$7&gt;=($B27-$D$30),($B27-$D$30)/2*Berechnung!$W$16/10^6*(5*AC$7^2-4*(($B27-$D$30)/2)^2)^2/1920/E_Modul/Iy_BR*10,AC$7/2*Berechnung!$W$16/10^6*AC$7^4/120/E_Modul/Iy_BR*10))</f>
        <v>760.84929422855816</v>
      </c>
      <c r="AD27" s="59">
        <f>IF(Iy_BR&lt;=0,"-",IF(AD$7&gt;=($B27-$D$30),($B27-$D$30)/2*Berechnung!$W$16/10^6*(5*AD$7^2-4*(($B27-$D$30)/2)^2)^2/1920/E_Modul/Iy_BR*10,AD$7/2*Berechnung!$W$16/10^6*AD$7^4/120/E_Modul/Iy_BR*10))</f>
        <v>840.96592788066926</v>
      </c>
      <c r="AE27" s="59">
        <f>IF(Iy_BR&lt;=0,"-",IF(AE$7&gt;=($B27-$D$30),($B27-$D$30)/2*Berechnung!$W$16/10^6*(5*AE$7^2-4*(($B27-$D$30)/2)^2)^2/1920/E_Modul/Iy_BR*10,AE$7/2*Berechnung!$W$16/10^6*AE$7^4/120/E_Modul/Iy_BR*10))</f>
        <v>927.11992019527452</v>
      </c>
      <c r="AF27" s="59">
        <f>IF(Iy_BR&lt;=0,"-",IF(AF$7&gt;=($B27-$D$30),($B27-$D$30)/2*Berechnung!$W$16/10^6*(5*AF$7^2-4*(($B27-$D$30)/2)^2)^2/1920/E_Modul/Iy_BR*10,AF$7/2*Berechnung!$W$16/10^6*AF$7^4/120/E_Modul/Iy_BR*10))</f>
        <v>1019.6009638281943</v>
      </c>
    </row>
    <row r="28" spans="1:32" ht="18" customHeight="1">
      <c r="A28" s="440"/>
      <c r="B28" s="35">
        <v>260</v>
      </c>
      <c r="C28" s="59">
        <f>IF(Iy_BR&lt;=0,"-",IF(C$7&gt;=($B28-$D$30),($B28-$D$30)/2*Berechnung!$W$16/10^6*(5*C$7^2-4*(($B28-$D$30)/2)^2)^2/1920/E_Modul/Iy_BR*10,C$7/2*Berechnung!$W$16/10^6*C$7^4/120/E_Modul/Iy_BR*10))</f>
        <v>8.0092881148793165</v>
      </c>
      <c r="D28" s="59">
        <f>IF(Iy_BR&lt;=0,"-",IF(D$7&gt;=($B28-$D$30),($B28-$D$30)/2*Berechnung!$W$16/10^6*(5*D$7^2-4*(($B28-$D$30)/2)^2)^2/1920/E_Modul/Iy_BR*10,D$7/2*Berechnung!$W$16/10^6*D$7^4/120/E_Modul/Iy_BR*10))</f>
        <v>10.845226092270089</v>
      </c>
      <c r="E28" s="59">
        <f>IF(Iy_BR&lt;=0,"-",IF(E$7&gt;=($B28-$D$30),($B28-$D$30)/2*Berechnung!$W$16/10^6*(5*E$7^2-4*(($B28-$D$30)/2)^2)^2/1920/E_Modul/Iy_BR*10,E$7/2*Berechnung!$W$16/10^6*E$7^4/120/E_Modul/Iy_BR*10))</f>
        <v>14.432997250229146</v>
      </c>
      <c r="F28" s="59">
        <f>IF(Iy_BR&lt;=0,"-",IF(F$7&gt;=($B28-$D$30),($B28-$D$30)/2*Berechnung!$W$16/10^6*(5*F$7^2-4*(($B28-$D$30)/2)^2)^2/1920/E_Modul/Iy_BR*10,F$7/2*Berechnung!$W$16/10^6*F$7^4/120/E_Modul/Iy_BR*10))</f>
        <v>18.913069049801411</v>
      </c>
      <c r="G28" s="59">
        <f>IF(Iy_BR&lt;=0,"-",IF(G$7&gt;=($B28-$D$30),($B28-$D$30)/2*Berechnung!$W$16/10^6*(5*G$7^2-4*(($B28-$D$30)/2)^2)^2/1920/E_Modul/Iy_BR*10,G$7/2*Berechnung!$W$16/10^6*G$7^4/120/E_Modul/Iy_BR*10))</f>
        <v>24.442407577146351</v>
      </c>
      <c r="H28" s="59">
        <f>IF(Iy_BR&lt;=0,"-",IF(H$7&gt;=($B28-$D$30),($B28-$D$30)/2*Berechnung!$W$16/10^6*(5*H$7^2-4*(($B28-$D$30)/2)^2)^2/1920/E_Modul/Iy_BR*10,H$7/2*Berechnung!$W$16/10^6*H$7^4/120/E_Modul/Iy_BR*10))</f>
        <v>31.195394133822177</v>
      </c>
      <c r="I28" s="59">
        <f>IF(Iy_BR&lt;=0,"-",IF(I$7&gt;=($B28-$D$30),($B28-$D$30)/2*Berechnung!$W$16/10^6*(5*I$7^2-4*(($B28-$D$30)/2)^2)^2/1920/E_Modul/Iy_BR*10,I$7/2*Berechnung!$W$16/10^6*I$7^4/120/E_Modul/Iy_BR*10))</f>
        <v>39.364741827069963</v>
      </c>
      <c r="J28" s="59">
        <f>IF(Iy_BR&lt;=0,"-",IF(J$7&gt;=($B28-$D$30),($B28-$D$30)/2*Berechnung!$W$16/10^6*(5*J$7^2-4*(($B28-$D$30)/2)^2)^2/1920/E_Modul/Iy_BR*10,J$7/2*Berechnung!$W$16/10^6*J$7^4/120/E_Modul/Iy_BR*10))</f>
        <v>49.162412160097773</v>
      </c>
      <c r="K28" s="59">
        <f>IF(Iy_BR&lt;=0,"-",IF(K$7&gt;=($B28-$D$30),($B28-$D$30)/2*Berechnung!$W$16/10^6*(5*K$7^2-4*(($B28-$D$30)/2)^2)^2/1920/E_Modul/Iy_BR*10,K$7/2*Berechnung!$W$16/10^6*K$7^4/120/E_Modul/Iy_BR*10))</f>
        <v>60.820531622364804</v>
      </c>
      <c r="L28" s="59">
        <f>IF(Iy_BR&lt;=0,"-",IF(L$7&gt;=($B28-$D$30),($B28-$D$30)/2*Berechnung!$W$16/10^6*(5*L$7^2-4*(($B28-$D$30)/2)^2)^2/1920/E_Modul/Iy_BR*10,L$7/2*Berechnung!$W$16/10^6*L$7^4/120/E_Modul/Iy_BR*10))</f>
        <v>74.508410700941695</v>
      </c>
      <c r="M28" s="59">
        <f>IF(Iy_BR&lt;=0,"-",IF(M$7&gt;=($B28-$D$30),($B28-$D$30)/2*Berechnung!$W$16/10^6*(5*M$7^2-4*(($B28-$D$30)/2)^2)^2/1920/E_Modul/Iy_BR*10,M$7/2*Berechnung!$W$16/10^6*M$7^4/120/E_Modul/Iy_BR*10))</f>
        <v>90.239597103539651</v>
      </c>
      <c r="N28" s="59">
        <f>IF(Iy_BR&lt;=0,"-",IF(N$7&gt;=($B28-$D$30),($B28-$D$30)/2*Berechnung!$W$16/10^6*(5*N$7^2-4*(($B28-$D$30)/2)^2)^2/1920/E_Modul/Iy_BR*10,N$7/2*Berechnung!$W$16/10^6*N$7^4/120/E_Modul/Iy_BR*10))</f>
        <v>108.18296565339358</v>
      </c>
      <c r="O28" s="59">
        <f>IF(Iy_BR&lt;=0,"-",IF(O$7&gt;=($B28-$D$30),($B28-$D$30)/2*Berechnung!$W$16/10^6*(5*O$7^2-4*(($B28-$D$30)/2)^2)^2/1920/E_Modul/Iy_BR*10,O$7/2*Berechnung!$W$16/10^6*O$7^4/120/E_Modul/Iy_BR*10))</f>
        <v>128.52258629779951</v>
      </c>
      <c r="P28" s="59">
        <f>IF(Iy_BR&lt;=0,"-",IF(P$7&gt;=($B28-$D$30),($B28-$D$30)/2*Berechnung!$W$16/10^6*(5*P$7^2-4*(($B28-$D$30)/2)^2)^2/1920/E_Modul/Iy_BR*10,P$7/2*Berechnung!$W$16/10^6*P$7^4/120/E_Modul/Iy_BR*10))</f>
        <v>151.44947501980056</v>
      </c>
      <c r="Q28" s="59">
        <f>IF(Iy_BR&lt;=0,"-",IF(Q$7&gt;=($B28-$D$30),($B28-$D$30)/2*Berechnung!$W$16/10^6*(5*Q$7^2-4*(($B28-$D$30)/2)^2)^2/1920/E_Modul/Iy_BR*10,Q$7/2*Berechnung!$W$16/10^6*Q$7^4/120/E_Modul/Iy_BR*10))</f>
        <v>177.1615938381868</v>
      </c>
      <c r="R28" s="59">
        <f>IF(Iy_BR&lt;=0,"-",IF(R$7&gt;=($B28-$D$30),($B28-$D$30)/2*Berechnung!$W$16/10^6*(5*R$7^2-4*(($B28-$D$30)/2)^2)^2/1920/E_Modul/Iy_BR*10,R$7/2*Berechnung!$W$16/10^6*R$7^4/120/E_Modul/Iy_BR*10))</f>
        <v>205.86385080749534</v>
      </c>
      <c r="S28" s="59">
        <f>IF(Iy_BR&lt;=0,"-",IF(S$7&gt;=($B28-$D$30),($B28-$D$30)/2*Berechnung!$W$16/10^6*(5*S$7^2-4*(($B28-$D$30)/2)^2)^2/1920/E_Modul/Iy_BR*10,S$7/2*Berechnung!$W$16/10^6*S$7^4/120/E_Modul/Iy_BR*10))</f>
        <v>237.76810001801033</v>
      </c>
      <c r="T28" s="59">
        <f>IF(Iy_BR&lt;=0,"-",IF(T$7&gt;=($B28-$D$30),($B28-$D$30)/2*Berechnung!$W$16/10^6*(5*T$7^2-4*(($B28-$D$30)/2)^2)^2/1920/E_Modul/Iy_BR*10,T$7/2*Berechnung!$W$16/10^6*T$7^4/120/E_Modul/Iy_BR*10))</f>
        <v>273.09314159576292</v>
      </c>
      <c r="U28" s="59">
        <f>IF(Iy_BR&lt;=0,"-",IF(U$7&gt;=($B28-$D$30),($B28-$D$30)/2*Berechnung!$W$16/10^6*(5*U$7^2-4*(($B28-$D$30)/2)^2)^2/1920/E_Modul/Iy_BR*10,U$7/2*Berechnung!$W$16/10^6*U$7^4/120/E_Modul/Iy_BR*10))</f>
        <v>312.06472170253147</v>
      </c>
      <c r="V28" s="59">
        <f>IF(Iy_BR&lt;=0,"-",IF(V$7&gt;=($B28-$D$30),($B28-$D$30)/2*Berechnung!$W$16/10^6*(5*V$7^2-4*(($B28-$D$30)/2)^2)^2/1920/E_Modul/Iy_BR*10,V$7/2*Berechnung!$W$16/10^6*V$7^4/120/E_Modul/Iy_BR*10))</f>
        <v>354.91553253584095</v>
      </c>
      <c r="W28" s="59">
        <f>IF(Iy_BR&lt;=0,"-",IF(W$7&gt;=($B28-$D$30),($B28-$D$30)/2*Berechnung!$W$16/10^6*(5*W$7^2-4*(($B28-$D$30)/2)^2)^2/1920/E_Modul/Iy_BR*10,W$7/2*Berechnung!$W$16/10^6*W$7^4/120/E_Modul/Iy_BR*10))</f>
        <v>401.88521232896363</v>
      </c>
      <c r="X28" s="59">
        <f>IF(Iy_BR&lt;=0,"-",IF(X$7&gt;=($B28-$D$30),($B28-$D$30)/2*Berechnung!$W$16/10^6*(5*X$7^2-4*(($B28-$D$30)/2)^2)^2/1920/E_Modul/Iy_BR*10,X$7/2*Berechnung!$W$16/10^6*X$7^4/120/E_Modul/Iy_BR*10))</f>
        <v>453.22034535091882</v>
      </c>
      <c r="Y28" s="59">
        <f>IF(Iy_BR&lt;=0,"-",IF(Y$7&gt;=($B28-$D$30),($B28-$D$30)/2*Berechnung!$W$16/10^6*(5*Y$7^2-4*(($B28-$D$30)/2)^2)^2/1920/E_Modul/Iy_BR*10,Y$7/2*Berechnung!$W$16/10^6*Y$7^4/120/E_Modul/Iy_BR*10))</f>
        <v>509.17446190647274</v>
      </c>
      <c r="Z28" s="59">
        <f>IF(Iy_BR&lt;=0,"-",IF(Z$7&gt;=($B28-$D$30),($B28-$D$30)/2*Berechnung!$W$16/10^6*(5*Z$7^2-4*(($B28-$D$30)/2)^2)^2/1920/E_Modul/Iy_BR*10,Z$7/2*Berechnung!$W$16/10^6*Z$7^4/120/E_Modul/Iy_BR*10))</f>
        <v>570.00803833613884</v>
      </c>
      <c r="AA28" s="59">
        <f>IF(Iy_BR&lt;=0,"-",IF(AA$7&gt;=($B28-$D$30),($B28-$D$30)/2*Berechnung!$W$16/10^6*(5*AA$7^2-4*(($B28-$D$30)/2)^2)^2/1920/E_Modul/Iy_BR*10,AA$7/2*Berechnung!$W$16/10^6*AA$7^4/120/E_Modul/Iy_BR*10))</f>
        <v>635.98849701617712</v>
      </c>
      <c r="AB28" s="59">
        <f>IF(Iy_BR&lt;=0,"-",IF(AB$7&gt;=($B28-$D$30),($B28-$D$30)/2*Berechnung!$W$16/10^6*(5*AB$7^2-4*(($B28-$D$30)/2)^2)^2/1920/E_Modul/Iy_BR*10,AB$7/2*Berechnung!$W$16/10^6*AB$7^4/120/E_Modul/Iy_BR*10))</f>
        <v>707.39020635859538</v>
      </c>
      <c r="AC28" s="59">
        <f>IF(Iy_BR&lt;=0,"-",IF(AC$7&gt;=($B28-$D$30),($B28-$D$30)/2*Berechnung!$W$16/10^6*(5*AC$7^2-4*(($B28-$D$30)/2)^2)^2/1920/E_Modul/Iy_BR*10,AC$7/2*Berechnung!$W$16/10^6*AC$7^4/120/E_Modul/Iy_BR*10))</f>
        <v>784.49448081114735</v>
      </c>
      <c r="AD28" s="59">
        <f>IF(Iy_BR&lt;=0,"-",IF(AD$7&gt;=($B28-$D$30),($B28-$D$30)/2*Berechnung!$W$16/10^6*(5*AD$7^2-4*(($B28-$D$30)/2)^2)^2/1920/E_Modul/Iy_BR*10,AD$7/2*Berechnung!$W$16/10^6*AD$7^4/120/E_Modul/Iy_BR*10))</f>
        <v>867.58958085733502</v>
      </c>
      <c r="AE28" s="59">
        <f>IF(Iy_BR&lt;=0,"-",IF(AE$7&gt;=($B28-$D$30),($B28-$D$30)/2*Berechnung!$W$16/10^6*(5*AE$7^2-4*(($B28-$D$30)/2)^2)^2/1920/E_Modul/Iy_BR*10,AE$7/2*Berechnung!$W$16/10^6*AE$7^4/120/E_Modul/Iy_BR*10))</f>
        <v>956.97071301640631</v>
      </c>
      <c r="AF28" s="59">
        <f>IF(Iy_BR&lt;=0,"-",IF(AF$7&gt;=($B28-$D$30),($B28-$D$30)/2*Berechnung!$W$16/10^6*(5*AF$7^2-4*(($B28-$D$30)/2)^2)^2/1920/E_Modul/Iy_BR*10,AF$7/2*Berechnung!$W$16/10^6*AF$7^4/120/E_Modul/Iy_BR*10))</f>
        <v>1052.940029843357</v>
      </c>
    </row>
    <row r="29" spans="1:32" ht="18" customHeight="1">
      <c r="A29" s="440"/>
      <c r="B29" s="35">
        <v>270</v>
      </c>
      <c r="C29" s="59">
        <f>IF(Iy_BR&lt;=0,"-",IF(C$7&gt;=($B29-$D$30),($B29-$D$30)/2*Berechnung!$W$16/10^6*(5*C$7^2-4*(($B29-$D$30)/2)^2)^2/1920/E_Modul/Iy_BR*10,C$7/2*Berechnung!$W$16/10^6*C$7^4/120/E_Modul/Iy_BR*10))</f>
        <v>8.0092881148793165</v>
      </c>
      <c r="D29" s="59">
        <f>IF(Iy_BR&lt;=0,"-",IF(D$7&gt;=($B29-$D$30),($B29-$D$30)/2*Berechnung!$W$16/10^6*(5*D$7^2-4*(($B29-$D$30)/2)^2)^2/1920/E_Modul/Iy_BR*10,D$7/2*Berechnung!$W$16/10^6*D$7^4/120/E_Modul/Iy_BR*10))</f>
        <v>10.845226092270089</v>
      </c>
      <c r="E29" s="59">
        <f>IF(Iy_BR&lt;=0,"-",IF(E$7&gt;=($B29-$D$30),($B29-$D$30)/2*Berechnung!$W$16/10^6*(5*E$7^2-4*(($B29-$D$30)/2)^2)^2/1920/E_Modul/Iy_BR*10,E$7/2*Berechnung!$W$16/10^6*E$7^4/120/E_Modul/Iy_BR*10))</f>
        <v>14.432997250229146</v>
      </c>
      <c r="F29" s="59">
        <f>IF(Iy_BR&lt;=0,"-",IF(F$7&gt;=($B29-$D$30),($B29-$D$30)/2*Berechnung!$W$16/10^6*(5*F$7^2-4*(($B29-$D$30)/2)^2)^2/1920/E_Modul/Iy_BR*10,F$7/2*Berechnung!$W$16/10^6*F$7^4/120/E_Modul/Iy_BR*10))</f>
        <v>18.913069049801411</v>
      </c>
      <c r="G29" s="59">
        <f>IF(Iy_BR&lt;=0,"-",IF(G$7&gt;=($B29-$D$30),($B29-$D$30)/2*Berechnung!$W$16/10^6*(5*G$7^2-4*(($B29-$D$30)/2)^2)^2/1920/E_Modul/Iy_BR*10,G$7/2*Berechnung!$W$16/10^6*G$7^4/120/E_Modul/Iy_BR*10))</f>
        <v>24.442407577146351</v>
      </c>
      <c r="H29" s="59">
        <f>IF(Iy_BR&lt;=0,"-",IF(H$7&gt;=($B29-$D$30),($B29-$D$30)/2*Berechnung!$W$16/10^6*(5*H$7^2-4*(($B29-$D$30)/2)^2)^2/1920/E_Modul/Iy_BR*10,H$7/2*Berechnung!$W$16/10^6*H$7^4/120/E_Modul/Iy_BR*10))</f>
        <v>31.195394133822177</v>
      </c>
      <c r="I29" s="59">
        <f>IF(Iy_BR&lt;=0,"-",IF(I$7&gt;=($B29-$D$30),($B29-$D$30)/2*Berechnung!$W$16/10^6*(5*I$7^2-4*(($B29-$D$30)/2)^2)^2/1920/E_Modul/Iy_BR*10,I$7/2*Berechnung!$W$16/10^6*I$7^4/120/E_Modul/Iy_BR*10))</f>
        <v>39.364741827069963</v>
      </c>
      <c r="J29" s="59">
        <f>IF(Iy_BR&lt;=0,"-",IF(J$7&gt;=($B29-$D$30),($B29-$D$30)/2*Berechnung!$W$16/10^6*(5*J$7^2-4*(($B29-$D$30)/2)^2)^2/1920/E_Modul/Iy_BR*10,J$7/2*Berechnung!$W$16/10^6*J$7^4/120/E_Modul/Iy_BR*10))</f>
        <v>49.162412160097773</v>
      </c>
      <c r="K29" s="59">
        <f>IF(Iy_BR&lt;=0,"-",IF(K$7&gt;=($B29-$D$30),($B29-$D$30)/2*Berechnung!$W$16/10^6*(5*K$7^2-4*(($B29-$D$30)/2)^2)^2/1920/E_Modul/Iy_BR*10,K$7/2*Berechnung!$W$16/10^6*K$7^4/120/E_Modul/Iy_BR*10))</f>
        <v>60.820531622364804</v>
      </c>
      <c r="L29" s="59">
        <f>IF(Iy_BR&lt;=0,"-",IF(L$7&gt;=($B29-$D$30),($B29-$D$30)/2*Berechnung!$W$16/10^6*(5*L$7^2-4*(($B29-$D$30)/2)^2)^2/1920/E_Modul/Iy_BR*10,L$7/2*Berechnung!$W$16/10^6*L$7^4/120/E_Modul/Iy_BR*10))</f>
        <v>74.592308279865563</v>
      </c>
      <c r="M29" s="59">
        <f>IF(Iy_BR&lt;=0,"-",IF(M$7&gt;=($B29-$D$30),($B29-$D$30)/2*Berechnung!$W$16/10^6*(5*M$7^2-4*(($B29-$D$30)/2)^2)^2/1920/E_Modul/Iy_BR*10,M$7/2*Berechnung!$W$16/10^6*M$7^4/120/E_Modul/Iy_BR*10))</f>
        <v>90.658573411008547</v>
      </c>
      <c r="N29" s="59">
        <f>IF(Iy_BR&lt;=0,"-",IF(N$7&gt;=($B29-$D$30),($B29-$D$30)/2*Berechnung!$W$16/10^6*(5*N$7^2-4*(($B29-$D$30)/2)^2)^2/1920/E_Modul/Iy_BR*10,N$7/2*Berechnung!$W$16/10^6*N$7^4/120/E_Modul/Iy_BR*10))</f>
        <v>109.02563492459987</v>
      </c>
      <c r="O29" s="59">
        <f>IF(Iy_BR&lt;=0,"-",IF(O$7&gt;=($B29-$D$30),($B29-$D$30)/2*Berechnung!$W$16/10^6*(5*O$7^2-4*(($B29-$D$30)/2)^2)^2/1920/E_Modul/Iy_BR*10,O$7/2*Berechnung!$W$16/10^6*O$7^4/120/E_Modul/Iy_BR*10))</f>
        <v>129.87582947625833</v>
      </c>
      <c r="P29" s="59">
        <f>IF(Iy_BR&lt;=0,"-",IF(P$7&gt;=($B29-$D$30),($B29-$D$30)/2*Berechnung!$W$16/10^6*(5*P$7^2-4*(($B29-$D$30)/2)^2)^2/1920/E_Modul/Iy_BR*10,P$7/2*Berechnung!$W$16/10^6*P$7^4/120/E_Modul/Iy_BR*10))</f>
        <v>153.40804999678136</v>
      </c>
      <c r="Q29" s="59">
        <f>IF(Iy_BR&lt;=0,"-",IF(Q$7&gt;=($B29-$D$30),($B29-$D$30)/2*Berechnung!$W$16/10^6*(5*Q$7^2-4*(($B29-$D$30)/2)^2)^2/1920/E_Modul/Iy_BR*10,Q$7/2*Berechnung!$W$16/10^6*Q$7^4/120/E_Modul/Iy_BR*10))</f>
        <v>179.82842188717717</v>
      </c>
      <c r="R29" s="59">
        <f>IF(Iy_BR&lt;=0,"-",IF(R$7&gt;=($B29-$D$30),($B29-$D$30)/2*Berechnung!$W$16/10^6*(5*R$7^2-4*(($B29-$D$30)/2)^2)^2/1920/E_Modul/Iy_BR*10,R$7/2*Berechnung!$W$16/10^6*R$7^4/120/E_Modul/Iy_BR*10))</f>
        <v>209.35030301866499</v>
      </c>
      <c r="S29" s="59">
        <f>IF(Iy_BR&lt;=0,"-",IF(S$7&gt;=($B29-$D$30),($B29-$D$30)/2*Berechnung!$W$16/10^6*(5*S$7^2-4*(($B29-$D$30)/2)^2)^2/1920/E_Modul/Iy_BR*10,S$7/2*Berechnung!$W$16/10^6*S$7^4/120/E_Modul/Iy_BR*10))</f>
        <v>242.19428373267445</v>
      </c>
      <c r="T29" s="59">
        <f>IF(Iy_BR&lt;=0,"-",IF(T$7&gt;=($B29-$D$30),($B29-$D$30)/2*Berechnung!$W$16/10^6*(5*T$7^2-4*(($B29-$D$30)/2)^2)^2/1920/E_Modul/Iy_BR*10,T$7/2*Berechnung!$W$16/10^6*T$7^4/120/E_Modul/Iy_BR*10))</f>
        <v>278.58818684084645</v>
      </c>
      <c r="U29" s="59">
        <f>IF(Iy_BR&lt;=0,"-",IF(U$7&gt;=($B29-$D$30),($B29-$D$30)/2*Berechnung!$W$16/10^6*(5*U$7^2-4*(($B29-$D$30)/2)^2)^2/1920/E_Modul/Iy_BR*10,U$7/2*Berechnung!$W$16/10^6*U$7^4/120/E_Modul/Iy_BR*10))</f>
        <v>318.76706762503244</v>
      </c>
      <c r="V29" s="59">
        <f>IF(Iy_BR&lt;=0,"-",IF(V$7&gt;=($B29-$D$30),($B29-$D$30)/2*Berechnung!$W$16/10^6*(5*V$7^2-4*(($B29-$D$30)/2)^2)^2/1920/E_Modul/Iy_BR*10,V$7/2*Berechnung!$W$16/10^6*V$7^4/120/E_Modul/Iy_BR*10))</f>
        <v>362.97321383729468</v>
      </c>
      <c r="W29" s="59">
        <f>IF(Iy_BR&lt;=0,"-",IF(W$7&gt;=($B29-$D$30),($B29-$D$30)/2*Berechnung!$W$16/10^6*(5*W$7^2-4*(($B29-$D$30)/2)^2)^2/1920/E_Modul/Iy_BR*10,W$7/2*Berechnung!$W$16/10^6*W$7^4/120/E_Modul/Iy_BR*10))</f>
        <v>411.45614569990636</v>
      </c>
      <c r="X29" s="59">
        <f>IF(Iy_BR&lt;=0,"-",IF(X$7&gt;=($B29-$D$30),($B29-$D$30)/2*Berechnung!$W$16/10^6*(5*X$7^2-4*(($B29-$D$30)/2)^2)^2/1920/E_Modul/Iy_BR*10,X$7/2*Berechnung!$W$16/10^6*X$7^4/120/E_Modul/Iy_BR*10))</f>
        <v>464.47261590535152</v>
      </c>
      <c r="Y29" s="59">
        <f>IF(Iy_BR&lt;=0,"-",IF(Y$7&gt;=($B29-$D$30),($B29-$D$30)/2*Berechnung!$W$16/10^6*(5*Y$7^2-4*(($B29-$D$30)/2)^2)^2/1920/E_Modul/Iy_BR*10,Y$7/2*Berechnung!$W$16/10^6*Y$7^4/120/E_Modul/Iy_BR*10))</f>
        <v>522.28660961632477</v>
      </c>
      <c r="Z29" s="59">
        <f>IF(Iy_BR&lt;=0,"-",IF(Z$7&gt;=($B29-$D$30),($B29-$D$30)/2*Berechnung!$W$16/10^6*(5*Z$7^2-4*(($B29-$D$30)/2)^2)^2/1920/E_Modul/Iy_BR*10,Z$7/2*Berechnung!$W$16/10^6*Z$7^4/120/E_Modul/Iy_BR*10))</f>
        <v>585.16934446573191</v>
      </c>
      <c r="AA29" s="59">
        <f>IF(Iy_BR&lt;=0,"-",IF(AA$7&gt;=($B29-$D$30),($B29-$D$30)/2*Berechnung!$W$16/10^6*(5*AA$7^2-4*(($B29-$D$30)/2)^2)^2/1920/E_Modul/Iy_BR*10,AA$7/2*Berechnung!$W$16/10^6*AA$7^4/120/E_Modul/Iy_BR*10))</f>
        <v>653.3992705566892</v>
      </c>
      <c r="AB29" s="59">
        <f>IF(Iy_BR&lt;=0,"-",IF(AB$7&gt;=($B29-$D$30),($B29-$D$30)/2*Berechnung!$W$16/10^6*(5*AB$7^2-4*(($B29-$D$30)/2)^2)^2/1920/E_Modul/Iy_BR*10,AB$7/2*Berechnung!$W$16/10^6*AB$7^4/120/E_Modul/Iy_BR*10))</f>
        <v>727.26207046252375</v>
      </c>
      <c r="AC29" s="59">
        <f>IF(Iy_BR&lt;=0,"-",IF(AC$7&gt;=($B29-$D$30),($B29-$D$30)/2*Berechnung!$W$16/10^6*(5*AC$7^2-4*(($B29-$D$30)/2)^2)^2/1920/E_Modul/Iy_BR*10,AC$7/2*Berechnung!$W$16/10^6*AC$7^4/120/E_Modul/Iy_BR*10))</f>
        <v>807.05065922677386</v>
      </c>
      <c r="AD29" s="59">
        <f>IF(Iy_BR&lt;=0,"-",IF(AD$7&gt;=($B29-$D$30),($B29-$D$30)/2*Berechnung!$W$16/10^6*(5*AD$7^2-4*(($B29-$D$30)/2)^2)^2/1920/E_Modul/Iy_BR*10,AD$7/2*Berechnung!$W$16/10^6*AD$7^4/120/E_Modul/Iy_BR*10))</f>
        <v>893.06518436318822</v>
      </c>
      <c r="AE29" s="59">
        <f>IF(Iy_BR&lt;=0,"-",IF(AE$7&gt;=($B29-$D$30),($B29-$D$30)/2*Berechnung!$W$16/10^6*(5*AE$7^2-4*(($B29-$D$30)/2)^2)^2/1920/E_Modul/Iy_BR*10,AE$7/2*Berechnung!$W$16/10^6*AE$7^4/120/E_Modul/Iy_BR*10))</f>
        <v>985.61302585572685</v>
      </c>
      <c r="AF29" s="59">
        <f>IF(Iy_BR&lt;=0,"-",IF(AF$7&gt;=($B29-$D$30),($B29-$D$30)/2*Berechnung!$W$16/10^6*(5*AF$7^2-4*(($B29-$D$30)/2)^2)^2/1920/E_Modul/Iy_BR*10,AF$7/2*Berechnung!$W$16/10^6*AF$7^4/120/E_Modul/Iy_BR*10))</f>
        <v>1085.0087961585596</v>
      </c>
    </row>
    <row r="30" spans="1:32" ht="45" customHeight="1">
      <c r="A30" s="428" t="s">
        <v>3</v>
      </c>
      <c r="B30" s="429"/>
      <c r="C30" s="430"/>
      <c r="D30" s="431">
        <f>RK_Höhe</f>
        <v>17.5</v>
      </c>
      <c r="E30" s="432"/>
      <c r="F30" s="444"/>
      <c r="G30" s="429"/>
      <c r="H30" s="429"/>
      <c r="I30" s="429"/>
      <c r="J30" s="429"/>
      <c r="K30" s="429"/>
      <c r="L30" s="429"/>
      <c r="M30" s="429"/>
      <c r="N30" s="429"/>
      <c r="O30" s="429"/>
      <c r="P30" s="429"/>
      <c r="Q30" s="429"/>
      <c r="R30" s="429"/>
      <c r="S30" s="429"/>
      <c r="T30" s="429"/>
      <c r="U30" s="429"/>
      <c r="V30" s="429"/>
      <c r="W30" s="429"/>
      <c r="X30" s="429"/>
      <c r="Y30" s="429"/>
      <c r="Z30" s="429"/>
      <c r="AA30" s="429"/>
      <c r="AB30" s="429"/>
      <c r="AC30" s="429"/>
      <c r="AD30" s="429"/>
      <c r="AE30" s="429"/>
      <c r="AF30" s="430"/>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A1:AH30"/>
  <sheetViews>
    <sheetView topLeftCell="A4" zoomScale="90" zoomScaleNormal="90" workbookViewId="0">
      <selection activeCell="C8" sqref="C8"/>
    </sheetView>
  </sheetViews>
  <sheetFormatPr baseColWidth="10" defaultColWidth="11" defaultRowHeight="15"/>
  <cols>
    <col min="1" max="1" width="10.7109375" style="2" customWidth="1"/>
    <col min="2" max="2" width="8.7109375" style="2" customWidth="1"/>
    <col min="3" max="32" width="7.5703125" style="2" customWidth="1"/>
    <col min="33" max="33" width="4.7109375" style="2" customWidth="1"/>
    <col min="34" max="16384" width="11" style="2"/>
  </cols>
  <sheetData>
    <row r="1" spans="1:34">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4">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4" ht="24.95" customHeight="1">
      <c r="A3" s="445" t="s">
        <v>103</v>
      </c>
      <c r="B3" s="445"/>
      <c r="C3" s="445"/>
      <c r="D3" s="445"/>
      <c r="E3" s="445"/>
      <c r="F3" s="445"/>
      <c r="G3" s="445"/>
      <c r="H3" s="445"/>
      <c r="I3" s="445"/>
      <c r="J3" s="445"/>
      <c r="K3" s="445"/>
      <c r="L3" s="445"/>
      <c r="M3" s="445"/>
      <c r="N3" s="445"/>
      <c r="O3" s="445"/>
      <c r="P3" s="445"/>
      <c r="Q3" s="445"/>
      <c r="R3" s="445"/>
      <c r="S3" s="445"/>
      <c r="T3" s="445"/>
      <c r="U3" s="445"/>
      <c r="V3" s="445"/>
      <c r="W3" s="445"/>
      <c r="X3" s="445"/>
      <c r="Y3" s="445"/>
      <c r="Z3" s="445"/>
      <c r="AA3" s="445"/>
      <c r="AB3" s="445"/>
      <c r="AC3" s="445"/>
      <c r="AD3" s="445"/>
      <c r="AE3" s="445"/>
      <c r="AF3" s="445"/>
    </row>
    <row r="4" spans="1:34" ht="120.2" customHeight="1">
      <c r="A4" s="434"/>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H4" s="70"/>
    </row>
    <row r="5" spans="1:34" ht="36" customHeight="1">
      <c r="A5" s="434"/>
      <c r="B5" s="434"/>
      <c r="C5" s="434"/>
      <c r="D5" s="434"/>
      <c r="E5" s="434"/>
      <c r="F5" s="434"/>
      <c r="G5" s="434"/>
      <c r="H5" s="434"/>
      <c r="I5" s="434"/>
      <c r="J5" s="434"/>
      <c r="K5" s="434"/>
      <c r="L5" s="434"/>
      <c r="M5" s="434"/>
      <c r="N5" s="434"/>
      <c r="O5" s="434"/>
      <c r="P5" s="434"/>
      <c r="Q5" s="434"/>
      <c r="R5" s="434"/>
      <c r="S5" s="434"/>
      <c r="T5" s="434"/>
      <c r="U5" s="434"/>
      <c r="V5" s="434"/>
      <c r="W5" s="434"/>
      <c r="X5" s="434"/>
      <c r="Y5" s="434"/>
      <c r="Z5" s="434"/>
      <c r="AA5" s="434"/>
      <c r="AB5" s="434"/>
      <c r="AC5" s="434"/>
      <c r="AD5" s="434"/>
      <c r="AE5" s="434"/>
      <c r="AF5" s="434"/>
    </row>
    <row r="6" spans="1:34" s="1" customFormat="1" ht="18" customHeight="1">
      <c r="A6" s="435" t="s">
        <v>2</v>
      </c>
      <c r="B6" s="437">
        <f>Prüfdruck</f>
        <v>1200</v>
      </c>
      <c r="C6" s="438" t="s">
        <v>0</v>
      </c>
      <c r="D6" s="438"/>
      <c r="E6" s="438"/>
      <c r="F6" s="438"/>
      <c r="G6" s="438"/>
      <c r="H6" s="438"/>
      <c r="I6" s="438"/>
      <c r="J6" s="438"/>
      <c r="K6" s="438"/>
      <c r="L6" s="438"/>
      <c r="M6" s="438"/>
      <c r="N6" s="438"/>
      <c r="O6" s="438"/>
      <c r="P6" s="438"/>
      <c r="Q6" s="438"/>
      <c r="R6" s="438"/>
      <c r="S6" s="438"/>
      <c r="T6" s="438"/>
      <c r="U6" s="438"/>
      <c r="V6" s="438"/>
      <c r="W6" s="438"/>
      <c r="X6" s="438"/>
      <c r="Y6" s="438"/>
      <c r="Z6" s="438"/>
      <c r="AA6" s="438"/>
      <c r="AB6" s="438"/>
      <c r="AC6" s="438"/>
      <c r="AD6" s="438"/>
      <c r="AE6" s="438"/>
      <c r="AF6" s="438"/>
    </row>
    <row r="7" spans="1:34" ht="18" customHeight="1">
      <c r="A7" s="436"/>
      <c r="B7" s="367"/>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4" ht="18" customHeight="1">
      <c r="A8" s="439" t="s">
        <v>1</v>
      </c>
      <c r="B8" s="35">
        <v>60</v>
      </c>
      <c r="C8" s="59">
        <f>IF(Iy_BR&lt;=0,"-",IF(C$7&gt;=($B8-$D$30),($B8-$D$30)/2*Berechnung!$W$40/10^6*(5*C$7^2-4*(($B8-$D$30)/2)^2)^2/1920/E_Modul/Iy_BR*10,C$7/2*Berechnung!$W$40/10^6*C$7^4/120/E_Modul/Iy_BR*10))</f>
        <v>0.88214080996381306</v>
      </c>
      <c r="D8" s="59">
        <f>IF(Iy_BR&lt;=0,"-",IF(D$7&gt;=($B8-$D$30),($B8-$D$30)/2*Berechnung!$W$40/10^6*(5*D$7^2-4*(($B8-$D$30)/2)^2)^2/1920/E_Modul/Iy_BR*10,D$7/2*Berechnung!$W$40/10^6*D$7^4/120/E_Modul/Iy_BR*10))</f>
        <v>1.1279039681415219</v>
      </c>
      <c r="E8" s="59">
        <f>IF(Iy_BR&lt;=0,"-",IF(E$7&gt;=($B8-$D$30),($B8-$D$30)/2*Berechnung!$W$40/10^6*(5*E$7^2-4*(($B8-$D$30)/2)^2)^2/1920/E_Modul/Iy_BR*10,E$7/2*Berechnung!$W$40/10^6*E$7^4/120/E_Modul/Iy_BR*10))</f>
        <v>1.4215212548618361</v>
      </c>
      <c r="F8" s="59">
        <f>IF(Iy_BR&lt;=0,"-",IF(F$7&gt;=($B8-$D$30),($B8-$D$30)/2*Berechnung!$W$40/10^6*(5*F$7^2-4*(($B8-$D$30)/2)^2)^2/1920/E_Modul/Iy_BR*10,F$7/2*Berechnung!$W$40/10^6*F$7^4/120/E_Modul/Iy_BR*10))</f>
        <v>1.7688090333629933</v>
      </c>
      <c r="G8" s="59">
        <f>IF(Iy_BR&lt;=0,"-",IF(G$7&gt;=($B8-$D$30),($B8-$D$30)/2*Berechnung!$W$40/10^6*(5*G$7^2-4*(($B8-$D$30)/2)^2)^2/1920/E_Modul/Iy_BR*10,G$7/2*Berechnung!$W$40/10^6*G$7^4/120/E_Modul/Iy_BR*10))</f>
        <v>2.1759160304968459</v>
      </c>
      <c r="H8" s="59">
        <f>IF(Iy_BR&lt;=0,"-",IF(H$7&gt;=($B8-$D$30),($B8-$D$30)/2*Berechnung!$W$40/10^6*(5*H$7^2-4*(($B8-$D$30)/2)^2)^2/1920/E_Modul/Iy_BR*10,H$7/2*Berechnung!$W$40/10^6*H$7^4/120/E_Modul/Iy_BR*10))</f>
        <v>2.6493233367288593</v>
      </c>
      <c r="I8" s="59">
        <f>IF(Iy_BR&lt;=0,"-",IF(I$7&gt;=($B8-$D$30),($B8-$D$30)/2*Berechnung!$W$40/10^6*(5*I$7^2-4*(($B8-$D$30)/2)^2)^2/1920/E_Modul/Iy_BR*10,I$7/2*Berechnung!$W$40/10^6*I$7^4/120/E_Modul/Iy_BR*10))</f>
        <v>3.1958444061381117</v>
      </c>
      <c r="J8" s="59">
        <f>IF(Iy_BR&lt;=0,"-",IF(J$7&gt;=($B8-$D$30),($B8-$D$30)/2*Berechnung!$W$40/10^6*(5*J$7^2-4*(($B8-$D$30)/2)^2)^2/1920/E_Modul/Iy_BR*10,J$7/2*Berechnung!$W$40/10^6*J$7^4/120/E_Modul/Iy_BR*10))</f>
        <v>3.8226250564172974</v>
      </c>
      <c r="K8" s="59">
        <f>IF(Iy_BR&lt;=0,"-",IF(K$7&gt;=($B8-$D$30),($B8-$D$30)/2*Berechnung!$W$40/10^6*(5*K$7^2-4*(($B8-$D$30)/2)^2)^2/1920/E_Modul/Iy_BR*10,K$7/2*Berechnung!$W$40/10^6*K$7^4/120/E_Modul/Iy_BR*10))</f>
        <v>4.5371434688727224</v>
      </c>
      <c r="L8" s="59">
        <f>IF(Iy_BR&lt;=0,"-",IF(L$7&gt;=($B8-$D$30),($B8-$D$30)/2*Berechnung!$W$40/10^6*(5*L$7^2-4*(($B8-$D$30)/2)^2)^2/1920/E_Modul/Iy_BR*10,L$7/2*Berechnung!$W$40/10^6*L$7^4/120/E_Modul/Iy_BR*10))</f>
        <v>5.3472101884243051</v>
      </c>
      <c r="M8" s="59">
        <f>IF(Iy_BR&lt;=0,"-",IF(M$7&gt;=($B8-$D$30),($B8-$D$30)/2*Berechnung!$W$40/10^6*(5*M$7^2-4*(($B8-$D$30)/2)^2)^2/1920/E_Modul/Iy_BR*10,M$7/2*Berechnung!$W$40/10^6*M$7^4/120/E_Modul/Iy_BR*10))</f>
        <v>6.2609681236055801</v>
      </c>
      <c r="N8" s="59">
        <f>IF(Iy_BR&lt;=0,"-",IF(N$7&gt;=($B8-$D$30),($B8-$D$30)/2*Berechnung!$W$40/10^6*(5*N$7^2-4*(($B8-$D$30)/2)^2)^2/1920/E_Modul/Iy_BR*10,N$7/2*Berechnung!$W$40/10^6*N$7^4/120/E_Modul/Iy_BR*10))</f>
        <v>7.2868925465636947</v>
      </c>
      <c r="O8" s="59">
        <f>IF(Iy_BR&lt;=0,"-",IF(O$7&gt;=($B8-$D$30),($B8-$D$30)/2*Berechnung!$W$40/10^6*(5*O$7^2-4*(($B8-$D$30)/2)^2)^2/1920/E_Modul/Iy_BR*10,O$7/2*Berechnung!$W$40/10^6*O$7^4/120/E_Modul/Iy_BR*10))</f>
        <v>8.4337910930594084</v>
      </c>
      <c r="P8" s="59">
        <f>IF(Iy_BR&lt;=0,"-",IF(P$7&gt;=($B8-$D$30),($B8-$D$30)/2*Berechnung!$W$40/10^6*(5*P$7^2-4*(($B8-$D$30)/2)^2)^2/1920/E_Modul/Iy_BR*10,P$7/2*Berechnung!$W$40/10^6*P$7^4/120/E_Modul/Iy_BR*10))</f>
        <v>9.710803762467096</v>
      </c>
      <c r="Q8" s="59">
        <f>IF(Iy_BR&lt;=0,"-",IF(Q$7&gt;=($B8-$D$30),($B8-$D$30)/2*Berechnung!$W$40/10^6*(5*Q$7^2-4*(($B8-$D$30)/2)^2)^2/1920/E_Modul/Iy_BR*10,Q$7/2*Berechnung!$W$40/10^6*Q$7^4/120/E_Modul/Iy_BR*10))</f>
        <v>11.127402917774749</v>
      </c>
      <c r="R8" s="59">
        <f>IF(Iy_BR&lt;=0,"-",IF(R$7&gt;=($B8-$D$30),($B8-$D$30)/2*Berechnung!$W$40/10^6*(5*R$7^2-4*(($B8-$D$30)/2)^2)^2/1920/E_Modul/Iy_BR*10,R$7/2*Berechnung!$W$40/10^6*R$7^4/120/E_Modul/Iy_BR*10))</f>
        <v>12.693393285583962</v>
      </c>
      <c r="S8" s="59">
        <f>IF(Iy_BR&lt;=0,"-",IF(S$7&gt;=($B8-$D$30),($B8-$D$30)/2*Berechnung!$W$40/10^6*(5*S$7^2-4*(($B8-$D$30)/2)^2)^2/1920/E_Modul/Iy_BR*10,S$7/2*Berechnung!$W$40/10^6*S$7^4/120/E_Modul/Iy_BR*10))</f>
        <v>14.418911956109959</v>
      </c>
      <c r="T8" s="59">
        <f>IF(Iy_BR&lt;=0,"-",IF(T$7&gt;=($B8-$D$30),($B8-$D$30)/2*Berechnung!$W$40/10^6*(5*T$7^2-4*(($B8-$D$30)/2)^2)^2/1920/E_Modul/Iy_BR*10,T$7/2*Berechnung!$W$40/10^6*T$7^4/120/E_Modul/Iy_BR*10))</f>
        <v>16.314428383181557</v>
      </c>
      <c r="U8" s="59">
        <f>IF(Iy_BR&lt;=0,"-",IF(U$7&gt;=($B8-$D$30),($B8-$D$30)/2*Berechnung!$W$40/10^6*(5*U$7^2-4*(($B8-$D$30)/2)^2)^2/1920/E_Modul/Iy_BR*10,U$7/2*Berechnung!$W$40/10^6*U$7^4/120/E_Modul/Iy_BR*10))</f>
        <v>18.390744384241216</v>
      </c>
      <c r="V8" s="59">
        <f>IF(Iy_BR&lt;=0,"-",IF(V$7&gt;=($B8-$D$30),($B8-$D$30)/2*Berechnung!$W$40/10^6*(5*V$7^2-4*(($B8-$D$30)/2)^2)^2/1920/E_Modul/Iy_BR*10,V$7/2*Berechnung!$W$40/10^6*V$7^4/120/E_Modul/Iy_BR*10))</f>
        <v>20.658994140344976</v>
      </c>
      <c r="W8" s="59">
        <f>IF(Iy_BR&lt;=0,"-",IF(W$7&gt;=($B8-$D$30),($B8-$D$30)/2*Berechnung!$W$40/10^6*(5*W$7^2-4*(($B8-$D$30)/2)^2)^2/1920/E_Modul/Iy_BR*10,W$7/2*Berechnung!$W$40/10^6*W$7^4/120/E_Modul/Iy_BR*10))</f>
        <v>23.130644196162514</v>
      </c>
      <c r="X8" s="59">
        <f>IF(Iy_BR&lt;=0,"-",IF(X$7&gt;=($B8-$D$30),($B8-$D$30)/2*Berechnung!$W$40/10^6*(5*X$7^2-4*(($B8-$D$30)/2)^2)^2/1920/E_Modul/Iy_BR*10,X$7/2*Berechnung!$W$40/10^6*X$7^4/120/E_Modul/Iy_BR*10))</f>
        <v>25.817493459977104</v>
      </c>
      <c r="Y8" s="59">
        <f>IF(Iy_BR&lt;=0,"-",IF(Y$7&gt;=($B8-$D$30),($B8-$D$30)/2*Berechnung!$W$40/10^6*(5*Y$7^2-4*(($B8-$D$30)/2)^2)^2/1920/E_Modul/Iy_BR*10,Y$7/2*Berechnung!$W$40/10^6*Y$7^4/120/E_Modul/Iy_BR*10))</f>
        <v>28.731673203685659</v>
      </c>
      <c r="Z8" s="59">
        <f>IF(Iy_BR&lt;=0,"-",IF(Z$7&gt;=($B8-$D$30),($B8-$D$30)/2*Berechnung!$W$40/10^6*(5*Z$7^2-4*(($B8-$D$30)/2)^2)^2/1920/E_Modul/Iy_BR*10,Z$7/2*Berechnung!$W$40/10^6*Z$7^4/120/E_Modul/Iy_BR*10))</f>
        <v>31.885647062798679</v>
      </c>
      <c r="AA8" s="59">
        <f>IF(Iy_BR&lt;=0,"-",IF(AA$7&gt;=($B8-$D$30),($B8-$D$30)/2*Berechnung!$W$40/10^6*(5*AA$7^2-4*(($B8-$D$30)/2)^2)^2/1920/E_Modul/Iy_BR*10,AA$7/2*Berechnung!$W$40/10^6*AA$7^4/120/E_Modul/Iy_BR*10))</f>
        <v>35.292211036440285</v>
      </c>
      <c r="AB8" s="59">
        <f>IF(Iy_BR&lt;=0,"-",IF(AB$7&gt;=($B8-$D$30),($B8-$D$30)/2*Berechnung!$W$40/10^6*(5*AB$7^2-4*(($B8-$D$30)/2)^2)^2/1920/E_Modul/Iy_BR*10,AB$7/2*Berechnung!$W$40/10^6*AB$7^4/120/E_Modul/Iy_BR*10))</f>
        <v>38.964493487348236</v>
      </c>
      <c r="AC8" s="59">
        <f>IF(Iy_BR&lt;=0,"-",IF(AC$7&gt;=($B8-$D$30),($B8-$D$30)/2*Berechnung!$W$40/10^6*(5*AC$7^2-4*(($B8-$D$30)/2)^2)^2/1920/E_Modul/Iy_BR*10,AC$7/2*Berechnung!$W$40/10^6*AC$7^4/120/E_Modul/Iy_BR*10))</f>
        <v>42.915955141873845</v>
      </c>
      <c r="AD8" s="59">
        <f>IF(Iy_BR&lt;=0,"-",IF(AD$7&gt;=($B8-$D$30),($B8-$D$30)/2*Berechnung!$W$40/10^6*(5*AD$7^2-4*(($B8-$D$30)/2)^2)^2/1920/E_Modul/Iy_BR*10,AD$7/2*Berechnung!$W$40/10^6*AD$7^4/120/E_Modul/Iy_BR*10))</f>
        <v>47.160389089982118</v>
      </c>
      <c r="AE8" s="59">
        <f>IF(Iy_BR&lt;=0,"-",IF(AE$7&gt;=($B8-$D$30),($B8-$D$30)/2*Berechnung!$W$40/10^6*(5*AE$7^2-4*(($B8-$D$30)/2)^2)^2/1920/E_Modul/Iy_BR*10,AE$7/2*Berechnung!$W$40/10^6*AE$7^4/120/E_Modul/Iy_BR*10))</f>
        <v>51.7119207852516</v>
      </c>
      <c r="AF8" s="59">
        <f>IF(Iy_BR&lt;=0,"-",IF(AF$7&gt;=($B8-$D$30),($B8-$D$30)/2*Berechnung!$W$40/10^6*(5*AF$7^2-4*(($B8-$D$30)/2)^2)^2/1920/E_Modul/Iy_BR*10,AF$7/2*Berechnung!$W$40/10^6*AF$7^4/120/E_Modul/Iy_BR*10))</f>
        <v>56.585008044874499</v>
      </c>
    </row>
    <row r="9" spans="1:34" ht="18" customHeight="1">
      <c r="A9" s="440"/>
      <c r="B9" s="35">
        <v>70</v>
      </c>
      <c r="C9" s="59">
        <f>IF(Iy_BR&lt;=0,"-",IF(C$7&gt;=($B9-$D$30),($B9-$D$30)/2*Berechnung!$W$40/10^6*(5*C$7^2-4*(($B9-$D$30)/2)^2)^2/1920/E_Modul/Iy_BR*10,C$7/2*Berechnung!$W$40/10^6*C$7^4/120/E_Modul/Iy_BR*10))</f>
        <v>1.0733583036008418</v>
      </c>
      <c r="D9" s="59">
        <f>IF(Iy_BR&lt;=0,"-",IF(D$7&gt;=($B9-$D$30),($B9-$D$30)/2*Berechnung!$W$40/10^6*(5*D$7^2-4*(($B9-$D$30)/2)^2)^2/1920/E_Modul/Iy_BR*10,D$7/2*Berechnung!$W$40/10^6*D$7^4/120/E_Modul/Iy_BR*10))</f>
        <v>1.3748028756142616</v>
      </c>
      <c r="E9" s="59">
        <f>IF(Iy_BR&lt;=0,"-",IF(E$7&gt;=($B9-$D$30),($B9-$D$30)/2*Berechnung!$W$40/10^6*(5*E$7^2-4*(($B9-$D$30)/2)^2)^2/1920/E_Modul/Iy_BR*10,E$7/2*Berechnung!$W$40/10^6*E$7^4/120/E_Modul/Iy_BR*10))</f>
        <v>1.7352313582961623</v>
      </c>
      <c r="F9" s="59">
        <f>IF(Iy_BR&lt;=0,"-",IF(F$7&gt;=($B9-$D$30),($B9-$D$30)/2*Berechnung!$W$40/10^6*(5*F$7^2-4*(($B9-$D$30)/2)^2)^2/1920/E_Modul/Iy_BR*10,F$7/2*Berechnung!$W$40/10^6*F$7^4/120/E_Modul/Iy_BR*10))</f>
        <v>2.1618286709408383</v>
      </c>
      <c r="G9" s="59">
        <f>IF(Iy_BR&lt;=0,"-",IF(G$7&gt;=($B9-$D$30),($B9-$D$30)/2*Berechnung!$W$40/10^6*(5*G$7^2-4*(($B9-$D$30)/2)^2)^2/1920/E_Modul/Iy_BR*10,G$7/2*Berechnung!$W$40/10^6*G$7^4/120/E_Modul/Iy_BR*10))</f>
        <v>2.6621902996594002</v>
      </c>
      <c r="H9" s="59">
        <f>IF(Iy_BR&lt;=0,"-",IF(H$7&gt;=($B9-$D$30),($B9-$D$30)/2*Berechnung!$W$40/10^6*(5*H$7^2-4*(($B9-$D$30)/2)^2)^2/1920/E_Modul/Iy_BR*10,H$7/2*Berechnung!$W$40/10^6*H$7^4/120/E_Modul/Iy_BR*10))</f>
        <v>3.2443222973797772</v>
      </c>
      <c r="I9" s="59">
        <f>IF(Iy_BR&lt;=0,"-",IF(I$7&gt;=($B9-$D$30),($B9-$D$30)/2*Berechnung!$W$40/10^6*(5*I$7^2-4*(($B9-$D$30)/2)^2)^2/1920/E_Modul/Iy_BR*10,I$7/2*Berechnung!$W$40/10^6*I$7^4/120/E_Modul/Iy_BR*10))</f>
        <v>3.9166412838467117</v>
      </c>
      <c r="J9" s="59">
        <f>IF(Iy_BR&lt;=0,"-",IF(J$7&gt;=($B9-$D$30),($B9-$D$30)/2*Berechnung!$W$40/10^6*(5*J$7^2-4*(($B9-$D$30)/2)^2)^2/1920/E_Modul/Iy_BR*10,J$7/2*Berechnung!$W$40/10^6*J$7^4/120/E_Modul/Iy_BR*10))</f>
        <v>4.6879744456217685</v>
      </c>
      <c r="K9" s="59">
        <f>IF(Iy_BR&lt;=0,"-",IF(K$7&gt;=($B9-$D$30),($B9-$D$30)/2*Berechnung!$W$40/10^6*(5*K$7^2-4*(($B9-$D$30)/2)^2)^2/1920/E_Modul/Iy_BR*10,K$7/2*Berechnung!$W$40/10^6*K$7^4/120/E_Modul/Iy_BR*10))</f>
        <v>5.5675595360833245</v>
      </c>
      <c r="L9" s="59">
        <f>IF(Iy_BR&lt;=0,"-",IF(L$7&gt;=($B9-$D$30),($B9-$D$30)/2*Berechnung!$W$40/10^6*(5*L$7^2-4*(($B9-$D$30)/2)^2)^2/1920/E_Modul/Iy_BR*10,L$7/2*Berechnung!$W$40/10^6*L$7^4/120/E_Modul/Iy_BR*10))</f>
        <v>6.5650448754265724</v>
      </c>
      <c r="M9" s="59">
        <f>IF(Iy_BR&lt;=0,"-",IF(M$7&gt;=($B9-$D$30),($B9-$D$30)/2*Berechnung!$W$40/10^6*(5*M$7^2-4*(($B9-$D$30)/2)^2)^2/1920/E_Modul/Iy_BR*10,M$7/2*Berechnung!$W$40/10^6*M$7^4/120/E_Modul/Iy_BR*10))</f>
        <v>7.6904893506635288</v>
      </c>
      <c r="N9" s="59">
        <f>IF(Iy_BR&lt;=0,"-",IF(N$7&gt;=($B9-$D$30),($B9-$D$30)/2*Berechnung!$W$40/10^6*(5*N$7^2-4*(($B9-$D$30)/2)^2)^2/1920/E_Modul/Iy_BR*10,N$7/2*Berechnung!$W$40/10^6*N$7^4/120/E_Modul/Iy_BR*10))</f>
        <v>8.9543624156230202</v>
      </c>
      <c r="O9" s="59">
        <f>IF(Iy_BR&lt;=0,"-",IF(O$7&gt;=($B9-$D$30),($B9-$D$30)/2*Berechnung!$W$40/10^6*(5*O$7^2-4*(($B9-$D$30)/2)^2)^2/1920/E_Modul/Iy_BR*10,O$7/2*Berechnung!$W$40/10^6*O$7^4/120/E_Modul/Iy_BR*10))</f>
        <v>10.367544090950689</v>
      </c>
      <c r="P9" s="59">
        <f>IF(Iy_BR&lt;=0,"-",IF(P$7&gt;=($B9-$D$30),($B9-$D$30)/2*Berechnung!$W$40/10^6*(5*P$7^2-4*(($B9-$D$30)/2)^2)^2/1920/E_Modul/Iy_BR*10,P$7/2*Berechnung!$W$40/10^6*P$7^4/120/E_Modul/Iy_BR*10))</f>
        <v>11.941324964109006</v>
      </c>
      <c r="Q9" s="59">
        <f>IF(Iy_BR&lt;=0,"-",IF(Q$7&gt;=($B9-$D$30),($B9-$D$30)/2*Berechnung!$W$40/10^6*(5*Q$7^2-4*(($B9-$D$30)/2)^2)^2/1920/E_Modul/Iy_BR*10,Q$7/2*Berechnung!$W$40/10^6*Q$7^4/120/E_Modul/Iy_BR*10))</f>
        <v>13.687406189377242</v>
      </c>
      <c r="R9" s="59">
        <f>IF(Iy_BR&lt;=0,"-",IF(R$7&gt;=($B9-$D$30),($B9-$D$30)/2*Berechnung!$W$40/10^6*(5*R$7^2-4*(($B9-$D$30)/2)^2)^2/1920/E_Modul/Iy_BR*10,R$7/2*Berechnung!$W$40/10^6*R$7^4/120/E_Modul/Iy_BR*10))</f>
        <v>15.617899487851499</v>
      </c>
      <c r="S9" s="59">
        <f>IF(Iy_BR&lt;=0,"-",IF(S$7&gt;=($B9-$D$30),($B9-$D$30)/2*Berechnung!$W$40/10^6*(5*S$7^2-4*(($B9-$D$30)/2)^2)^2/1920/E_Modul/Iy_BR*10,S$7/2*Berechnung!$W$40/10^6*S$7^4/120/E_Modul/Iy_BR*10))</f>
        <v>17.74532714744468</v>
      </c>
      <c r="T9" s="59">
        <f>IF(Iy_BR&lt;=0,"-",IF(T$7&gt;=($B9-$D$30),($B9-$D$30)/2*Berechnung!$W$40/10^6*(5*T$7^2-4*(($B9-$D$30)/2)^2)^2/1920/E_Modul/Iy_BR*10,T$7/2*Berechnung!$W$40/10^6*T$7^4/120/E_Modul/Iy_BR*10))</f>
        <v>20.082622022886536</v>
      </c>
      <c r="U9" s="59">
        <f>IF(Iy_BR&lt;=0,"-",IF(U$7&gt;=($B9-$D$30),($B9-$D$30)/2*Berechnung!$W$40/10^6*(5*U$7^2-4*(($B9-$D$30)/2)^2)^2/1920/E_Modul/Iy_BR*10,U$7/2*Berechnung!$W$40/10^6*U$7^4/120/E_Modul/Iy_BR*10))</f>
        <v>22.64312753572359</v>
      </c>
      <c r="V9" s="59">
        <f>IF(Iy_BR&lt;=0,"-",IF(V$7&gt;=($B9-$D$30),($B9-$D$30)/2*Berechnung!$W$40/10^6*(5*V$7^2-4*(($B9-$D$30)/2)^2)^2/1920/E_Modul/Iy_BR*10,V$7/2*Berechnung!$W$40/10^6*V$7^4/120/E_Modul/Iy_BR*10))</f>
        <v>25.440597674319211</v>
      </c>
      <c r="W9" s="59">
        <f>IF(Iy_BR&lt;=0,"-",IF(W$7&gt;=($B9-$D$30),($B9-$D$30)/2*Berechnung!$W$40/10^6*(5*W$7^2-4*(($B9-$D$30)/2)^2)^2/1920/E_Modul/Iy_BR*10,W$7/2*Berechnung!$W$40/10^6*W$7^4/120/E_Modul/Iy_BR*10))</f>
        <v>28.489196993853593</v>
      </c>
      <c r="X9" s="59">
        <f>IF(Iy_BR&lt;=0,"-",IF(X$7&gt;=($B9-$D$30),($B9-$D$30)/2*Berechnung!$W$40/10^6*(5*X$7^2-4*(($B9-$D$30)/2)^2)^2/1920/E_Modul/Iy_BR*10,X$7/2*Berechnung!$W$40/10^6*X$7^4/120/E_Modul/Iy_BR*10))</f>
        <v>31.803500616323724</v>
      </c>
      <c r="Y9" s="59">
        <f>IF(Iy_BR&lt;=0,"-",IF(Y$7&gt;=($B9-$D$30),($B9-$D$30)/2*Berechnung!$W$40/10^6*(5*Y$7^2-4*(($B9-$D$30)/2)^2)^2/1920/E_Modul/Iy_BR*10,Y$7/2*Berechnung!$W$40/10^6*Y$7^4/120/E_Modul/Iy_BR*10))</f>
        <v>35.398494230543406</v>
      </c>
      <c r="Z9" s="59">
        <f>IF(Iy_BR&lt;=0,"-",IF(Z$7&gt;=($B9-$D$30),($B9-$D$30)/2*Berechnung!$W$40/10^6*(5*Z$7^2-4*(($B9-$D$30)/2)^2)^2/1920/E_Modul/Iy_BR*10,Z$7/2*Berechnung!$W$40/10^6*Z$7^4/120/E_Modul/Iy_BR*10))</f>
        <v>39.289574092143283</v>
      </c>
      <c r="AA9" s="59">
        <f>IF(Iy_BR&lt;=0,"-",IF(AA$7&gt;=($B9-$D$30),($B9-$D$30)/2*Berechnung!$W$40/10^6*(5*AA$7^2-4*(($B9-$D$30)/2)^2)^2/1920/E_Modul/Iy_BR*10,AA$7/2*Berechnung!$W$40/10^6*AA$7^4/120/E_Modul/Iy_BR*10))</f>
        <v>43.492547023570808</v>
      </c>
      <c r="AB9" s="59">
        <f>IF(Iy_BR&lt;=0,"-",IF(AB$7&gt;=($B9-$D$30),($B9-$D$30)/2*Berechnung!$W$40/10^6*(5*AB$7^2-4*(($B9-$D$30)/2)^2)^2/1920/E_Modul/Iy_BR*10,AB$7/2*Berechnung!$W$40/10^6*AB$7^4/120/E_Modul/Iy_BR*10))</f>
        <v>48.023630414090228</v>
      </c>
      <c r="AC9" s="59">
        <f>IF(Iy_BR&lt;=0,"-",IF(AC$7&gt;=($B9-$D$30),($B9-$D$30)/2*Berechnung!$W$40/10^6*(5*AC$7^2-4*(($B9-$D$30)/2)^2)^2/1920/E_Modul/Iy_BR*10,AC$7/2*Berechnung!$W$40/10^6*AC$7^4/120/E_Modul/Iy_BR*10))</f>
        <v>52.899452219782638</v>
      </c>
      <c r="AD9" s="59">
        <f>IF(Iy_BR&lt;=0,"-",IF(AD$7&gt;=($B9-$D$30),($B9-$D$30)/2*Berechnung!$W$40/10^6*(5*AD$7^2-4*(($B9-$D$30)/2)^2)^2/1920/E_Modul/Iy_BR*10,AD$7/2*Berechnung!$W$40/10^6*AD$7^4/120/E_Modul/Iy_BR*10))</f>
        <v>58.137050963545931</v>
      </c>
      <c r="AE9" s="59">
        <f>IF(Iy_BR&lt;=0,"-",IF(AE$7&gt;=($B9-$D$30),($B9-$D$30)/2*Berechnung!$W$40/10^6*(5*AE$7^2-4*(($B9-$D$30)/2)^2)^2/1920/E_Modul/Iy_BR*10,AE$7/2*Berechnung!$W$40/10^6*AE$7^4/120/E_Modul/Iy_BR*10))</f>
        <v>63.753875735094823</v>
      </c>
      <c r="AF9" s="59">
        <f>IF(Iy_BR&lt;=0,"-",IF(AF$7&gt;=($B9-$D$30),($B9-$D$30)/2*Berechnung!$W$40/10^6*(5*AF$7^2-4*(($B9-$D$30)/2)^2)^2/1920/E_Modul/Iy_BR*10,AF$7/2*Berechnung!$W$40/10^6*AF$7^4/120/E_Modul/Iy_BR*10))</f>
        <v>69.767786190960834</v>
      </c>
    </row>
    <row r="10" spans="1:34" ht="18" customHeight="1">
      <c r="A10" s="440"/>
      <c r="B10" s="35">
        <v>80</v>
      </c>
      <c r="C10" s="59">
        <f>IF(Iy_BR&lt;=0,"-",IF(C$7&gt;=($B10-$D$30),($B10-$D$30)/2*Berechnung!$W$40/10^6*(5*C$7^2-4*(($B10-$D$30)/2)^2)^2/1920/E_Modul/Iy_BR*10,C$7/2*Berechnung!$W$40/10^6*C$7^4/120/E_Modul/Iy_BR*10))</f>
        <v>1.254449337770591</v>
      </c>
      <c r="D10" s="59">
        <f>IF(Iy_BR&lt;=0,"-",IF(D$7&gt;=($B10-$D$30),($B10-$D$30)/2*Berechnung!$W$40/10^6*(5*D$7^2-4*(($B10-$D$30)/2)^2)^2/1920/E_Modul/Iy_BR*10,D$7/2*Berechnung!$W$40/10^6*D$7^4/120/E_Modul/Iy_BR*10))</f>
        <v>1.6102204531242259</v>
      </c>
      <c r="E10" s="59">
        <f>IF(Iy_BR&lt;=0,"-",IF(E$7&gt;=($B10-$D$30),($B10-$D$30)/2*Berechnung!$W$40/10^6*(5*E$7^2-4*(($B10-$D$30)/2)^2)^2/1920/E_Modul/Iy_BR*10,E$7/2*Berechnung!$W$40/10^6*E$7^4/120/E_Modul/Iy_BR*10))</f>
        <v>2.0360231479088542</v>
      </c>
      <c r="F10" s="59">
        <f>IF(Iy_BR&lt;=0,"-",IF(F$7&gt;=($B10-$D$30),($B10-$D$30)/2*Berechnung!$W$40/10^6*(5*F$7^2-4*(($B10-$D$30)/2)^2)^2/1920/E_Modul/Iy_BR*10,F$7/2*Berechnung!$W$40/10^6*F$7^4/120/E_Modul/Iy_BR*10))</f>
        <v>2.5404108974748265</v>
      </c>
      <c r="G10" s="59">
        <f>IF(Iy_BR&lt;=0,"-",IF(G$7&gt;=($B10-$D$30),($B10-$D$30)/2*Berechnung!$W$40/10^6*(5*G$7^2-4*(($B10-$D$30)/2)^2)^2/1920/E_Modul/Iy_BR*10,G$7/2*Berechnung!$W$40/10^6*G$7^4/120/E_Modul/Iy_BR*10))</f>
        <v>3.1324259471925133</v>
      </c>
      <c r="H10" s="59">
        <f>IF(Iy_BR&lt;=0,"-",IF(H$7&gt;=($B10-$D$30),($B10-$D$30)/2*Berechnung!$W$40/10^6*(5*H$7^2-4*(($B10-$D$30)/2)^2)^2/1920/E_Modul/Iy_BR*10,H$7/2*Berechnung!$W$40/10^6*H$7^4/120/E_Modul/Iy_BR*10))</f>
        <v>3.8215993124523044</v>
      </c>
      <c r="I10" s="59">
        <f>IF(Iy_BR&lt;=0,"-",IF(I$7&gt;=($B10-$D$30),($B10-$D$30)/2*Berechnung!$W$40/10^6*(5*I$7^2-4*(($B10-$D$30)/2)^2)^2/1920/E_Modul/Iy_BR*10,I$7/2*Berechnung!$W$40/10^6*I$7^4/120/E_Modul/Iy_BR*10))</f>
        <v>4.6179507786646097</v>
      </c>
      <c r="J10" s="59">
        <f>IF(Iy_BR&lt;=0,"-",IF(J$7&gt;=($B10-$D$30),($B10-$D$30)/2*Berechnung!$W$40/10^6*(5*J$7^2-4*(($B10-$D$30)/2)^2)^2/1920/E_Modul/Iy_BR*10,J$7/2*Berechnung!$W$40/10^6*J$7^4/120/E_Modul/Iy_BR*10))</f>
        <v>5.5319889012598615</v>
      </c>
      <c r="K10" s="59">
        <f>IF(Iy_BR&lt;=0,"-",IF(K$7&gt;=($B10-$D$30),($B10-$D$30)/2*Berechnung!$W$40/10^6*(5*K$7^2-4*(($B10-$D$30)/2)^2)^2/1920/E_Modul/Iy_BR*10,K$7/2*Berechnung!$W$40/10^6*K$7^4/120/E_Modul/Iy_BR*10))</f>
        <v>6.5747110056885081</v>
      </c>
      <c r="L10" s="59">
        <f>IF(Iy_BR&lt;=0,"-",IF(L$7&gt;=($B10-$D$30),($B10-$D$30)/2*Berechnung!$W$40/10^6*(5*L$7^2-4*(($B10-$D$30)/2)^2)^2/1920/E_Modul/Iy_BR*10,L$7/2*Berechnung!$W$40/10^6*L$7^4/120/E_Modul/Iy_BR*10))</f>
        <v>7.7576031874210241</v>
      </c>
      <c r="M10" s="59">
        <f>IF(Iy_BR&lt;=0,"-",IF(M$7&gt;=($B10-$D$30),($B10-$D$30)/2*Berechnung!$W$40/10^6*(5*M$7^2-4*(($B10-$D$30)/2)^2)^2/1920/E_Modul/Iy_BR*10,M$7/2*Berechnung!$W$40/10^6*M$7^4/120/E_Modul/Iy_BR*10))</f>
        <v>9.0926403119478927</v>
      </c>
      <c r="N10" s="59">
        <f>IF(Iy_BR&lt;=0,"-",IF(N$7&gt;=($B10-$D$30),($B10-$D$30)/2*Berechnung!$W$40/10^6*(5*N$7^2-4*(($B10-$D$30)/2)^2)^2/1920/E_Modul/Iy_BR*10,N$7/2*Berechnung!$W$40/10^6*N$7^4/120/E_Modul/Iy_BR*10))</f>
        <v>10.592286014779631</v>
      </c>
      <c r="O10" s="59">
        <f>IF(Iy_BR&lt;=0,"-",IF(O$7&gt;=($B10-$D$30),($B10-$D$30)/2*Berechnung!$W$40/10^6*(5*O$7^2-4*(($B10-$D$30)/2)^2)^2/1920/E_Modul/Iy_BR*10,O$7/2*Berechnung!$W$40/10^6*O$7^4/120/E_Modul/Iy_BR*10))</f>
        <v>12.269492701446767</v>
      </c>
      <c r="P10" s="59">
        <f>IF(Iy_BR&lt;=0,"-",IF(P$7&gt;=($B10-$D$30),($B10-$D$30)/2*Berechnung!$W$40/10^6*(5*P$7^2-4*(($B10-$D$30)/2)^2)^2/1920/E_Modul/Iy_BR*10,P$7/2*Berechnung!$W$40/10^6*P$7^4/120/E_Modul/Iy_BR*10))</f>
        <v>14.137701547499852</v>
      </c>
      <c r="Q10" s="59">
        <f>IF(Iy_BR&lt;=0,"-",IF(Q$7&gt;=($B10-$D$30),($B10-$D$30)/2*Berechnung!$W$40/10^6*(5*Q$7^2-4*(($B10-$D$30)/2)^2)^2/1920/E_Modul/Iy_BR*10,Q$7/2*Berechnung!$W$40/10^6*Q$7^4/120/E_Modul/Iy_BR*10))</f>
        <v>16.210842498509454</v>
      </c>
      <c r="R10" s="59">
        <f>IF(Iy_BR&lt;=0,"-",IF(R$7&gt;=($B10-$D$30),($B10-$D$30)/2*Berechnung!$W$40/10^6*(5*R$7^2-4*(($B10-$D$30)/2)^2)^2/1920/E_Modul/Iy_BR*10,R$7/2*Berechnung!$W$40/10^6*R$7^4/120/E_Modul/Iy_BR*10))</f>
        <v>18.503334270066169</v>
      </c>
      <c r="S10" s="59">
        <f>IF(Iy_BR&lt;=0,"-",IF(S$7&gt;=($B10-$D$30),($B10-$D$30)/2*Berechnung!$W$40/10^6*(5*S$7^2-4*(($B10-$D$30)/2)^2)^2/1920/E_Modul/Iy_BR*10,S$7/2*Berechnung!$W$40/10^6*S$7^4/120/E_Modul/Iy_BR*10))</f>
        <v>21.030084347780598</v>
      </c>
      <c r="T10" s="59">
        <f>IF(Iy_BR&lt;=0,"-",IF(T$7&gt;=($B10-$D$30),($B10-$D$30)/2*Berechnung!$W$40/10^6*(5*T$7^2-4*(($B10-$D$30)/2)^2)^2/1920/E_Modul/Iy_BR*10,T$7/2*Berechnung!$W$40/10^6*T$7^4/120/E_Modul/Iy_BR*10))</f>
        <v>23.806488987283384</v>
      </c>
      <c r="U10" s="59">
        <f>IF(Iy_BR&lt;=0,"-",IF(U$7&gt;=($B10-$D$30),($B10-$D$30)/2*Berechnung!$W$40/10^6*(5*U$7^2-4*(($B10-$D$30)/2)^2)^2/1920/E_Modul/Iy_BR*10,U$7/2*Berechnung!$W$40/10^6*U$7^4/120/E_Modul/Iy_BR*10))</f>
        <v>26.848433214225167</v>
      </c>
      <c r="V10" s="59">
        <f>IF(Iy_BR&lt;=0,"-",IF(V$7&gt;=($B10-$D$30),($B10-$D$30)/2*Berechnung!$W$40/10^6*(5*V$7^2-4*(($B10-$D$30)/2)^2)^2/1920/E_Modul/Iy_BR*10,V$7/2*Berechnung!$W$40/10^6*V$7^4/120/E_Modul/Iy_BR*10))</f>
        <v>30.172290824276629</v>
      </c>
      <c r="W10" s="59">
        <f>IF(Iy_BR&lt;=0,"-",IF(W$7&gt;=($B10-$D$30),($B10-$D$30)/2*Berechnung!$W$40/10^6*(5*W$7^2-4*(($B10-$D$30)/2)^2)^2/1920/E_Modul/Iy_BR*10,W$7/2*Berechnung!$W$40/10^6*W$7^4/120/E_Modul/Iy_BR*10))</f>
        <v>33.794924383128453</v>
      </c>
      <c r="X10" s="59">
        <f>IF(Iy_BR&lt;=0,"-",IF(X$7&gt;=($B10-$D$30),($B10-$D$30)/2*Berechnung!$W$40/10^6*(5*X$7^2-4*(($B10-$D$30)/2)^2)^2/1920/E_Modul/Iy_BR*10,X$7/2*Berechnung!$W$40/10^6*X$7^4/120/E_Modul/Iy_BR*10))</f>
        <v>37.733685226491346</v>
      </c>
      <c r="Y10" s="59">
        <f>IF(Iy_BR&lt;=0,"-",IF(Y$7&gt;=($B10-$D$30),($B10-$D$30)/2*Berechnung!$W$40/10^6*(5*Y$7^2-4*(($B10-$D$30)/2)^2)^2/1920/E_Modul/Iy_BR*10,Y$7/2*Berechnung!$W$40/10^6*Y$7^4/120/E_Modul/Iy_BR*10))</f>
        <v>42.006413460096041</v>
      </c>
      <c r="Z10" s="59">
        <f>IF(Iy_BR&lt;=0,"-",IF(Z$7&gt;=($B10-$D$30),($B10-$D$30)/2*Berechnung!$W$40/10^6*(5*Z$7^2-4*(($B10-$D$30)/2)^2)^2/1920/E_Modul/Iy_BR*10,Z$7/2*Berechnung!$W$40/10^6*Z$7^4/120/E_Modul/Iy_BR*10))</f>
        <v>46.631437959693294</v>
      </c>
      <c r="AA10" s="59">
        <f>IF(Iy_BR&lt;=0,"-",IF(AA$7&gt;=($B10-$D$30),($B10-$D$30)/2*Berechnung!$W$40/10^6*(5*AA$7^2-4*(($B10-$D$30)/2)^2)^2/1920/E_Modul/Iy_BR*10,AA$7/2*Berechnung!$W$40/10^6*AA$7^4/120/E_Modul/Iy_BR*10))</f>
        <v>51.62757637105387</v>
      </c>
      <c r="AB10" s="59">
        <f>IF(Iy_BR&lt;=0,"-",IF(AB$7&gt;=($B10-$D$30),($B10-$D$30)/2*Berechnung!$W$40/10^6*(5*AB$7^2-4*(($B10-$D$30)/2)^2)^2/1920/E_Modul/Iy_BR*10,AB$7/2*Berechnung!$W$40/10^6*AB$7^4/120/E_Modul/Iy_BR*10))</f>
        <v>57.014135109968571</v>
      </c>
      <c r="AC10" s="59">
        <f>IF(Iy_BR&lt;=0,"-",IF(AC$7&gt;=($B10-$D$30),($B10-$D$30)/2*Berechnung!$W$40/10^6*(5*AC$7^2-4*(($B10-$D$30)/2)^2)^2/1920/E_Modul/Iy_BR*10,AC$7/2*Berechnung!$W$40/10^6*AC$7^4/120/E_Modul/Iy_BR*10))</f>
        <v>62.810909362248196</v>
      </c>
      <c r="AD10" s="59">
        <f>IF(Iy_BR&lt;=0,"-",IF(AD$7&gt;=($B10-$D$30),($B10-$D$30)/2*Berechnung!$W$40/10^6*(5*AD$7^2-4*(($B10-$D$30)/2)^2)^2/1920/E_Modul/Iy_BR*10,AD$7/2*Berechnung!$W$40/10^6*AD$7^4/120/E_Modul/Iy_BR*10))</f>
        <v>69.038183083723567</v>
      </c>
      <c r="AE10" s="59">
        <f>IF(Iy_BR&lt;=0,"-",IF(AE$7&gt;=($B10-$D$30),($B10-$D$30)/2*Berechnung!$W$40/10^6*(5*AE$7^2-4*(($B10-$D$30)/2)^2)^2/1920/E_Modul/Iy_BR*10,AE$7/2*Berechnung!$W$40/10^6*AE$7^4/120/E_Modul/Iy_BR*10))</f>
        <v>75.71672900024555</v>
      </c>
      <c r="AF10" s="59">
        <f>IF(Iy_BR&lt;=0,"-",IF(AF$7&gt;=($B10-$D$30),($B10-$D$30)/2*Berechnung!$W$40/10^6*(5*AF$7^2-4*(($B10-$D$30)/2)^2)^2/1920/E_Modul/Iy_BR*10,AF$7/2*Berechnung!$W$40/10^6*AF$7^4/120/E_Modul/Iy_BR*10))</f>
        <v>82.867808607685035</v>
      </c>
    </row>
    <row r="11" spans="1:34" ht="18" customHeight="1">
      <c r="A11" s="440"/>
      <c r="B11" s="35">
        <v>90</v>
      </c>
      <c r="C11" s="59">
        <f>IF(Iy_BR&lt;=0,"-",IF(C$7&gt;=($B11-$D$30),($B11-$D$30)/2*Berechnung!$W$40/10^6*(5*C$7^2-4*(($B11-$D$30)/2)^2)^2/1920/E_Modul/Iy_BR*10,C$7/2*Berechnung!$W$40/10^6*C$7^4/120/E_Modul/Iy_BR*10))</f>
        <v>1.423672424891729</v>
      </c>
      <c r="D11" s="59">
        <f>IF(Iy_BR&lt;=0,"-",IF(D$7&gt;=($B11-$D$30),($B11-$D$30)/2*Berechnung!$W$40/10^6*(5*D$7^2-4*(($B11-$D$30)/2)^2)^2/1920/E_Modul/Iy_BR*10,D$7/2*Berechnung!$W$40/10^6*D$7^4/120/E_Modul/Iy_BR*10))</f>
        <v>1.8321571425195131</v>
      </c>
      <c r="E11" s="59">
        <f>IF(Iy_BR&lt;=0,"-",IF(E$7&gt;=($B11-$D$30),($B11-$D$30)/2*Berechnung!$W$40/10^6*(5*E$7^2-4*(($B11-$D$30)/2)^2)^2/1920/E_Modul/Iy_BR*10,E$7/2*Berechnung!$W$40/10^6*E$7^4/120/E_Modul/Iy_BR*10))</f>
        <v>2.3216233543367988</v>
      </c>
      <c r="F11" s="59">
        <f>IF(Iy_BR&lt;=0,"-",IF(F$7&gt;=($B11-$D$30),($B11-$D$30)/2*Berechnung!$W$40/10^6*(5*F$7^2-4*(($B11-$D$30)/2)^2)^2/1920/E_Modul/Iy_BR*10,F$7/2*Berechnung!$W$40/10^6*F$7^4/120/E_Modul/Iy_BR*10))</f>
        <v>2.9019930917499934</v>
      </c>
      <c r="G11" s="59">
        <f>IF(Iy_BR&lt;=0,"-",IF(G$7&gt;=($B11-$D$30),($B11-$D$30)/2*Berechnung!$W$40/10^6*(5*G$7^2-4*(($B11-$D$30)/2)^2)^2/1920/E_Modul/Iy_BR*10,G$7/2*Berechnung!$W$40/10^6*G$7^4/120/E_Modul/Iy_BR*10))</f>
        <v>3.5837553593887255</v>
      </c>
      <c r="H11" s="59">
        <f>IF(Iy_BR&lt;=0,"-",IF(H$7&gt;=($B11-$D$30),($B11-$D$30)/2*Berechnung!$W$40/10^6*(5*H$7^2-4*(($B11-$D$30)/2)^2)^2/1920/E_Modul/Iy_BR*10,H$7/2*Berechnung!$W$40/10^6*H$7^4/120/E_Modul/Iy_BR*10))</f>
        <v>4.3779661351058499</v>
      </c>
      <c r="I11" s="59">
        <f>IF(Iy_BR&lt;=0,"-",IF(I$7&gt;=($B11-$D$30),($B11-$D$30)/2*Berechnung!$W$40/10^6*(5*I$7^2-4*(($B11-$D$30)/2)^2)^2/1920/E_Modul/Iy_BR*10,I$7/2*Berechnung!$W$40/10^6*I$7^4/120/E_Modul/Iy_BR*10))</f>
        <v>5.2962483699774392</v>
      </c>
      <c r="J11" s="59">
        <f>IF(Iy_BR&lt;=0,"-",IF(J$7&gt;=($B11-$D$30),($B11-$D$30)/2*Berechnung!$W$40/10^6*(5*J$7^2-4*(($B11-$D$30)/2)^2)^2/1920/E_Modul/Iy_BR*10,J$7/2*Berechnung!$W$40/10^6*J$7^4/120/E_Modul/Iy_BR*10))</f>
        <v>6.3507919883027961</v>
      </c>
      <c r="K11" s="59">
        <f>IF(Iy_BR&lt;=0,"-",IF(K$7&gt;=($B11-$D$30),($B11-$D$30)/2*Berechnung!$W$40/10^6*(5*K$7^2-4*(($B11-$D$30)/2)^2)^2/1920/E_Modul/Iy_BR*10,K$7/2*Berechnung!$W$40/10^6*K$7^4/120/E_Modul/Iy_BR*10))</f>
        <v>7.5543538876044414</v>
      </c>
      <c r="L11" s="59">
        <f>IF(Iy_BR&lt;=0,"-",IF(L$7&gt;=($B11-$D$30),($B11-$D$30)/2*Berechnung!$W$40/10^6*(5*L$7^2-4*(($B11-$D$30)/2)^2)^2/1920/E_Modul/Iy_BR*10,L$7/2*Berechnung!$W$40/10^6*L$7^4/120/E_Modul/Iy_BR*10))</f>
        <v>8.9202579386281204</v>
      </c>
      <c r="M11" s="59">
        <f>IF(Iy_BR&lt;=0,"-",IF(M$7&gt;=($B11-$D$30),($B11-$D$30)/2*Berechnung!$W$40/10^6*(5*M$7^2-4*(($B11-$D$30)/2)^2)^2/1920/E_Modul/Iy_BR*10,M$7/2*Berechnung!$W$40/10^6*M$7^4/120/E_Modul/Iy_BR*10))</f>
        <v>10.462394985342804</v>
      </c>
      <c r="N11" s="59">
        <f>IF(Iy_BR&lt;=0,"-",IF(N$7&gt;=($B11-$D$30),($B11-$D$30)/2*Berechnung!$W$40/10^6*(5*N$7^2-4*(($B11-$D$30)/2)^2)^2/1920/E_Modul/Iy_BR*10,N$7/2*Berechnung!$W$40/10^6*N$7^4/120/E_Modul/Iy_BR*10))</f>
        <v>12.195222844940684</v>
      </c>
      <c r="O11" s="59">
        <f>IF(Iy_BR&lt;=0,"-",IF(O$7&gt;=($B11-$D$30),($B11-$D$30)/2*Berechnung!$W$40/10^6*(5*O$7^2-4*(($B11-$D$30)/2)^2)^2/1920/E_Modul/Iy_BR*10,O$7/2*Berechnung!$W$40/10^6*O$7^4/120/E_Modul/Iy_BR*10))</f>
        <v>14.133766307837172</v>
      </c>
      <c r="P11" s="59">
        <f>IF(Iy_BR&lt;=0,"-",IF(P$7&gt;=($B11-$D$30),($B11-$D$30)/2*Berechnung!$W$40/10^6*(5*P$7^2-4*(($B11-$D$30)/2)^2)^2/1920/E_Modul/Iy_BR*10,P$7/2*Berechnung!$W$40/10^6*P$7^4/120/E_Modul/Iy_BR*10))</f>
        <v>16.293617137670914</v>
      </c>
      <c r="Q11" s="59">
        <f>IF(Iy_BR&lt;=0,"-",IF(Q$7&gt;=($B11-$D$30),($B11-$D$30)/2*Berechnung!$W$40/10^6*(5*Q$7^2-4*(($B11-$D$30)/2)^2)^2/1920/E_Modul/Iy_BR*10,Q$7/2*Berechnung!$W$40/10^6*Q$7^4/120/E_Modul/Iy_BR*10))</f>
        <v>18.690934071303761</v>
      </c>
      <c r="R11" s="59">
        <f>IF(Iy_BR&lt;=0,"-",IF(R$7&gt;=($B11-$D$30),($B11-$D$30)/2*Berechnung!$W$40/10^6*(5*R$7^2-4*(($B11-$D$30)/2)^2)^2/1920/E_Modul/Iy_BR*10,R$7/2*Berechnung!$W$40/10^6*R$7^4/120/E_Modul/Iy_BR*10))</f>
        <v>21.34244281882081</v>
      </c>
      <c r="S11" s="59">
        <f>IF(Iy_BR&lt;=0,"-",IF(S$7&gt;=($B11-$D$30),($B11-$D$30)/2*Berechnung!$W$40/10^6*(5*S$7^2-4*(($B11-$D$30)/2)^2)^2/1920/E_Modul/Iy_BR*10,S$7/2*Berechnung!$W$40/10^6*S$7^4/120/E_Modul/Iy_BR*10))</f>
        <v>24.265436063530366</v>
      </c>
      <c r="T11" s="59">
        <f>IF(Iy_BR&lt;=0,"-",IF(T$7&gt;=($B11-$D$30),($B11-$D$30)/2*Berechnung!$W$40/10^6*(5*T$7^2-4*(($B11-$D$30)/2)^2)^2/1920/E_Modul/Iy_BR*10,T$7/2*Berechnung!$W$40/10^6*T$7^4/120/E_Modul/Iy_BR*10))</f>
        <v>27.477773461963952</v>
      </c>
      <c r="U11" s="59">
        <f>IF(Iy_BR&lt;=0,"-",IF(U$7&gt;=($B11-$D$30),($B11-$D$30)/2*Berechnung!$W$40/10^6*(5*U$7^2-4*(($B11-$D$30)/2)^2)^2/1920/E_Modul/Iy_BR*10,U$7/2*Berechnung!$W$40/10^6*U$7^4/120/E_Modul/Iy_BR*10))</f>
        <v>30.997881643876333</v>
      </c>
      <c r="V11" s="59">
        <f>IF(Iy_BR&lt;=0,"-",IF(V$7&gt;=($B11-$D$30),($B11-$D$30)/2*Berechnung!$W$40/10^6*(5*V$7^2-4*(($B11-$D$30)/2)^2)^2/1920/E_Modul/Iy_BR*10,V$7/2*Berechnung!$W$40/10^6*V$7^4/120/E_Modul/Iy_BR*10))</f>
        <v>34.844754212245476</v>
      </c>
      <c r="W11" s="59">
        <f>IF(Iy_BR&lt;=0,"-",IF(W$7&gt;=($B11-$D$30),($B11-$D$30)/2*Berechnung!$W$40/10^6*(5*W$7^2-4*(($B11-$D$30)/2)^2)^2/1920/E_Modul/Iy_BR*10,W$7/2*Berechnung!$W$40/10^6*W$7^4/120/E_Modul/Iy_BR*10))</f>
        <v>39.0379517432726</v>
      </c>
      <c r="X11" s="59">
        <f>IF(Iy_BR&lt;=0,"-",IF(X$7&gt;=($B11-$D$30),($B11-$D$30)/2*Berechnung!$W$40/10^6*(5*X$7^2-4*(($B11-$D$30)/2)^2)^2/1920/E_Modul/Iy_BR*10,X$7/2*Berechnung!$W$40/10^6*X$7^4/120/E_Modul/Iy_BR*10))</f>
        <v>43.597601786382121</v>
      </c>
      <c r="Y11" s="59">
        <f>IF(Iy_BR&lt;=0,"-",IF(Y$7&gt;=($B11-$D$30),($B11-$D$30)/2*Berechnung!$W$40/10^6*(5*Y$7^2-4*(($B11-$D$30)/2)^2)^2/1920/E_Modul/Iy_BR*10,Y$7/2*Berechnung!$W$40/10^6*Y$7^4/120/E_Modul/Iy_BR*10))</f>
        <v>48.544398864221677</v>
      </c>
      <c r="Z11" s="59">
        <f>IF(Iy_BR&lt;=0,"-",IF(Z$7&gt;=($B11-$D$30),($B11-$D$30)/2*Berechnung!$W$40/10^6*(5*Z$7^2-4*(($B11-$D$30)/2)^2)^2/1920/E_Modul/Iy_BR*10,Z$7/2*Berechnung!$W$40/10^6*Z$7^4/120/E_Modul/Iy_BR*10))</f>
        <v>53.899604472662148</v>
      </c>
      <c r="AA11" s="59">
        <f>IF(Iy_BR&lt;=0,"-",IF(AA$7&gt;=($B11-$D$30),($B11-$D$30)/2*Berechnung!$W$40/10^6*(5*AA$7^2-4*(($B11-$D$30)/2)^2)^2/1920/E_Modul/Iy_BR*10,AA$7/2*Berechnung!$W$40/10^6*AA$7^4/120/E_Modul/Iy_BR*10))</f>
        <v>59.685047080797624</v>
      </c>
      <c r="AB11" s="59">
        <f>IF(Iy_BR&lt;=0,"-",IF(AB$7&gt;=($B11-$D$30),($B11-$D$30)/2*Berechnung!$W$40/10^6*(5*AB$7^2-4*(($B11-$D$30)/2)^2)^2/1920/E_Modul/Iy_BR*10,AB$7/2*Berechnung!$W$40/10^6*AB$7^4/120/E_Modul/Iy_BR*10))</f>
        <v>65.923122130945444</v>
      </c>
      <c r="AC11" s="59">
        <f>IF(Iy_BR&lt;=0,"-",IF(AC$7&gt;=($B11-$D$30),($B11-$D$30)/2*Berechnung!$W$40/10^6*(5*AC$7^2-4*(($B11-$D$30)/2)^2)^2/1920/E_Modul/Iy_BR*10,AC$7/2*Berechnung!$W$40/10^6*AC$7^4/120/E_Modul/Iy_BR*10))</f>
        <v>72.636792038646107</v>
      </c>
      <c r="AD11" s="59">
        <f>IF(Iy_BR&lt;=0,"-",IF(AD$7&gt;=($B11-$D$30),($B11-$D$30)/2*Berechnung!$W$40/10^6*(5*AD$7^2-4*(($B11-$D$30)/2)^2)^2/1920/E_Modul/Iy_BR*10,AD$7/2*Berechnung!$W$40/10^6*AD$7^4/120/E_Modul/Iy_BR*10))</f>
        <v>79.849586192663395</v>
      </c>
      <c r="AE11" s="59">
        <f>IF(Iy_BR&lt;=0,"-",IF(AE$7&gt;=($B11-$D$30),($B11-$D$30)/2*Berechnung!$W$40/10^6*(5*AE$7^2-4*(($B11-$D$30)/2)^2)^2/1920/E_Modul/Iy_BR*10,AE$7/2*Berechnung!$W$40/10^6*AE$7^4/120/E_Modul/Iy_BR*10))</f>
        <v>87.585600954984315</v>
      </c>
      <c r="AF11" s="59">
        <f>IF(Iy_BR&lt;=0,"-",IF(AF$7&gt;=($B11-$D$30),($B11-$D$30)/2*Berechnung!$W$40/10^6*(5*AF$7^2-4*(($B11-$D$30)/2)^2)^2/1920/E_Modul/Iy_BR*10,AF$7/2*Berechnung!$W$40/10^6*AF$7^4/120/E_Modul/Iy_BR*10))</f>
        <v>95.869499660819045</v>
      </c>
    </row>
    <row r="12" spans="1:34" ht="18" customHeight="1">
      <c r="A12" s="440"/>
      <c r="B12" s="35">
        <v>100</v>
      </c>
      <c r="C12" s="59">
        <f>IF(Iy_BR&lt;=0,"-",IF(C$7&gt;=($B12-$D$30),($B12-$D$30)/2*Berechnung!$W$40/10^6*(5*C$7^2-4*(($B12-$D$30)/2)^2)^2/1920/E_Modul/Iy_BR*10,C$7/2*Berechnung!$W$40/10^6*C$7^4/120/E_Modul/Iy_BR*10))</f>
        <v>1.5793838313869291</v>
      </c>
      <c r="D12" s="59">
        <f>IF(Iy_BR&lt;=0,"-",IF(D$7&gt;=($B12-$D$30),($B12-$D$30)/2*Berechnung!$W$40/10^6*(5*D$7^2-4*(($B12-$D$30)/2)^2)^2/1920/E_Modul/Iy_BR*10,D$7/2*Berechnung!$W$40/10^6*D$7^4/120/E_Modul/Iy_BR*10))</f>
        <v>2.0387111396522255</v>
      </c>
      <c r="E12" s="59">
        <f>IF(Iy_BR&lt;=0,"-",IF(E$7&gt;=($B12-$D$30),($B12-$D$30)/2*Berechnung!$W$40/10^6*(5*E$7^2-4*(($B12-$D$30)/2)^2)^2/1920/E_Modul/Iy_BR*10,E$7/2*Berechnung!$W$40/10^6*E$7^4/120/E_Modul/Iy_BR*10))</f>
        <v>2.5898564622208879</v>
      </c>
      <c r="F12" s="59">
        <f>IF(Iy_BR&lt;=0,"-",IF(F$7&gt;=($B12-$D$30),($B12-$D$30)/2*Berechnung!$W$40/10^6*(5*F$7^2-4*(($B12-$D$30)/2)^2)^2/1920/E_Modul/Iy_BR*10,F$7/2*Berechnung!$W$40/10^6*F$7^4/120/E_Modul/Iy_BR*10))</f>
        <v>3.2441103865553789</v>
      </c>
      <c r="G12" s="59">
        <f>IF(Iy_BR&lt;=0,"-",IF(G$7&gt;=($B12-$D$30),($B12-$D$30)/2*Berechnung!$W$40/10^6*(5*G$7^2-4*(($B12-$D$30)/2)^2)^2/1920/E_Modul/Iy_BR*10,G$7/2*Berechnung!$W$40/10^6*G$7^4/120/E_Modul/Iy_BR*10))</f>
        <v>4.0134086765445875</v>
      </c>
      <c r="H12" s="59">
        <f>IF(Iy_BR&lt;=0,"-",IF(H$7&gt;=($B12-$D$30),($B12-$D$30)/2*Berechnung!$W$40/10^6*(5*H$7^2-4*(($B12-$D$30)/2)^2)^2/1920/E_Modul/Iy_BR*10,H$7/2*Berechnung!$W$40/10^6*H$7^4/120/E_Modul/Iy_BR*10))</f>
        <v>4.910332272503827</v>
      </c>
      <c r="I12" s="59">
        <f>IF(Iy_BR&lt;=0,"-",IF(I$7&gt;=($B12-$D$30),($B12-$D$30)/2*Berechnung!$W$40/10^6*(5*I$7^2-4*(($B12-$D$30)/2)^2)^2/1920/E_Modul/Iy_BR*10,I$7/2*Berechnung!$W$40/10^6*I$7^4/120/E_Modul/Iy_BR*10))</f>
        <v>5.9481072911748427</v>
      </c>
      <c r="J12" s="59">
        <f>IF(Iy_BR&lt;=0,"-",IF(J$7&gt;=($B12-$D$30),($B12-$D$30)/2*Berechnung!$W$40/10^6*(5*J$7^2-4*(($B12-$D$30)/2)^2)^2/1920/E_Modul/Iy_BR*10,J$7/2*Berechnung!$W$40/10^6*J$7^4/120/E_Modul/Iy_BR*10))</f>
        <v>7.1406050257258</v>
      </c>
      <c r="K12" s="59">
        <f>IF(Iy_BR&lt;=0,"-",IF(K$7&gt;=($B12-$D$30),($B12-$D$30)/2*Berechnung!$W$40/10^6*(5*K$7^2-4*(($B12-$D$30)/2)^2)^2/1920/E_Modul/Iy_BR*10,K$7/2*Berechnung!$W$40/10^6*K$7^4/120/E_Modul/Iy_BR*10))</f>
        <v>8.5023419457512937</v>
      </c>
      <c r="L12" s="59">
        <f>IF(Iy_BR&lt;=0,"-",IF(L$7&gt;=($B12-$D$30),($B12-$D$30)/2*Berechnung!$W$40/10^6*(5*L$7^2-4*(($B12-$D$30)/2)^2)^2/1920/E_Modul/Iy_BR*10,L$7/2*Berechnung!$W$40/10^6*L$7^4/120/E_Modul/Iy_BR*10))</f>
        <v>10.048479697272345</v>
      </c>
      <c r="M12" s="59">
        <f>IF(Iy_BR&lt;=0,"-",IF(M$7&gt;=($B12-$D$30),($B12-$D$30)/2*Berechnung!$W$40/10^6*(5*M$7^2-4*(($B12-$D$30)/2)^2)^2/1920/E_Modul/Iy_BR*10,M$7/2*Berechnung!$W$40/10^6*M$7^4/120/E_Modul/Iy_BR*10))</f>
        <v>11.794825102736404</v>
      </c>
      <c r="N12" s="59">
        <f>IF(Iy_BR&lt;=0,"-",IF(N$7&gt;=($B12-$D$30),($B12-$D$30)/2*Berechnung!$W$40/10^6*(5*N$7^2-4*(($B12-$D$30)/2)^2)^2/1920/E_Modul/Iy_BR*10,N$7/2*Berechnung!$W$40/10^6*N$7^4/120/E_Modul/Iy_BR*10))</f>
        <v>13.757830161017342</v>
      </c>
      <c r="O12" s="59">
        <f>IF(Iy_BR&lt;=0,"-",IF(O$7&gt;=($B12-$D$30),($B12-$D$30)/2*Berechnung!$W$40/10^6*(5*O$7^2-4*(($B12-$D$30)/2)^2)^2/1920/E_Modul/Iy_BR*10,O$7/2*Berechnung!$W$40/10^6*O$7^4/120/E_Modul/Iy_BR*10))</f>
        <v>15.95459204741546</v>
      </c>
      <c r="P12" s="59">
        <f>IF(Iy_BR&lt;=0,"-",IF(P$7&gt;=($B12-$D$30),($B12-$D$30)/2*Berechnung!$W$40/10^6*(5*P$7^2-4*(($B12-$D$30)/2)^2)^2/1920/E_Modul/Iy_BR*10,P$7/2*Berechnung!$W$40/10^6*P$7^4/120/E_Modul/Iy_BR*10))</f>
        <v>18.402853113657478</v>
      </c>
      <c r="Q12" s="59">
        <f>IF(Iy_BR&lt;=0,"-",IF(Q$7&gt;=($B12-$D$30),($B12-$D$30)/2*Berechnung!$W$40/10^6*(5*Q$7^2-4*(($B12-$D$30)/2)^2)^2/1920/E_Modul/Iy_BR*10,Q$7/2*Berechnung!$W$40/10^6*Q$7^4/120/E_Modul/Iy_BR*10))</f>
        <v>21.121000887896564</v>
      </c>
      <c r="R12" s="59">
        <f>IF(Iy_BR&lt;=0,"-",IF(R$7&gt;=($B12-$D$30),($B12-$D$30)/2*Berechnung!$W$40/10^6*(5*R$7^2-4*(($B12-$D$30)/2)^2)^2/1920/E_Modul/Iy_BR*10,R$7/2*Berechnung!$W$40/10^6*R$7^4/120/E_Modul/Iy_BR*10))</f>
        <v>24.128068074712289</v>
      </c>
      <c r="S12" s="59">
        <f>IF(Iy_BR&lt;=0,"-",IF(S$7&gt;=($B12-$D$30),($B12-$D$30)/2*Berechnung!$W$40/10^6*(5*S$7^2-4*(($B12-$D$30)/2)^2)^2/1920/E_Modul/Iy_BR*10,S$7/2*Berechnung!$W$40/10^6*S$7^4/120/E_Modul/Iy_BR*10))</f>
        <v>27.44373255511065</v>
      </c>
      <c r="T12" s="59">
        <f>IF(Iy_BR&lt;=0,"-",IF(T$7&gt;=($B12-$D$30),($B12-$D$30)/2*Berechnung!$W$40/10^6*(5*T$7^2-4*(($B12-$D$30)/2)^2)^2/1920/E_Modul/Iy_BR*10,T$7/2*Berechnung!$W$40/10^6*T$7^4/120/E_Modul/Iy_BR*10))</f>
        <v>31.088317386524096</v>
      </c>
      <c r="U12" s="59">
        <f>IF(Iy_BR&lt;=0,"-",IF(U$7&gt;=($B12-$D$30),($B12-$D$30)/2*Berechnung!$W$40/10^6*(5*U$7^2-4*(($B12-$D$30)/2)^2)^2/1920/E_Modul/Iy_BR*10,U$7/2*Berechnung!$W$40/10^6*U$7^4/120/E_Modul/Iy_BR*10))</f>
        <v>35.082790802811481</v>
      </c>
      <c r="V12" s="59">
        <f>IF(Iy_BR&lt;=0,"-",IF(V$7&gt;=($B12-$D$30),($B12-$D$30)/2*Berechnung!$W$40/10^6*(5*V$7^2-4*(($B12-$D$30)/2)^2)^2/1920/E_Modul/Iy_BR*10,V$7/2*Berechnung!$W$40/10^6*V$7^4/120/E_Modul/Iy_BR*10))</f>
        <v>39.448766214258079</v>
      </c>
      <c r="W12" s="59">
        <f>IF(Iy_BR&lt;=0,"-",IF(W$7&gt;=($B12-$D$30),($B12-$D$30)/2*Berechnung!$W$40/10^6*(5*W$7^2-4*(($B12-$D$30)/2)^2)^2/1920/E_Modul/Iy_BR*10,W$7/2*Berechnung!$W$40/10^6*W$7^4/120/E_Modul/Iy_BR*10))</f>
        <v>44.208502207575613</v>
      </c>
      <c r="X12" s="59">
        <f>IF(Iy_BR&lt;=0,"-",IF(X$7&gt;=($B12-$D$30),($B12-$D$30)/2*Berechnung!$W$40/10^6*(5*X$7^2-4*(($B12-$D$30)/2)^2)^2/1920/E_Modul/Iy_BR*10,X$7/2*Berechnung!$W$40/10^6*X$7^4/120/E_Modul/Iy_BR*10))</f>
        <v>49.384902545902236</v>
      </c>
      <c r="Y12" s="59">
        <f>IF(Iy_BR&lt;=0,"-",IF(Y$7&gt;=($B12-$D$30),($B12-$D$30)/2*Berechnung!$W$40/10^6*(5*Y$7^2-4*(($B12-$D$30)/2)^2)^2/1920/E_Modul/Iy_BR*10,Y$7/2*Berechnung!$W$40/10^6*Y$7^4/120/E_Modul/Iy_BR*10))</f>
        <v>55.001516168802468</v>
      </c>
      <c r="Z12" s="59">
        <f>IF(Iy_BR&lt;=0,"-",IF(Z$7&gt;=($B12-$D$30),($B12-$D$30)/2*Berechnung!$W$40/10^6*(5*Z$7^2-4*(($B12-$D$30)/2)^2)^2/1920/E_Modul/Iy_BR*10,Z$7/2*Berechnung!$W$40/10^6*Z$7^4/120/E_Modul/Iy_BR*10))</f>
        <v>61.082537192267345</v>
      </c>
      <c r="AA12" s="59">
        <f>IF(Iy_BR&lt;=0,"-",IF(AA$7&gt;=($B12-$D$30),($B12-$D$30)/2*Berechnung!$W$40/10^6*(5*AA$7^2-4*(($B12-$D$30)/2)^2)^2/1920/E_Modul/Iy_BR*10,AA$7/2*Berechnung!$W$40/10^6*AA$7^4/120/E_Modul/Iy_BR*10))</f>
        <v>67.652804908714273</v>
      </c>
      <c r="AB12" s="59">
        <f>IF(Iy_BR&lt;=0,"-",IF(AB$7&gt;=($B12-$D$30),($B12-$D$30)/2*Berechnung!$W$40/10^6*(5*AB$7^2-4*(($B12-$D$30)/2)^2)^2/1920/E_Modul/Iy_BR*10,AB$7/2*Berechnung!$W$40/10^6*AB$7^4/120/E_Modul/Iy_BR*10))</f>
        <v>74.737803786987072</v>
      </c>
      <c r="AC12" s="59">
        <f>IF(Iy_BR&lt;=0,"-",IF(AC$7&gt;=($B12-$D$30),($B12-$D$30)/2*Berechnung!$W$40/10^6*(5*AC$7^2-4*(($B12-$D$30)/2)^2)^2/1920/E_Modul/Iy_BR*10,AC$7/2*Berechnung!$W$40/10^6*AC$7^4/120/E_Modul/Iy_BR*10))</f>
        <v>82.363663472356038</v>
      </c>
      <c r="AD12" s="59">
        <f>IF(Iy_BR&lt;=0,"-",IF(AD$7&gt;=($B12-$D$30),($B12-$D$30)/2*Berechnung!$W$40/10^6*(5*AD$7^2-4*(($B12-$D$30)/2)^2)^2/1920/E_Modul/Iy_BR*10,AD$7/2*Berechnung!$W$40/10^6*AD$7^4/120/E_Modul/Iy_BR*10))</f>
        <v>90.557158786517846</v>
      </c>
      <c r="AE12" s="59">
        <f>IF(Iy_BR&lt;=0,"-",IF(AE$7&gt;=($B12-$D$30),($B12-$D$30)/2*Berechnung!$W$40/10^6*(5*AE$7^2-4*(($B12-$D$30)/2)^2)^2/1920/E_Modul/Iy_BR*10,AE$7/2*Berechnung!$W$40/10^6*AE$7^4/120/E_Modul/Iy_BR*10))</f>
        <v>99.345709727595647</v>
      </c>
      <c r="AF12" s="59">
        <f>IF(Iy_BR&lt;=0,"-",IF(AF$7&gt;=($B12-$D$30),($B12-$D$30)/2*Berechnung!$W$40/10^6*(5*AF$7^2-4*(($B12-$D$30)/2)^2)^2/1920/E_Modul/Iy_BR*10,AF$7/2*Berechnung!$W$40/10^6*AF$7^4/120/E_Modul/Iy_BR*10))</f>
        <v>108.75738147013897</v>
      </c>
    </row>
    <row r="13" spans="1:34" ht="18" customHeight="1">
      <c r="A13" s="440"/>
      <c r="B13" s="35">
        <v>110</v>
      </c>
      <c r="C13" s="59">
        <f>IF(Iy_BR&lt;=0,"-",IF(C$7&gt;=($B13-$D$30),($B13-$D$30)/2*Berechnung!$W$40/10^6*(5*C$7^2-4*(($B13-$D$30)/2)^2)^2/1920/E_Modul/Iy_BR*10,C$7/2*Berechnung!$W$40/10^6*C$7^4/120/E_Modul/Iy_BR*10))</f>
        <v>1.7200532183235071</v>
      </c>
      <c r="D13" s="59">
        <f>IF(Iy_BR&lt;=0,"-",IF(D$7&gt;=($B13-$D$30),($B13-$D$30)/2*Berechnung!$W$40/10^6*(5*D$7^2-4*(($B13-$D$30)/2)^2)^2/1920/E_Modul/Iy_BR*10,D$7/2*Berechnung!$W$40/10^6*D$7^4/120/E_Modul/Iy_BR*10))</f>
        <v>2.228094035019109</v>
      </c>
      <c r="E13" s="59">
        <f>IF(Iy_BR&lt;=0,"-",IF(E$7&gt;=($B13-$D$30),($B13-$D$30)/2*Berechnung!$W$40/10^6*(5*E$7^2-4*(($B13-$D$30)/2)^2)^2/1920/E_Modul/Iy_BR*10,E$7/2*Berechnung!$W$40/10^6*E$7^4/120/E_Modul/Iy_BR*10))</f>
        <v>2.8386603508466552</v>
      </c>
      <c r="F13" s="59">
        <f>IF(Iy_BR&lt;=0,"-",IF(F$7&gt;=($B13-$D$30),($B13-$D$30)/2*Berechnung!$W$40/10^6*(5*F$7^2-4*(($B13-$D$30)/2)^2)^2/1920/E_Modul/Iy_BR*10,F$7/2*Berechnung!$W$40/10^6*F$7^4/120/E_Modul/Iy_BR*10))</f>
        <v>3.5644113093246639</v>
      </c>
      <c r="G13" s="59">
        <f>IF(Iy_BR&lt;=0,"-",IF(G$7&gt;=($B13-$D$30),($B13-$D$30)/2*Berechnung!$W$40/10^6*(5*G$7^2-4*(($B13-$D$30)/2)^2)^2/1920/E_Modul/Iy_BR*10,G$7/2*Berechnung!$W$40/10^6*G$7^4/120/E_Modul/Iy_BR*10))</f>
        <v>4.4187294336012837</v>
      </c>
      <c r="H13" s="59">
        <f>IF(Iy_BR&lt;=0,"-",IF(H$7&gt;=($B13-$D$30),($B13-$D$30)/2*Berechnung!$W$40/10^6*(5*H$7^2-4*(($B13-$D$30)/2)^2)^2/1920/E_Modul/Iy_BR*10,H$7/2*Berechnung!$W$40/10^6*H$7^4/120/E_Modul/Iy_BR*10))</f>
        <v>5.4157206264542932</v>
      </c>
      <c r="I13" s="59">
        <f>IF(Iy_BR&lt;=0,"-",IF(I$7&gt;=($B13-$D$30),($B13-$D$30)/2*Berechnung!$W$40/10^6*(5*I$7^2-4*(($B13-$D$30)/2)^2)^2/1920/E_Modul/Iy_BR*10,I$7/2*Berechnung!$W$40/10^6*I$7^4/120/E_Modul/Iy_BR*10))</f>
        <v>6.5702141702910986</v>
      </c>
      <c r="J13" s="59">
        <f>IF(Iy_BR&lt;=0,"-",IF(J$7&gt;=($B13-$D$30),($B13-$D$30)/2*Berechnung!$W$40/10^6*(5*J$7^2-4*(($B13-$D$30)/2)^2)^2/1920/E_Modul/Iy_BR*10,J$7/2*Berechnung!$W$40/10^6*J$7^4/120/E_Modul/Iy_BR*10))</f>
        <v>7.8977627271487369</v>
      </c>
      <c r="K13" s="59">
        <f>IF(Iy_BR&lt;=0,"-",IF(K$7&gt;=($B13-$D$30),($B13-$D$30)/2*Berechnung!$W$40/10^6*(5*K$7^2-4*(($B13-$D$30)/2)^2)^2/1920/E_Modul/Iy_BR*10,K$7/2*Berechnung!$W$40/10^6*K$7^4/120/E_Modul/Iy_BR*10))</f>
        <v>9.4146423386938753</v>
      </c>
      <c r="L13" s="59">
        <f>IF(Iy_BR&lt;=0,"-",IF(L$7&gt;=($B13-$D$30),($B13-$D$30)/2*Berechnung!$W$40/10^6*(5*L$7^2-4*(($B13-$D$30)/2)^2)^2/1920/E_Modul/Iy_BR*10,L$7/2*Berechnung!$W$40/10^6*L$7^4/120/E_Modul/Iy_BR*10))</f>
        <v>11.13785242622281</v>
      </c>
      <c r="M13" s="59">
        <f>IF(Iy_BR&lt;=0,"-",IF(M$7&gt;=($B13-$D$30),($B13-$D$30)/2*Berechnung!$W$40/10^6*(5*M$7^2-4*(($B13-$D$30)/2)^2)^2/1920/E_Modul/Iy_BR*10,M$7/2*Berechnung!$W$40/10^6*M$7^4/120/E_Modul/Iy_BR*10))</f>
        <v>13.085115790661469</v>
      </c>
      <c r="N13" s="59">
        <f>IF(Iy_BR&lt;=0,"-",IF(N$7&gt;=($B13-$D$30),($B13-$D$30)/2*Berechnung!$W$40/10^6*(5*N$7^2-4*(($B13-$D$30)/2)^2)^2/1920/E_Modul/Iy_BR*10,N$7/2*Berechnung!$W$40/10^6*N$7^4/120/E_Modul/Iy_BR*10))</f>
        <v>15.274878612565404</v>
      </c>
      <c r="O13" s="59">
        <f>IF(Iy_BR&lt;=0,"-",IF(O$7&gt;=($B13-$D$30),($B13-$D$30)/2*Berechnung!$W$40/10^6*(5*O$7^2-4*(($B13-$D$30)/2)^2)^2/1920/E_Modul/Iy_BR*10,O$7/2*Berechnung!$W$40/10^6*O$7^4/120/E_Modul/Iy_BR*10))</f>
        <v>17.726310452119801</v>
      </c>
      <c r="P13" s="59">
        <f>IF(Iy_BR&lt;=0,"-",IF(P$7&gt;=($B13-$D$30),($B13-$D$30)/2*Berechnung!$W$40/10^6*(5*P$7^2-4*(($B13-$D$30)/2)^2)^2/1920/E_Modul/Iy_BR*10,P$7/2*Berechnung!$W$40/10^6*P$7^4/120/E_Modul/Iy_BR*10))</f>
        <v>20.459304249139475</v>
      </c>
      <c r="Q13" s="59">
        <f>IF(Iy_BR&lt;=0,"-",IF(Q$7&gt;=($B13-$D$30),($B13-$D$30)/2*Berechnung!$W$40/10^6*(5*Q$7^2-4*(($B13-$D$30)/2)^2)^2/1920/E_Modul/Iy_BR*10,Q$7/2*Berechnung!$W$40/10^6*Q$7^4/120/E_Modul/Iy_BR*10))</f>
        <v>23.49447632306887</v>
      </c>
      <c r="R13" s="59">
        <f>IF(Iy_BR&lt;=0,"-",IF(R$7&gt;=($B13-$D$30),($B13-$D$30)/2*Berechnung!$W$40/10^6*(5*R$7^2-4*(($B13-$D$30)/2)^2)^2/1920/E_Modul/Iy_BR*10,R$7/2*Berechnung!$W$40/10^6*R$7^4/120/E_Modul/Iy_BR*10))</f>
        <v>26.85316637298207</v>
      </c>
      <c r="S13" s="59">
        <f>IF(Iy_BR&lt;=0,"-",IF(S$7&gt;=($B13-$D$30),($B13-$D$30)/2*Berechnung!$W$40/10^6*(5*S$7^2-4*(($B13-$D$30)/2)^2)^2/1920/E_Modul/Iy_BR*10,S$7/2*Berechnung!$W$40/10^6*S$7^4/120/E_Modul/Iy_BR*10))</f>
        <v>30.557437477582763</v>
      </c>
      <c r="T13" s="59">
        <f>IF(Iy_BR&lt;=0,"-",IF(T$7&gt;=($B13-$D$30),($B13-$D$30)/2*Berechnung!$W$40/10^6*(5*T$7^2-4*(($B13-$D$30)/2)^2)^2/1920/E_Modul/Iy_BR*10,T$7/2*Berechnung!$W$40/10^6*T$7^4/120/E_Modul/Iy_BR*10))</f>
        <v>34.630076095204288</v>
      </c>
      <c r="U13" s="59">
        <f>IF(Iy_BR&lt;=0,"-",IF(U$7&gt;=($B13-$D$30),($B13-$D$30)/2*Berechnung!$W$40/10^6*(5*U$7^2-4*(($B13-$D$30)/2)^2)^2/1920/E_Modul/Iy_BR*10,U$7/2*Berechnung!$W$40/10^6*U$7^4/120/E_Modul/Iy_BR*10))</f>
        <v>39.094592063809607</v>
      </c>
      <c r="V13" s="59">
        <f>IF(Iy_BR&lt;=0,"-",IF(V$7&gt;=($B13-$D$30),($B13-$D$30)/2*Berechnung!$W$40/10^6*(5*V$7^2-4*(($B13-$D$30)/2)^2)^2/1920/E_Modul/Iy_BR*10,V$7/2*Berechnung!$W$40/10^6*V$7^4/120/E_Modul/Iy_BR*10))</f>
        <v>43.975218600991319</v>
      </c>
      <c r="W13" s="59">
        <f>IF(Iy_BR&lt;=0,"-",IF(W$7&gt;=($B13-$D$30),($B13-$D$30)/2*Berechnung!$W$40/10^6*(5*W$7^2-4*(($B13-$D$30)/2)^2)^2/1920/E_Modul/Iy_BR*10,W$7/2*Berechnung!$W$40/10^6*W$7^4/120/E_Modul/Iy_BR*10))</f>
        <v>49.296912303971645</v>
      </c>
      <c r="X13" s="59">
        <f>IF(Iy_BR&lt;=0,"-",IF(X$7&gt;=($B13-$D$30),($B13-$D$30)/2*Berechnung!$W$40/10^6*(5*X$7^2-4*(($B13-$D$30)/2)^2)^2/1920/E_Modul/Iy_BR*10,X$7/2*Berechnung!$W$40/10^6*X$7^4/120/E_Modul/Iy_BR*10))</f>
        <v>55.085353149602426</v>
      </c>
      <c r="Y13" s="59">
        <f>IF(Iy_BR&lt;=0,"-",IF(Y$7&gt;=($B13-$D$30),($B13-$D$30)/2*Berechnung!$W$40/10^6*(5*Y$7^2-4*(($B13-$D$30)/2)^2)^2/1920/E_Modul/Iy_BR*10,Y$7/2*Berechnung!$W$40/10^6*Y$7^4/120/E_Modul/Iy_BR*10))</f>
        <v>61.366944494365157</v>
      </c>
      <c r="Z13" s="59">
        <f>IF(Iy_BR&lt;=0,"-",IF(Z$7&gt;=($B13-$D$30),($B13-$D$30)/2*Berechnung!$W$40/10^6*(5*Z$7^2-4*(($B13-$D$30)/2)^2)^2/1920/E_Modul/Iy_BR*10,Z$7/2*Berechnung!$W$40/10^6*Z$7^4/120/E_Modul/Iy_BR*10))</f>
        <v>68.168813074370945</v>
      </c>
      <c r="AA13" s="59">
        <f>IF(Iy_BR&lt;=0,"-",IF(AA$7&gt;=($B13-$D$30),($B13-$D$30)/2*Berechnung!$W$40/10^6*(5*AA$7^2-4*(($B13-$D$30)/2)^2)^2/1920/E_Modul/Iy_BR*10,AA$7/2*Berechnung!$W$40/10^6*AA$7^4/120/E_Modul/Iy_BR*10))</f>
        <v>75.518809005360509</v>
      </c>
      <c r="AB13" s="59">
        <f>IF(Iy_BR&lt;=0,"-",IF(AB$7&gt;=($B13-$D$30),($B13-$D$30)/2*Berechnung!$W$40/10^6*(5*AB$7^2-4*(($B13-$D$30)/2)^2)^2/1920/E_Modul/Iy_BR*10,AB$7/2*Berechnung!$W$40/10^6*AB$7^4/120/E_Modul/Iy_BR*10))</f>
        <v>83.445505782704274</v>
      </c>
      <c r="AC13" s="59">
        <f>IF(Iy_BR&lt;=0,"-",IF(AC$7&gt;=($B13-$D$30),($B13-$D$30)/2*Berechnung!$W$40/10^6*(5*AC$7^2-4*(($B13-$D$30)/2)^2)^2/1920/E_Modul/Iy_BR*10,AC$7/2*Berechnung!$W$40/10^6*AC$7^4/120/E_Modul/Iy_BR*10))</f>
        <v>91.978200281402195</v>
      </c>
      <c r="AD13" s="59">
        <f>IF(Iy_BR&lt;=0,"-",IF(AD$7&gt;=($B13-$D$30),($B13-$D$30)/2*Berechnung!$W$40/10^6*(5*AD$7^2-4*(($B13-$D$30)/2)^2)^2/1920/E_Modul/Iy_BR*10,AD$7/2*Berechnung!$W$40/10^6*AD$7^4/120/E_Modul/Iy_BR*10))</f>
        <v>101.14691275608391</v>
      </c>
      <c r="AE13" s="59">
        <f>IF(Iy_BR&lt;=0,"-",IF(AE$7&gt;=($B13-$D$30),($B13-$D$30)/2*Berechnung!$W$40/10^6*(5*AE$7^2-4*(($B13-$D$30)/2)^2)^2/1920/E_Modul/Iy_BR*10,AE$7/2*Berechnung!$W$40/10^6*AE$7^4/120/E_Modul/Iy_BR*10))</f>
        <v>110.98238684100866</v>
      </c>
      <c r="AF13" s="59">
        <f>IF(Iy_BR&lt;=0,"-",IF(AF$7&gt;=($B13-$D$30),($B13-$D$30)/2*Berechnung!$W$40/10^6*(5*AF$7^2-4*(($B13-$D$30)/2)^2)^2/1920/E_Modul/Iy_BR*10,AF$7/2*Berechnung!$W$40/10^6*AF$7^4/120/E_Modul/Iy_BR*10))</f>
        <v>121.51608955006537</v>
      </c>
    </row>
    <row r="14" spans="1:34" ht="18" customHeight="1">
      <c r="A14" s="440"/>
      <c r="B14" s="35">
        <v>120</v>
      </c>
      <c r="C14" s="59">
        <f>IF(Iy_BR&lt;=0,"-",IF(C$7&gt;=($B14-$D$30),($B14-$D$30)/2*Berechnung!$W$40/10^6*(5*C$7^2-4*(($B14-$D$30)/2)^2)^2/1920/E_Modul/Iy_BR*10,C$7/2*Berechnung!$W$40/10^6*C$7^4/120/E_Modul/Iy_BR*10))</f>
        <v>1.8442792820540674</v>
      </c>
      <c r="D14" s="59">
        <f>IF(Iy_BR&lt;=0,"-",IF(D$7&gt;=($B14-$D$30),($B14-$D$30)/2*Berechnung!$W$40/10^6*(5*D$7^2-4*(($B14-$D$30)/2)^2)^2/1920/E_Modul/Iy_BR*10,D$7/2*Berechnung!$W$40/10^6*D$7^4/120/E_Modul/Iy_BR*10))</f>
        <v>2.3986464544021975</v>
      </c>
      <c r="E14" s="59">
        <f>IF(Iy_BR&lt;=0,"-",IF(E$7&gt;=($B14-$D$30),($B14-$D$30)/2*Berechnung!$W$40/10^6*(5*E$7^2-4*(($B14-$D$30)/2)^2)^2/1920/E_Modul/Iy_BR*10,E$7/2*Berechnung!$W$40/10^6*E$7^4/120/E_Modul/Iy_BR*10))</f>
        <v>3.0661019347849243</v>
      </c>
      <c r="F14" s="59">
        <f>IF(Iy_BR&lt;=0,"-",IF(F$7&gt;=($B14-$D$30),($B14-$D$30)/2*Berechnung!$W$40/10^6*(5*F$7^2-4*(($B14-$D$30)/2)^2)^2/1920/E_Modul/Iy_BR*10,F$7/2*Berechnung!$W$40/10^6*F$7^4/120/E_Modul/Iy_BR*10))</f>
        <v>3.8606734227768218</v>
      </c>
      <c r="G14" s="59">
        <f>IF(Iy_BR&lt;=0,"-",IF(G$7&gt;=($B14-$D$30),($B14-$D$30)/2*Berechnung!$W$40/10^6*(5*G$7^2-4*(($B14-$D$30)/2)^2)^2/1920/E_Modul/Iy_BR*10,G$7/2*Berechnung!$W$40/10^6*G$7^4/120/E_Modul/Iy_BR*10))</f>
        <v>4.7971902007853</v>
      </c>
      <c r="H14" s="59">
        <f>IF(Iy_BR&lt;=0,"-",IF(H$7&gt;=($B14-$D$30),($B14-$D$30)/2*Berechnung!$W$40/10^6*(5*H$7^2-4*(($B14-$D$30)/2)^2)^2/1920/E_Modul/Iy_BR*10,H$7/2*Berechnung!$W$40/10^6*H$7^4/120/E_Modul/Iy_BR*10))</f>
        <v>5.8912831340505942</v>
      </c>
      <c r="I14" s="59">
        <f>IF(Iy_BR&lt;=0,"-",IF(I$7&gt;=($B14-$D$30),($B14-$D$30)/2*Berechnung!$W$40/10^6*(5*I$7^2-4*(($B14-$D$30)/2)^2)^2/1920/E_Modul/Iy_BR*10,I$7/2*Berechnung!$W$40/10^6*I$7^4/120/E_Modul/Iy_BR*10))</f>
        <v>7.1593846706457853</v>
      </c>
      <c r="J14" s="59">
        <f>IF(Iy_BR&lt;=0,"-",IF(J$7&gt;=($B14-$D$30),($B14-$D$30)/2*Berechnung!$W$40/10^6*(5*J$7^2-4*(($B14-$D$30)/2)^2)^2/1920/E_Modul/Iy_BR*10,J$7/2*Berechnung!$W$40/10^6*J$7^4/120/E_Modul/Iy_BR*10))</f>
        <v>8.6187288414767718</v>
      </c>
      <c r="K14" s="59">
        <f>IF(Iy_BR&lt;=0,"-",IF(K$7&gt;=($B14-$D$30),($B14-$D$30)/2*Berechnung!$W$40/10^6*(5*K$7^2-4*(($B14-$D$30)/2)^2)^2/1920/E_Modul/Iy_BR*10,K$7/2*Berechnung!$W$40/10^6*K$7^4/120/E_Modul/Iy_BR*10))</f>
        <v>10.287351260282298</v>
      </c>
      <c r="L14" s="59">
        <f>IF(Iy_BR&lt;=0,"-",IF(L$7&gt;=($B14-$D$30),($B14-$D$30)/2*Berechnung!$W$40/10^6*(5*L$7^2-4*(($B14-$D$30)/2)^2)^2/1920/E_Modul/Iy_BR*10,L$7/2*Berechnung!$W$40/10^6*L$7^4/120/E_Modul/Iy_BR*10))</f>
        <v>12.18408912363393</v>
      </c>
      <c r="M14" s="59">
        <f>IF(Iy_BR&lt;=0,"-",IF(M$7&gt;=($B14-$D$30),($B14-$D$30)/2*Berechnung!$W$40/10^6*(5*M$7^2-4*(($B14-$D$30)/2)^2)^2/1920/E_Modul/Iy_BR*10,M$7/2*Berechnung!$W$40/10^6*M$7^4/120/E_Modul/Iy_BR*10))</f>
        <v>14.328581210936077</v>
      </c>
      <c r="N14" s="59">
        <f>IF(Iy_BR&lt;=0,"-",IF(N$7&gt;=($B14-$D$30),($B14-$D$30)/2*Berechnung!$W$40/10^6*(5*N$7^2-4*(($B14-$D$30)/2)^2)^2/1920/E_Modul/Iy_BR*10,N$7/2*Berechnung!$W$40/10^6*N$7^4/120/E_Modul/Iy_BR*10))</f>
        <v>16.741267884425973</v>
      </c>
      <c r="O14" s="59">
        <f>IF(Iy_BR&lt;=0,"-",IF(O$7&gt;=($B14-$D$30),($B14-$D$30)/2*Berechnung!$W$40/10^6*(5*O$7^2-4*(($B14-$D$30)/2)^2)^2/1920/E_Modul/Iy_BR*10,O$7/2*Berechnung!$W$40/10^6*O$7^4/120/E_Modul/Iy_BR*10))</f>
        <v>19.443391089173691</v>
      </c>
      <c r="P14" s="59">
        <f>IF(Iy_BR&lt;=0,"-",IF(P$7&gt;=($B14-$D$30),($B14-$D$30)/2*Berechnung!$W$40/10^6*(5*P$7^2-4*(($B14-$D$30)/2)^2)^2/1920/E_Modul/Iy_BR*10,P$7/2*Berechnung!$W$40/10^6*P$7^4/120/E_Modul/Iy_BR*10))</f>
        <v>22.456994353082131</v>
      </c>
      <c r="Q14" s="59">
        <f>IF(Iy_BR&lt;=0,"-",IF(Q$7&gt;=($B14-$D$30),($B14-$D$30)/2*Berechnung!$W$40/10^6*(5*Q$7^2-4*(($B14-$D$30)/2)^2)^2/1920/E_Modul/Iy_BR*10,Q$7/2*Berechnung!$W$40/10^6*Q$7^4/120/E_Modul/Iy_BR*10))</f>
        <v>25.804922786887026</v>
      </c>
      <c r="R14" s="59">
        <f>IF(Iy_BR&lt;=0,"-",IF(R$7&gt;=($B14-$D$30),($B14-$D$30)/2*Berechnung!$W$40/10^6*(5*R$7^2-4*(($B14-$D$30)/2)^2)^2/1920/E_Modul/Iy_BR*10,R$7/2*Berechnung!$W$40/10^6*R$7^4/120/E_Modul/Iy_BR*10))</f>
        <v>29.510823084156954</v>
      </c>
      <c r="S14" s="59">
        <f>IF(Iy_BR&lt;=0,"-",IF(S$7&gt;=($B14-$D$30),($B14-$D$30)/2*Berechnung!$W$40/10^6*(5*S$7^2-4*(($B14-$D$30)/2)^2)^2/1920/E_Modul/Iy_BR*10,S$7/2*Berechnung!$W$40/10^6*S$7^4/120/E_Modul/Iy_BR*10))</f>
        <v>33.599143521293307</v>
      </c>
      <c r="T14" s="59">
        <f>IF(Iy_BR&lt;=0,"-",IF(T$7&gt;=($B14-$D$30),($B14-$D$30)/2*Berechnung!$W$40/10^6*(5*T$7^2-4*(($B14-$D$30)/2)^2)^2/1920/E_Modul/Iy_BR*10,T$7/2*Berechnung!$W$40/10^6*T$7^4/120/E_Modul/Iy_BR*10))</f>
        <v>38.095133957530336</v>
      </c>
      <c r="U14" s="59">
        <f>IF(Iy_BR&lt;=0,"-",IF(U$7&gt;=($B14-$D$30),($B14-$D$30)/2*Berechnung!$W$40/10^6*(5*U$7^2-4*(($B14-$D$30)/2)^2)^2/1920/E_Modul/Iy_BR*10,U$7/2*Berechnung!$W$40/10^6*U$7^4/120/E_Modul/Iy_BR*10))</f>
        <v>43.024845834935078</v>
      </c>
      <c r="V14" s="59">
        <f>IF(Iy_BR&lt;=0,"-",IF(V$7&gt;=($B14-$D$30),($B14-$D$30)/2*Berechnung!$W$40/10^6*(5*V$7^2-4*(($B14-$D$30)/2)^2)^2/1920/E_Modul/Iy_BR*10,V$7/2*Berechnung!$W$40/10^6*V$7^4/120/E_Modul/Iy_BR*10))</f>
        <v>48.415132178407454</v>
      </c>
      <c r="W14" s="59">
        <f>IF(Iy_BR&lt;=0,"-",IF(W$7&gt;=($B14-$D$30),($B14-$D$30)/2*Berechnung!$W$40/10^6*(5*W$7^2-4*(($B14-$D$30)/2)^2)^2/1920/E_Modul/Iy_BR*10,W$7/2*Berechnung!$W$40/10^6*W$7^4/120/E_Modul/Iy_BR*10))</f>
        <v>54.293647595680198</v>
      </c>
      <c r="X14" s="59">
        <f>IF(Iy_BR&lt;=0,"-",IF(X$7&gt;=($B14-$D$30),($B14-$D$30)/2*Berechnung!$W$40/10^6*(5*X$7^2-4*(($B14-$D$30)/2)^2)^2/1920/E_Modul/Iy_BR*10,X$7/2*Berechnung!$W$40/10^6*X$7^4/120/E_Modul/Iy_BR*10))</f>
        <v>60.688848277318883</v>
      </c>
      <c r="Y14" s="59">
        <f>IF(Iy_BR&lt;=0,"-",IF(Y$7&gt;=($B14-$D$30),($B14-$D$30)/2*Berechnung!$W$40/10^6*(5*Y$7^2-4*(($B14-$D$30)/2)^2)^2/1920/E_Modul/Iy_BR*10,Y$7/2*Berechnung!$W$40/10^6*Y$7^4/120/E_Modul/Iy_BR*10))</f>
        <v>67.629991996721856</v>
      </c>
      <c r="Z14" s="59">
        <f>IF(Iy_BR&lt;=0,"-",IF(Z$7&gt;=($B14-$D$30),($B14-$D$30)/2*Berechnung!$W$40/10^6*(5*Z$7^2-4*(($B14-$D$30)/2)^2)^2/1920/E_Modul/Iy_BR*10,Z$7/2*Berechnung!$W$40/10^6*Z$7^4/120/E_Modul/Iy_BR*10))</f>
        <v>75.147138110120423</v>
      </c>
      <c r="AA14" s="59">
        <f>IF(Iy_BR&lt;=0,"-",IF(AA$7&gt;=($B14-$D$30),($B14-$D$30)/2*Berechnung!$W$40/10^6*(5*AA$7^2-4*(($B14-$D$30)/2)^2)^2/1920/E_Modul/Iy_BR*10,AA$7/2*Berechnung!$W$40/10^6*AA$7^4/120/E_Modul/Iy_BR*10))</f>
        <v>83.271147556578597</v>
      </c>
      <c r="AB14" s="59">
        <f>IF(Iy_BR&lt;=0,"-",IF(AB$7&gt;=($B14-$D$30),($B14-$D$30)/2*Berechnung!$W$40/10^6*(5*AB$7^2-4*(($B14-$D$30)/2)^2)^2/1920/E_Modul/Iy_BR*10,AB$7/2*Berechnung!$W$40/10^6*AB$7^4/120/E_Modul/Iy_BR*10))</f>
        <v>92.033682857993313</v>
      </c>
      <c r="AC14" s="59">
        <f>IF(Iy_BR&lt;=0,"-",IF(AC$7&gt;=($B14-$D$30),($B14-$D$30)/2*Berechnung!$W$40/10^6*(5*AC$7^2-4*(($B14-$D$30)/2)^2)^2/1920/E_Modul/Iy_BR*10,AC$7/2*Berechnung!$W$40/10^6*AC$7^4/120/E_Modul/Iy_BR*10))</f>
        <v>101.46720811909425</v>
      </c>
      <c r="AD14" s="59">
        <f>IF(Iy_BR&lt;=0,"-",IF(AD$7&gt;=($B14-$D$30),($B14-$D$30)/2*Berechnung!$W$40/10^6*(5*AD$7^2-4*(($B14-$D$30)/2)^2)^2/1920/E_Modul/Iy_BR*10,AD$7/2*Berechnung!$W$40/10^6*AD$7^4/120/E_Modul/Iy_BR*10))</f>
        <v>111.60498902744401</v>
      </c>
      <c r="AE14" s="59">
        <f>IF(Iy_BR&lt;=0,"-",IF(AE$7&gt;=($B14-$D$30),($B14-$D$30)/2*Berechnung!$W$40/10^6*(5*AE$7^2-4*(($B14-$D$30)/2)^2)^2/1920/E_Modul/Iy_BR*10,AE$7/2*Berechnung!$W$40/10^6*AE$7^4/120/E_Modul/Iy_BR*10))</f>
        <v>122.48109285343799</v>
      </c>
      <c r="AF14" s="59">
        <f>IF(Iy_BR&lt;=0,"-",IF(AF$7&gt;=($B14-$D$30),($B14-$D$30)/2*Berechnung!$W$40/10^6*(5*AF$7^2-4*(($B14-$D$30)/2)^2)^2/1920/E_Modul/Iy_BR*10,AF$7/2*Berechnung!$W$40/10^6*AF$7^4/120/E_Modul/Iy_BR*10))</f>
        <v>134.13038845030434</v>
      </c>
    </row>
    <row r="15" spans="1:34" ht="18" customHeight="1">
      <c r="A15" s="440"/>
      <c r="B15" s="35">
        <v>130</v>
      </c>
      <c r="C15" s="59">
        <f>IF(Iy_BR&lt;=0,"-",IF(C$7&gt;=($B15-$D$30),($B15-$D$30)/2*Berechnung!$W$40/10^6*(5*C$7^2-4*(($B15-$D$30)/2)^2)^2/1920/E_Modul/Iy_BR*10,C$7/2*Berechnung!$W$40/10^6*C$7^4/120/E_Modul/Iy_BR*10))</f>
        <v>1.9508053948571378</v>
      </c>
      <c r="D15" s="59">
        <f>IF(Iy_BR&lt;=0,"-",IF(D$7&gt;=($B15-$D$30),($B15-$D$30)/2*Berechnung!$W$40/10^6*(5*D$7^2-4*(($B15-$D$30)/2)^2)^2/1920/E_Modul/Iy_BR*10,D$7/2*Berechnung!$W$40/10^6*D$7^4/120/E_Modul/Iy_BR*10))</f>
        <v>2.5488536995094462</v>
      </c>
      <c r="E15" s="59">
        <f>IF(Iy_BR&lt;=0,"-",IF(E$7&gt;=($B15-$D$30),($B15-$D$30)/2*Berechnung!$W$40/10^6*(5*E$7^2-4*(($B15-$D$30)/2)^2)^2/1920/E_Modul/Iy_BR*10,E$7/2*Berechnung!$W$40/10^6*E$7^4/120/E_Modul/Iy_BR*10))</f>
        <v>3.2703928045324377</v>
      </c>
      <c r="F15" s="59">
        <f>IF(Iy_BR&lt;=0,"-",IF(F$7&gt;=($B15-$D$30),($B15-$D$30)/2*Berechnung!$W$40/10^6*(5*F$7^2-4*(($B15-$D$30)/2)^2)^2/1920/E_Modul/Iy_BR*10,F$7/2*Berechnung!$W$40/10^6*F$7^4/120/E_Modul/Iy_BR*10))</f>
        <v>4.1308189655567435</v>
      </c>
      <c r="G15" s="59">
        <f>IF(Iy_BR&lt;=0,"-",IF(G$7&gt;=($B15-$D$30),($B15-$D$30)/2*Berechnung!$W$40/10^6*(5*G$7^2-4*(($B15-$D$30)/2)^2)^2/1920/E_Modul/Iy_BR*10,G$7/2*Berechnung!$W$40/10^6*G$7^4/120/E_Modul/Iy_BR*10))</f>
        <v>5.1464082242490292</v>
      </c>
      <c r="H15" s="59">
        <f>IF(Iy_BR&lt;=0,"-",IF(H$7&gt;=($B15-$D$30),($B15-$D$30)/2*Berechnung!$W$40/10^6*(5*H$7^2-4*(($B15-$D$30)/2)^2)^2/1920/E_Modul/Iy_BR*10,H$7/2*Berechnung!$W$40/10^6*H$7^4/120/E_Modul/Iy_BR*10))</f>
        <v>6.3343164083119987</v>
      </c>
      <c r="I15" s="59">
        <f>IF(Iy_BR&lt;=0,"-",IF(I$7&gt;=($B15-$D$30),($B15-$D$30)/2*Berechnung!$W$40/10^6*(5*I$7^2-4*(($B15-$D$30)/2)^2)^2/1920/E_Modul/Iy_BR*10,I$7/2*Berechnung!$W$40/10^6*I$7^4/120/E_Modul/Iy_BR*10))</f>
        <v>7.7125791314843903</v>
      </c>
      <c r="J15" s="59">
        <f>IF(Iy_BR&lt;=0,"-",IF(J$7&gt;=($B15-$D$30),($B15-$D$30)/2*Berechnung!$W$40/10^6*(5*J$7^2-4*(($B15-$D$30)/2)^2)^2/1920/E_Modul/Iy_BR*10,J$7/2*Berechnung!$W$40/10^6*J$7^4/120/E_Modul/Iy_BR*10))</f>
        <v>9.3001117935409798</v>
      </c>
      <c r="K15" s="59">
        <f>IF(Iy_BR&lt;=0,"-",IF(K$7&gt;=($B15-$D$30),($B15-$D$30)/2*Berechnung!$W$40/10^6*(5*K$7^2-4*(($B15-$D$30)/2)^2)^2/1920/E_Modul/Iy_BR*10,K$7/2*Berechnung!$W$40/10^6*K$7^4/120/E_Modul/Iy_BR*10))</f>
        <v>11.116709580292575</v>
      </c>
      <c r="L15" s="59">
        <f>IF(Iy_BR&lt;=0,"-",IF(L$7&gt;=($B15-$D$30),($B15-$D$30)/2*Berechnung!$W$40/10^6*(5*L$7^2-4*(($B15-$D$30)/2)^2)^2/1920/E_Modul/Iy_BR*10,L$7/2*Berechnung!$W$40/10^6*L$7^4/120/E_Modul/Iy_BR*10))</f>
        <v>13.183047463586021</v>
      </c>
      <c r="M15" s="59">
        <f>IF(Iy_BR&lt;=0,"-",IF(M$7&gt;=($B15-$D$30),($B15-$D$30)/2*Berechnung!$W$40/10^6*(5*M$7^2-4*(($B15-$D$30)/2)^2)^2/1920/E_Modul/Iy_BR*10,M$7/2*Berechnung!$W$40/10^6*M$7^4/120/E_Modul/Iy_BR*10))</f>
        <v>15.520680201304209</v>
      </c>
      <c r="N15" s="59">
        <f>IF(Iy_BR&lt;=0,"-",IF(N$7&gt;=($B15-$D$30),($B15-$D$30)/2*Berechnung!$W$40/10^6*(5*N$7^2-4*(($B15-$D$30)/2)^2)^2/1920/E_Modul/Iy_BR*10,N$7/2*Berechnung!$W$40/10^6*N$7^4/120/E_Modul/Iy_BR*10))</f>
        <v>18.152042337366051</v>
      </c>
      <c r="O15" s="59">
        <f>IF(Iy_BR&lt;=0,"-",IF(O$7&gt;=($B15-$D$30),($B15-$D$30)/2*Berechnung!$W$40/10^6*(5*O$7^2-4*(($B15-$D$30)/2)^2)^2/1920/E_Modul/Iy_BR*10,O$7/2*Berechnung!$W$40/10^6*O$7^4/120/E_Modul/Iy_BR*10))</f>
        <v>21.100448201726508</v>
      </c>
      <c r="P15" s="59">
        <f>IF(Iy_BR&lt;=0,"-",IF(P$7&gt;=($B15-$D$30),($B15-$D$30)/2*Berechnung!$W$40/10^6*(5*P$7^2-4*(($B15-$D$30)/2)^2)^2/1920/E_Modul/Iy_BR*10,P$7/2*Berechnung!$W$40/10^6*P$7^4/120/E_Modul/Iy_BR*10))</f>
        <v>24.390091910376562</v>
      </c>
      <c r="Q15" s="59">
        <f>IF(Iy_BR&lt;=0,"-",IF(Q$7&gt;=($B15-$D$30),($B15-$D$30)/2*Berechnung!$W$40/10^6*(5*Q$7^2-4*(($B15-$D$30)/2)^2)^2/1920/E_Modul/Iy_BR*10,Q$7/2*Berechnung!$W$40/10^6*Q$7^4/120/E_Modul/Iy_BR*10))</f>
        <v>28.046047365343249</v>
      </c>
      <c r="R15" s="59">
        <f>IF(Iy_BR&lt;=0,"-",IF(R$7&gt;=($B15-$D$30),($B15-$D$30)/2*Berechnung!$W$40/10^6*(5*R$7^2-4*(($B15-$D$30)/2)^2)^2/1920/E_Modul/Iy_BR*10,R$7/2*Berechnung!$W$40/10^6*R$7^4/120/E_Modul/Iy_BR*10))</f>
        <v>32.094268254689638</v>
      </c>
      <c r="S15" s="59">
        <f>IF(Iy_BR&lt;=0,"-",IF(S$7&gt;=($B15-$D$30),($B15-$D$30)/2*Berechnung!$W$40/10^6*(5*S$7^2-4*(($B15-$D$30)/2)^2)^2/1920/E_Modul/Iy_BR*10,S$7/2*Berechnung!$W$40/10^6*S$7^4/120/E_Modul/Iy_BR*10))</f>
        <v>36.5615880525148</v>
      </c>
      <c r="T15" s="59">
        <f>IF(Iy_BR&lt;=0,"-",IF(T$7&gt;=($B15-$D$30),($B15-$D$30)/2*Berechnung!$W$40/10^6*(5*T$7^2-4*(($B15-$D$30)/2)^2)^2/1920/E_Modul/Iy_BR*10,T$7/2*Berechnung!$W$40/10^6*T$7^4/120/E_Modul/Iy_BR*10))</f>
        <v>41.475720018953893</v>
      </c>
      <c r="U15" s="59">
        <f>IF(Iy_BR&lt;=0,"-",IF(U$7&gt;=($B15-$D$30),($B15-$D$30)/2*Berechnung!$W$40/10^6*(5*U$7^2-4*(($B15-$D$30)/2)^2)^2/1920/E_Modul/Iy_BR*10,U$7/2*Berechnung!$W$40/10^6*U$7^4/120/E_Modul/Iy_BR*10))</f>
        <v>46.865257200178085</v>
      </c>
      <c r="V15" s="59">
        <f>IF(Iy_BR&lt;=0,"-",IF(V$7&gt;=($B15-$D$30),($B15-$D$30)/2*Berechnung!$W$40/10^6*(5*V$7^2-4*(($B15-$D$30)/2)^2)^2/1920/E_Modul/Iy_BR*10,V$7/2*Berechnung!$W$40/10^6*V$7^4/120/E_Modul/Iy_BR*10))</f>
        <v>52.75967242839458</v>
      </c>
      <c r="W15" s="59">
        <f>IF(Iy_BR&lt;=0,"-",IF(W$7&gt;=($B15-$D$30),($B15-$D$30)/2*Berechnung!$W$40/10^6*(5*W$7^2-4*(($B15-$D$30)/2)^2)^2/1920/E_Modul/Iy_BR*10,W$7/2*Berechnung!$W$40/10^6*W$7^4/120/E_Modul/Iy_BR*10))</f>
        <v>59.189318321846642</v>
      </c>
      <c r="X15" s="59">
        <f>IF(Iy_BR&lt;=0,"-",IF(X$7&gt;=($B15-$D$30),($B15-$D$30)/2*Berechnung!$W$40/10^6*(5*X$7^2-4*(($B15-$D$30)/2)^2)^2/1920/E_Modul/Iy_BR*10,X$7/2*Berechnung!$W$40/10^6*X$7^4/120/E_Modul/Iy_BR*10))</f>
        <v>66.1854272848135</v>
      </c>
      <c r="Y15" s="59">
        <f>IF(Iy_BR&lt;=0,"-",IF(Y$7&gt;=($B15-$D$30),($B15-$D$30)/2*Berechnung!$W$40/10^6*(5*Y$7^2-4*(($B15-$D$30)/2)^2)^2/1920/E_Modul/Iy_BR*10,Y$7/2*Berechnung!$W$40/10^6*Y$7^4/120/E_Modul/Iy_BR*10))</f>
        <v>73.780111507610528</v>
      </c>
      <c r="Z15" s="59">
        <f>IF(Iy_BR&lt;=0,"-",IF(Z$7&gt;=($B15-$D$30),($B15-$D$30)/2*Berechnung!$W$40/10^6*(5*Z$7^2-4*(($B15-$D$30)/2)^2)^2/1920/E_Modul/Iy_BR*10,Z$7/2*Berechnung!$W$40/10^6*Z$7^4/120/E_Modul/Iy_BR*10))</f>
        <v>82.006362966589023</v>
      </c>
      <c r="AA15" s="59">
        <f>IF(Iy_BR&lt;=0,"-",IF(AA$7&gt;=($B15-$D$30),($B15-$D$30)/2*Berechnung!$W$40/10^6*(5*AA$7^2-4*(($B15-$D$30)/2)^2)^2/1920/E_Modul/Iy_BR*10,AA$7/2*Berechnung!$W$40/10^6*AA$7^4/120/E_Modul/Iy_BR*10))</f>
        <v>90.898053424136435</v>
      </c>
      <c r="AB15" s="59">
        <f>IF(Iy_BR&lt;=0,"-",IF(AB$7&gt;=($B15-$D$30),($B15-$D$30)/2*Berechnung!$W$40/10^6*(5*AB$7^2-4*(($B15-$D$30)/2)^2)^2/1920/E_Modul/Iy_BR*10,AB$7/2*Berechnung!$W$40/10^6*AB$7^4/120/E_Modul/Iy_BR*10))</f>
        <v>100.48993442867612</v>
      </c>
      <c r="AC15" s="59">
        <f>IF(Iy_BR&lt;=0,"-",IF(AC$7&gt;=($B15-$D$30),($B15-$D$30)/2*Berechnung!$W$40/10^6*(5*AC$7^2-4*(($B15-$D$30)/2)^2)^2/1920/E_Modul/Iy_BR*10,AC$7/2*Berechnung!$W$40/10^6*AC$7^4/120/E_Modul/Iy_BR*10))</f>
        <v>110.81763731466758</v>
      </c>
      <c r="AD15" s="59">
        <f>IF(Iy_BR&lt;=0,"-",IF(AD$7&gt;=($B15-$D$30),($B15-$D$30)/2*Berechnung!$W$40/10^6*(5*AD$7^2-4*(($B15-$D$30)/2)^2)^2/1920/E_Modul/Iy_BR*10,AD$7/2*Berechnung!$W$40/10^6*AD$7^4/120/E_Modul/Iy_BR*10))</f>
        <v>121.91767320260631</v>
      </c>
      <c r="AE15" s="59">
        <f>IF(Iy_BR&lt;=0,"-",IF(AE$7&gt;=($B15-$D$30),($B15-$D$30)/2*Berechnung!$W$40/10^6*(5*AE$7^2-4*(($B15-$D$30)/2)^2)^2/1920/E_Modul/Iy_BR*10,AE$7/2*Berechnung!$W$40/10^6*AE$7^4/120/E_Modul/Iy_BR*10))</f>
        <v>133.82743299902384</v>
      </c>
      <c r="AF15" s="59">
        <f>IF(Iy_BR&lt;=0,"-",IF(AF$7&gt;=($B15-$D$30),($B15-$D$30)/2*Berechnung!$W$40/10^6*(5*AF$7^2-4*(($B15-$D$30)/2)^2)^2/1920/E_Modul/Iy_BR*10,AF$7/2*Berechnung!$W$40/10^6*AF$7^4/120/E_Modul/Iy_BR*10))</f>
        <v>146.58518739648767</v>
      </c>
    </row>
    <row r="16" spans="1:34" ht="18" customHeight="1">
      <c r="A16" s="440"/>
      <c r="B16" s="35">
        <v>140</v>
      </c>
      <c r="C16" s="59">
        <f>IF(Iy_BR&lt;=0,"-",IF(C$7&gt;=($B16-$D$30),($B16-$D$30)/2*Berechnung!$W$40/10^6*(5*C$7^2-4*(($B16-$D$30)/2)^2)^2/1920/E_Modul/Iy_BR*10,C$7/2*Berechnung!$W$40/10^6*C$7^4/120/E_Modul/Iy_BR*10))</f>
        <v>2.0385352455778123</v>
      </c>
      <c r="D16" s="59">
        <f>IF(Iy_BR&lt;=0,"-",IF(D$7&gt;=($B16-$D$30),($B16-$D$30)/2*Berechnung!$W$40/10^6*(5*D$7^2-4*(($B16-$D$30)/2)^2)^2/1920/E_Modul/Iy_BR*10,D$7/2*Berechnung!$W$40/10^6*D$7^4/120/E_Modul/Iy_BR*10))</f>
        <v>2.677361388615382</v>
      </c>
      <c r="E16" s="59">
        <f>IF(Iy_BR&lt;=0,"-",IF(E$7&gt;=($B16-$D$30),($B16-$D$30)/2*Berechnung!$W$40/10^6*(5*E$7^2-4*(($B16-$D$30)/2)^2)^2/1920/E_Modul/Iy_BR*10,E$7/2*Berechnung!$W$40/10^6*E$7^4/120/E_Modul/Iy_BR*10))</f>
        <v>3.4499048671525125</v>
      </c>
      <c r="F16" s="59">
        <f>IF(Iy_BR&lt;=0,"-",IF(F$7&gt;=($B16-$D$30),($B16-$D$30)/2*Berechnung!$W$40/10^6*(5*F$7^2-4*(($B16-$D$30)/2)^2)^2/1920/E_Modul/Iy_BR*10,F$7/2*Berechnung!$W$40/10^6*F$7^4/120/E_Modul/Iy_BR*10))</f>
        <v>4.3729304928758914</v>
      </c>
      <c r="G16" s="59">
        <f>IF(Iy_BR&lt;=0,"-",IF(G$7&gt;=($B16-$D$30),($B16-$D$30)/2*Berechnung!$W$40/10^6*(5*G$7^2-4*(($B16-$D$30)/2)^2)^2/1920/E_Modul/Iy_BR*10,G$7/2*Berechnung!$W$40/10^6*G$7^4/120/E_Modul/Iy_BR*10))</f>
        <v>5.4641610667114469</v>
      </c>
      <c r="H16" s="59">
        <f>IF(Iy_BR&lt;=0,"-",IF(H$7&gt;=($B16-$D$30),($B16-$D$30)/2*Berechnung!$W$40/10^6*(5*H$7^2-4*(($B16-$D$30)/2)^2)^2/1920/E_Modul/Iy_BR*10,H$7/2*Berechnung!$W$40/10^6*H$7^4/120/E_Modul/Iy_BR*10))</f>
        <v>6.7422773788243404</v>
      </c>
      <c r="I16" s="59">
        <f>IF(Iy_BR&lt;=0,"-",IF(I$7&gt;=($B16-$D$30),($B16-$D$30)/2*Berechnung!$W$40/10^6*(5*I$7^2-4*(($B16-$D$30)/2)^2)^2/1920/E_Modul/Iy_BR*10,I$7/2*Berechnung!$W$40/10^6*I$7^4/120/E_Modul/Iy_BR*10))</f>
        <v>8.2269182086189794</v>
      </c>
      <c r="J16" s="59">
        <f>IF(Iy_BR&lt;=0,"-",IF(J$7&gt;=($B16-$D$30),($B16-$D$30)/2*Berechnung!$W$40/10^6*(5*J$7^2-4*(($B16-$D$30)/2)^2)^2/1920/E_Modul/Iy_BR*10,J$7/2*Berechnung!$W$40/10^6*J$7^4/120/E_Modul/Iy_BR*10))</f>
        <v>9.9386803247390052</v>
      </c>
      <c r="K16" s="59">
        <f>IF(Iy_BR&lt;=0,"-",IF(K$7&gt;=($B16-$D$30),($B16-$D$30)/2*Berechnung!$W$40/10^6*(5*K$7^2-4*(($B16-$D$30)/2)^2)^2/1920/E_Modul/Iy_BR*10,K$7/2*Berechnung!$W$40/10^6*K$7^4/120/E_Modul/Iy_BR*10))</f>
        <v>11.899118485067303</v>
      </c>
      <c r="L16" s="59">
        <f>IF(Iy_BR&lt;=0,"-",IF(L$7&gt;=($B16-$D$30),($B16-$D$30)/2*Berechnung!$W$40/10^6*(5*L$7^2-4*(($B16-$D$30)/2)^2)^2/1920/E_Modul/Iy_BR*10,L$7/2*Berechnung!$W$40/10^6*L$7^4/120/E_Modul/Iy_BR*10))</f>
        <v>14.130745436725991</v>
      </c>
      <c r="M16" s="59">
        <f>IF(Iy_BR&lt;=0,"-",IF(M$7&gt;=($B16-$D$30),($B16-$D$30)/2*Berechnung!$W$40/10^6*(5*M$7^2-4*(($B16-$D$30)/2)^2)^2/1920/E_Modul/Iy_BR*10,M$7/2*Berechnung!$W$40/10^6*M$7^4/120/E_Modul/Iy_BR*10))</f>
        <v>16.657031916076434</v>
      </c>
      <c r="N16" s="59">
        <f>IF(Iy_BR&lt;=0,"-",IF(N$7&gt;=($B16-$D$30),($B16-$D$30)/2*Berechnung!$W$40/10^6*(5*N$7^2-4*(($B16-$D$30)/2)^2)^2/1920/E_Modul/Iy_BR*10,N$7/2*Berechnung!$W$40/10^6*N$7^4/120/E_Modul/Iy_BR*10))</f>
        <v>19.502406648719234</v>
      </c>
      <c r="O16" s="59">
        <f>IF(Iy_BR&lt;=0,"-",IF(O$7&gt;=($B16-$D$30),($B16-$D$30)/2*Berechnung!$W$40/10^6*(5*O$7^2-4*(($B16-$D$30)/2)^2)^2/1920/E_Modul/Iy_BR*10,O$7/2*Berechnung!$W$40/10^6*O$7^4/120/E_Modul/Iy_BR*10))</f>
        <v>22.69225634949423</v>
      </c>
      <c r="P16" s="59">
        <f>IF(Iy_BR&lt;=0,"-",IF(P$7&gt;=($B16-$D$30),($B16-$D$30)/2*Berechnung!$W$40/10^6*(5*P$7^2-4*(($B16-$D$30)/2)^2)^2/1920/E_Modul/Iy_BR*10,P$7/2*Berechnung!$W$40/10^6*P$7^4/120/E_Modul/Iy_BR*10))</f>
        <v>26.252925722480498</v>
      </c>
      <c r="Q16" s="59">
        <f>IF(Iy_BR&lt;=0,"-",IF(Q$7&gt;=($B16-$D$30),($B16-$D$30)/2*Berechnung!$W$40/10^6*(5*Q$7^2-4*(($B16-$D$30)/2)^2)^2/1920/E_Modul/Iy_BR*10,Q$7/2*Berechnung!$W$40/10^6*Q$7^4/120/E_Modul/Iy_BR*10))</f>
        <v>30.211717460996354</v>
      </c>
      <c r="R16" s="59">
        <f>IF(Iy_BR&lt;=0,"-",IF(R$7&gt;=($B16-$D$30),($B16-$D$30)/2*Berechnung!$W$40/10^6*(5*R$7^2-4*(($B16-$D$30)/2)^2)^2/1920/E_Modul/Iy_BR*10,R$7/2*Berechnung!$W$40/10^6*R$7^4/120/E_Modul/Iy_BR*10))</f>
        <v>34.596892247599357</v>
      </c>
      <c r="S16" s="59">
        <f>IF(Iy_BR&lt;=0,"-",IF(S$7&gt;=($B16-$D$30),($B16-$D$30)/2*Berechnung!$W$40/10^6*(5*S$7^2-4*(($B16-$D$30)/2)^2)^2/1920/E_Modul/Iy_BR*10,S$7/2*Berechnung!$W$40/10^6*S$7^4/120/E_Modul/Iy_BR*10))</f>
        <v>39.437668754086317</v>
      </c>
      <c r="T16" s="59">
        <f>IF(Iy_BR&lt;=0,"-",IF(T$7&gt;=($B16-$D$30),($B16-$D$30)/2*Berechnung!$W$40/10^6*(5*T$7^2-4*(($B16-$D$30)/2)^2)^2/1920/E_Modul/Iy_BR*10,T$7/2*Berechnung!$W$40/10^6*T$7^4/120/E_Modul/Iy_BR*10))</f>
        <v>44.76422364149326</v>
      </c>
      <c r="U16" s="59">
        <f>IF(Iy_BR&lt;=0,"-",IF(U$7&gt;=($B16-$D$30),($B16-$D$30)/2*Berechnung!$W$40/10^6*(5*U$7^2-4*(($B16-$D$30)/2)^2)^2/1920/E_Modul/Iy_BR*10,U$7/2*Berechnung!$W$40/10^6*U$7^4/120/E_Modul/Iy_BR*10))</f>
        <v>50.607691560095454</v>
      </c>
      <c r="V16" s="59">
        <f>IF(Iy_BR&lt;=0,"-",IF(V$7&gt;=($B16-$D$30),($B16-$D$30)/2*Berechnung!$W$40/10^6*(5*V$7^2-4*(($B16-$D$30)/2)^2)^2/1920/E_Modul/Iy_BR*10,V$7/2*Berechnung!$W$40/10^6*V$7^4/120/E_Modul/Iy_BR*10))</f>
        <v>57.00016514940743</v>
      </c>
      <c r="W16" s="59">
        <f>IF(Iy_BR&lt;=0,"-",IF(W$7&gt;=($B16-$D$30),($B16-$D$30)/2*Berechnung!$W$40/10^6*(5*W$7^2-4*(($B16-$D$30)/2)^2)^2/1920/E_Modul/Iy_BR*10,W$7/2*Berechnung!$W$40/10^6*W$7^4/120/E_Modul/Iy_BR*10))</f>
        <v>63.974695038182915</v>
      </c>
      <c r="X16" s="59">
        <f>IF(Iy_BR&lt;=0,"-",IF(X$7&gt;=($B16-$D$30),($B16-$D$30)/2*Berechnung!$W$40/10^6*(5*X$7^2-4*(($B16-$D$30)/2)^2)^2/1920/E_Modul/Iy_BR*10,X$7/2*Berechnung!$W$40/10^6*X$7^4/120/E_Modul/Iy_BR*10))</f>
        <v>71.565289844414934</v>
      </c>
      <c r="Y16" s="59">
        <f>IF(Iy_BR&lt;=0,"-",IF(Y$7&gt;=($B16-$D$30),($B16-$D$30)/2*Berechnung!$W$40/10^6*(5*Y$7^2-4*(($B16-$D$30)/2)^2)^2/1920/E_Modul/Iy_BR*10,Y$7/2*Berechnung!$W$40/10^6*Y$7^4/120/E_Modul/Iy_BR*10))</f>
        <v>79.806916175335687</v>
      </c>
      <c r="Z16" s="59">
        <f>IF(Iy_BR&lt;=0,"-",IF(Z$7&gt;=($B16-$D$30),($B16-$D$30)/2*Berechnung!$W$40/10^6*(5*Z$7^2-4*(($B16-$D$30)/2)^2)^2/1920/E_Modul/Iy_BR*10,Z$7/2*Berechnung!$W$40/10^6*Z$7^4/120/E_Modul/Iy_BR*10))</f>
        <v>88.735498627416675</v>
      </c>
      <c r="AA16" s="59">
        <f>IF(Iy_BR&lt;=0,"-",IF(AA$7&gt;=($B16-$D$30),($B16-$D$30)/2*Berechnung!$W$40/10^6*(5*AA$7^2-4*(($B16-$D$30)/2)^2)^2/1920/E_Modul/Iy_BR*10,AA$7/2*Berechnung!$W$40/10^6*AA$7^4/120/E_Modul/Iy_BR*10))</f>
        <v>98.387919786368613</v>
      </c>
      <c r="AB16" s="59">
        <f>IF(Iy_BR&lt;=0,"-",IF(AB$7&gt;=($B16-$D$30),($B16-$D$30)/2*Berechnung!$W$40/10^6*(5*AB$7^2-4*(($B16-$D$30)/2)^2)^2/1920/E_Modul/Iy_BR*10,AB$7/2*Berechnung!$W$40/10^6*AB$7^4/120/E_Modul/Iy_BR*10))</f>
        <v>108.80202022714141</v>
      </c>
      <c r="AC16" s="59">
        <f>IF(Iy_BR&lt;=0,"-",IF(AC$7&gt;=($B16-$D$30),($B16-$D$30)/2*Berechnung!$W$40/10^6*(5*AC$7^2-4*(($B16-$D$30)/2)^2)^2/1920/E_Modul/Iy_BR*10,AC$7/2*Berechnung!$W$40/10^6*AC$7^4/120/E_Modul/Iy_BR*10))</f>
        <v>120.01659851392427</v>
      </c>
      <c r="AD16" s="59">
        <f>IF(Iy_BR&lt;=0,"-",IF(AD$7&gt;=($B16-$D$30),($B16-$D$30)/2*Berechnung!$W$40/10^6*(5*AD$7^2-4*(($B16-$D$30)/2)^2)^2/1920/E_Modul/Iy_BR*10,AD$7/2*Berechnung!$W$40/10^6*AD$7^4/120/E_Modul/Iy_BR*10))</f>
        <v>132.07141120014566</v>
      </c>
      <c r="AE16" s="59">
        <f>IF(Iy_BR&lt;=0,"-",IF(AE$7&gt;=($B16-$D$30),($B16-$D$30)/2*Berechnung!$W$40/10^6*(5*AE$7^2-4*(($B16-$D$30)/2)^2)^2/1920/E_Modul/Iy_BR*10,AE$7/2*Berechnung!$W$40/10^6*AE$7^4/120/E_Modul/Iy_BR*10))</f>
        <v>145.00717282847322</v>
      </c>
      <c r="AF16" s="59">
        <f>IF(Iy_BR&lt;=0,"-",IF(AF$7&gt;=($B16-$D$30),($B16-$D$30)/2*Berechnung!$W$40/10^6*(5*AF$7^2-4*(($B16-$D$30)/2)^2)^2/1920/E_Modul/Iy_BR*10,AF$7/2*Berechnung!$W$40/10^6*AF$7^4/120/E_Modul/Iy_BR*10))</f>
        <v>158.86555593081385</v>
      </c>
    </row>
    <row r="17" spans="1:32" ht="18" customHeight="1">
      <c r="A17" s="440"/>
      <c r="B17" s="35">
        <v>150</v>
      </c>
      <c r="C17" s="59">
        <f>IF(Iy_BR&lt;=0,"-",IF(C$7&gt;=($B17-$D$30),($B17-$D$30)/2*Berechnung!$W$40/10^6*(5*C$7^2-4*(($B17-$D$30)/2)^2)^2/1920/E_Modul/Iy_BR*10,C$7/2*Berechnung!$W$40/10^6*C$7^4/120/E_Modul/Iy_BR*10))</f>
        <v>2.1065484802683949</v>
      </c>
      <c r="D17" s="59">
        <f>IF(Iy_BR&lt;=0,"-",IF(D$7&gt;=($B17-$D$30),($B17-$D$30)/2*Berechnung!$W$40/10^6*(5*D$7^2-4*(($B17-$D$30)/2)^2)^2/1920/E_Modul/Iy_BR*10,D$7/2*Berechnung!$W$40/10^6*D$7^4/120/E_Modul/Iy_BR*10))</f>
        <v>2.7829910972017351</v>
      </c>
      <c r="E17" s="59">
        <f>IF(Iy_BR&lt;=0,"-",IF(E$7&gt;=($B17-$D$30),($B17-$D$30)/2*Berechnung!$W$40/10^6*(5*E$7^2-4*(($B17-$D$30)/2)^2)^2/1920/E_Modul/Iy_BR*10,E$7/2*Berechnung!$W$40/10^6*E$7^4/120/E_Modul/Iy_BR*10))</f>
        <v>3.6031859869156673</v>
      </c>
      <c r="F17" s="59">
        <f>IF(Iy_BR&lt;=0,"-",IF(F$7&gt;=($B17-$D$30),($B17-$D$30)/2*Berechnung!$W$40/10^6*(5*F$7^2-4*(($B17-$D$30)/2)^2)^2/1920/E_Modul/Iy_BR*10,F$7/2*Berechnung!$W$40/10^6*F$7^4/120/E_Modul/Iy_BR*10))</f>
        <v>4.5852665171529345</v>
      </c>
      <c r="G17" s="59">
        <f>IF(Iy_BR&lt;=0,"-",IF(G$7&gt;=($B17-$D$30),($B17-$D$30)/2*Berechnung!$W$40/10^6*(5*G$7^2-4*(($B17-$D$30)/2)^2)^2/1920/E_Modul/Iy_BR*10,G$7/2*Berechnung!$W$40/10^6*G$7^4/120/E_Modul/Iy_BR*10))</f>
        <v>5.7484022480987251</v>
      </c>
      <c r="H17" s="59">
        <f>IF(Iy_BR&lt;=0,"-",IF(H$7&gt;=($B17-$D$30),($B17-$D$30)/2*Berechnung!$W$40/10^6*(5*H$7^2-4*(($B17-$D$30)/2)^2)^2/1920/E_Modul/Iy_BR*10,H$7/2*Berechnung!$W$40/10^6*H$7^4/120/E_Modul/Iy_BR*10))</f>
        <v>7.1127989323806631</v>
      </c>
      <c r="I17" s="59">
        <f>IF(Iy_BR&lt;=0,"-",IF(I$7&gt;=($B17-$D$30),($B17-$D$30)/2*Berechnung!$W$40/10^6*(5*I$7^2-4*(($B17-$D$30)/2)^2)^2/1920/E_Modul/Iy_BR*10,I$7/2*Berechnung!$W$40/10^6*I$7^4/120/E_Modul/Iy_BR*10))</f>
        <v>8.6996985150688211</v>
      </c>
      <c r="J17" s="59">
        <f>IF(Iy_BR&lt;=0,"-",IF(J$7&gt;=($B17-$D$30),($B17-$D$30)/2*Berechnung!$W$40/10^6*(5*J$7^2-4*(($B17-$D$30)/2)^2)^2/1920/E_Modul/Iy_BR*10,J$7/2*Berechnung!$W$40/10^6*J$7^4/120/E_Modul/Iy_BR*10))</f>
        <v>10.53137913367571</v>
      </c>
      <c r="K17" s="59">
        <f>IF(Iy_BR&lt;=0,"-",IF(K$7&gt;=($B17-$D$30),($B17-$D$30)/2*Berechnung!$W$40/10^6*(5*K$7^2-4*(($B17-$D$30)/2)^2)^2/1920/E_Modul/Iy_BR*10,K$7/2*Berechnung!$W$40/10^6*K$7^4/120/E_Modul/Iy_BR*10))</f>
        <v>12.631155118156283</v>
      </c>
      <c r="L17" s="59">
        <f>IF(Iy_BR&lt;=0,"-",IF(L$7&gt;=($B17-$D$30),($B17-$D$30)/2*Berechnung!$W$40/10^6*(5*L$7^2-4*(($B17-$D$30)/2)^2)^2/1920/E_Modul/Iy_BR*10,L$7/2*Berechnung!$W$40/10^6*L$7^4/120/E_Modul/Iy_BR*10))</f>
        <v>15.02337699090794</v>
      </c>
      <c r="M17" s="59">
        <f>IF(Iy_BR&lt;=0,"-",IF(M$7&gt;=($B17-$D$30),($B17-$D$30)/2*Berechnung!$W$40/10^6*(5*M$7^2-4*(($B17-$D$30)/2)^2)^2/1920/E_Modul/Iy_BR*10,M$7/2*Berechnung!$W$40/10^6*M$7^4/120/E_Modul/Iy_BR*10))</f>
        <v>17.733431466770522</v>
      </c>
      <c r="N17" s="59">
        <f>IF(Iy_BR&lt;=0,"-",IF(N$7&gt;=($B17-$D$30),($B17-$D$30)/2*Berechnung!$W$40/10^6*(5*N$7^2-4*(($B17-$D$30)/2)^2)^2/1920/E_Modul/Iy_BR*10,N$7/2*Berechnung!$W$40/10^6*N$7^4/120/E_Modul/Iy_BR*10))</f>
        <v>20.78774145302631</v>
      </c>
      <c r="O17" s="59">
        <f>IF(Iy_BR&lt;=0,"-",IF(O$7&gt;=($B17-$D$30),($B17-$D$30)/2*Berechnung!$W$40/10^6*(5*O$7^2-4*(($B17-$D$30)/2)^2)^2/1920/E_Modul/Iy_BR*10,O$7/2*Berechnung!$W$40/10^6*O$7^4/120/E_Modul/Iy_BR*10))</f>
        <v>24.213766049400025</v>
      </c>
      <c r="P17" s="59">
        <f>IF(Iy_BR&lt;=0,"-",IF(P$7&gt;=($B17-$D$30),($B17-$D$30)/2*Berechnung!$W$40/10^6*(5*P$7^2-4*(($B17-$D$30)/2)^2)^2/1920/E_Modul/Iy_BR*10,P$7/2*Berechnung!$W$40/10^6*P$7^4/120/E_Modul/Iy_BR*10))</f>
        <v>28.040000548058842</v>
      </c>
      <c r="Q17" s="59">
        <f>IF(Iy_BR&lt;=0,"-",IF(Q$7&gt;=($B17-$D$30),($B17-$D$30)/2*Berechnung!$W$40/10^6*(5*Q$7^2-4*(($B17-$D$30)/2)^2)^2/1920/E_Modul/Iy_BR*10,Q$7/2*Berechnung!$W$40/10^6*Q$7^4/120/E_Modul/Iy_BR*10))</f>
        <v>32.295976433612367</v>
      </c>
      <c r="R17" s="59">
        <f>IF(Iy_BR&lt;=0,"-",IF(R$7&gt;=($B17-$D$30),($B17-$D$30)/2*Berechnung!$W$40/10^6*(5*R$7^2-4*(($B17-$D$30)/2)^2)^2/1920/E_Modul/Iy_BR*10,R$7/2*Berechnung!$W$40/10^6*R$7^4/120/E_Modul/Iy_BR*10))</f>
        <v>37.012261383112644</v>
      </c>
      <c r="S17" s="59">
        <f>IF(Iy_BR&lt;=0,"-",IF(S$7&gt;=($B17-$D$30),($B17-$D$30)/2*Berechnung!$W$40/10^6*(5*S$7^2-4*(($B17-$D$30)/2)^2)^2/1920/E_Modul/Iy_BR*10,S$7/2*Berechnung!$W$40/10^6*S$7^4/120/E_Modul/Iy_BR*10))</f>
        <v>42.220459266054178</v>
      </c>
      <c r="T17" s="59">
        <f>IF(Iy_BR&lt;=0,"-",IF(T$7&gt;=($B17-$D$30),($B17-$D$30)/2*Berechnung!$W$40/10^6*(5*T$7^2-4*(($B17-$D$30)/2)^2)^2/1920/E_Modul/Iy_BR*10,T$7/2*Berechnung!$W$40/10^6*T$7^4/120/E_Modul/Iy_BR*10))</f>
        <v>47.953210144373905</v>
      </c>
      <c r="U17" s="59">
        <f>IF(Iy_BR&lt;=0,"-",IF(U$7&gt;=($B17-$D$30),($B17-$D$30)/2*Berechnung!$W$40/10^6*(5*U$7^2-4*(($B17-$D$30)/2)^2)^2/1920/E_Modul/Iy_BR*10,U$7/2*Berechnung!$W$40/10^6*U$7^4/120/E_Modul/Iy_BR*10))</f>
        <v>54.244190272451206</v>
      </c>
      <c r="V17" s="59">
        <f>IF(Iy_BR&lt;=0,"-",IF(V$7&gt;=($B17-$D$30),($B17-$D$30)/2*Berechnung!$W$40/10^6*(5*V$7^2-4*(($B17-$D$30)/2)^2)^2/1920/E_Modul/Iy_BR*10,V$7/2*Berechnung!$W$40/10^6*V$7^4/120/E_Modul/Iy_BR*10))</f>
        <v>61.128112097107881</v>
      </c>
      <c r="W17" s="59">
        <f>IF(Iy_BR&lt;=0,"-",IF(W$7&gt;=($B17-$D$30),($B17-$D$30)/2*Berechnung!$W$40/10^6*(5*W$7^2-4*(($B17-$D$30)/2)^2)^2/1920/E_Modul/Iy_BR*10,W$7/2*Berechnung!$W$40/10^6*W$7^4/120/E_Modul/Iy_BR*10))</f>
        <v>68.640724257608227</v>
      </c>
      <c r="X17" s="59">
        <f>IF(Iy_BR&lt;=0,"-",IF(X$7&gt;=($B17-$D$30),($B17-$D$30)/2*Berechnung!$W$40/10^6*(5*X$7^2-4*(($B17-$D$30)/2)^2)^2/1920/E_Modul/Iy_BR*10,X$7/2*Berechnung!$W$40/10^6*X$7^4/120/E_Modul/Iy_BR*10))</f>
        <v>76.818811585658949</v>
      </c>
      <c r="Y17" s="59">
        <f>IF(Iy_BR&lt;=0,"-",IF(Y$7&gt;=($B17-$D$30),($B17-$D$30)/2*Berechnung!$W$40/10^6*(5*Y$7^2-4*(($B17-$D$30)/2)^2)^2/1920/E_Modul/Iy_BR*10,Y$7/2*Berechnung!$W$40/10^6*Y$7^4/120/E_Modul/Iy_BR*10))</f>
        <v>85.700195105409151</v>
      </c>
      <c r="Z17" s="59">
        <f>IF(Iy_BR&lt;=0,"-",IF(Z$7&gt;=($B17-$D$30),($B17-$D$30)/2*Berechnung!$W$40/10^6*(5*Z$7^2-4*(($B17-$D$30)/2)^2)^2/1920/E_Modul/Iy_BR*10,Z$7/2*Berechnung!$W$40/10^6*Z$7^4/120/E_Modul/Iy_BR*10))</f>
        <v>95.323732033450483</v>
      </c>
      <c r="AA17" s="59">
        <f>IF(Iy_BR&lt;=0,"-",IF(AA$7&gt;=($B17-$D$30),($B17-$D$30)/2*Berechnung!$W$40/10^6*(5*AA$7^2-4*(($B17-$D$30)/2)^2)^2/1920/E_Modul/Iy_BR*10,AA$7/2*Berechnung!$W$40/10^6*AA$7^4/120/E_Modul/Iy_BR*10))</f>
        <v>105.72931577881693</v>
      </c>
      <c r="AB17" s="59">
        <f>IF(Iy_BR&lt;=0,"-",IF(AB$7&gt;=($B17-$D$30),($B17-$D$30)/2*Berechnung!$W$40/10^6*(5*AB$7^2-4*(($B17-$D$30)/2)^2)^2/1920/E_Modul/Iy_BR*10,AB$7/2*Berechnung!$W$40/10^6*AB$7^4/120/E_Modul/Iy_BR*10))</f>
        <v>116.95787594298501</v>
      </c>
      <c r="AC17" s="59">
        <f>IF(Iy_BR&lt;=0,"-",IF(AC$7&gt;=($B17-$D$30),($B17-$D$30)/2*Berechnung!$W$40/10^6*(5*AC$7^2-4*(($B17-$D$30)/2)^2)^2/1920/E_Modul/Iy_BR*10,AC$7/2*Berechnung!$W$40/10^6*AC$7^4/120/E_Modul/Iy_BR*10))</f>
        <v>129.05137831987363</v>
      </c>
      <c r="AD17" s="59">
        <f>IF(Iy_BR&lt;=0,"-",IF(AD$7&gt;=($B17-$D$30),($B17-$D$30)/2*Berechnung!$W$40/10^6*(5*AD$7^2-4*(($B17-$D$30)/2)^2)^2/1920/E_Modul/Iy_BR*10,AD$7/2*Berechnung!$W$40/10^6*AD$7^4/120/E_Modul/Iy_BR*10))</f>
        <v>142.05282489584414</v>
      </c>
      <c r="AE17" s="59">
        <f>IF(Iy_BR&lt;=0,"-",IF(AE$7&gt;=($B17-$D$30),($B17-$D$30)/2*Berechnung!$W$40/10^6*(5*AE$7^2-4*(($B17-$D$30)/2)^2)^2/1920/E_Modul/Iy_BR*10,AE$7/2*Berechnung!$W$40/10^6*AE$7^4/120/E_Modul/Iy_BR*10))</f>
        <v>156.00625384970033</v>
      </c>
      <c r="AF17" s="59">
        <f>IF(Iy_BR&lt;=0,"-",IF(AF$7&gt;=($B17-$D$30),($B17-$D$30)/2*Berechnung!$W$40/10^6*(5*AF$7^2-4*(($B17-$D$30)/2)^2)^2/1920/E_Modul/Iy_BR*10,AF$7/2*Berechnung!$W$40/10^6*AF$7^4/120/E_Modul/Iy_BR*10))</f>
        <v>170.95673955268848</v>
      </c>
    </row>
    <row r="18" spans="1:32" ht="18" customHeight="1">
      <c r="A18" s="440"/>
      <c r="B18" s="35">
        <v>160</v>
      </c>
      <c r="C18" s="59">
        <f>IF(Iy_BR&lt;=0,"-",IF(C$7&gt;=($B18-$D$30),($B18-$D$30)/2*Berechnung!$W$40/10^6*(5*C$7^2-4*(($B18-$D$30)/2)^2)^2/1920/E_Modul/Iy_BR*10,C$7/2*Berechnung!$W$40/10^6*C$7^4/120/E_Modul/Iy_BR*10))</f>
        <v>2.1541163428290351</v>
      </c>
      <c r="D18" s="59">
        <f>IF(Iy_BR&lt;=0,"-",IF(D$7&gt;=($B18-$D$30),($B18-$D$30)/2*Berechnung!$W$40/10^6*(5*D$7^2-4*(($B18-$D$30)/2)^2)^2/1920/E_Modul/Iy_BR*10,D$7/2*Berechnung!$W$40/10^6*D$7^4/120/E_Modul/Iy_BR*10))</f>
        <v>2.8647559985980853</v>
      </c>
      <c r="E18" s="59">
        <f>IF(Iy_BR&lt;=0,"-",IF(E$7&gt;=($B18-$D$30),($B18-$D$30)/2*Berechnung!$W$40/10^6*(5*E$7^2-4*(($B18-$D$30)/2)^2)^2/1920/E_Modul/Iy_BR*10,E$7/2*Berechnung!$W$40/10^6*E$7^4/120/E_Modul/Iy_BR*10))</f>
        <v>3.7289756259402713</v>
      </c>
      <c r="F18" s="59">
        <f>IF(Iy_BR&lt;=0,"-",IF(F$7&gt;=($B18-$D$30),($B18-$D$30)/2*Berechnung!$W$40/10^6*(5*F$7^2-4*(($B18-$D$30)/2)^2)^2/1920/E_Modul/Iy_BR*10,F$7/2*Berechnung!$W$40/10^6*F$7^4/120/E_Modul/Iy_BR*10))</f>
        <v>4.7662771486543907</v>
      </c>
      <c r="G18" s="59">
        <f>IF(Iy_BR&lt;=0,"-",IF(G$7&gt;=($B18-$D$30),($B18-$D$30)/2*Berechnung!$W$40/10^6*(5*G$7^2-4*(($B18-$D$30)/2)^2)^2/1920/E_Modul/Iy_BR*10,G$7/2*Berechnung!$W$40/10^6*G$7^4/120/E_Modul/Iy_BR*10))</f>
        <v>5.9972768861848911</v>
      </c>
      <c r="H18" s="59">
        <f>IF(Iy_BR&lt;=0,"-",IF(H$7&gt;=($B18-$D$30),($B18-$D$30)/2*Berechnung!$W$40/10^6*(5*H$7^2-4*(($B18-$D$30)/2)^2)^2/1920/E_Modul/Iy_BR*10,H$7/2*Berechnung!$W$40/10^6*H$7^4/120/E_Modul/Iy_BR*10))</f>
        <v>7.443705553621859</v>
      </c>
      <c r="I18" s="59">
        <f>IF(Iy_BR&lt;=0,"-",IF(I$7&gt;=($B18-$D$30),($B18-$D$30)/2*Berechnung!$W$40/10^6*(5*I$7^2-4*(($B18-$D$30)/2)^2)^2/1920/E_Modul/Iy_BR*10,I$7/2*Berechnung!$W$40/10^6*I$7^4/120/E_Modul/Iy_BR*10))</f>
        <v>9.1284082617010327</v>
      </c>
      <c r="J18" s="59">
        <f>IF(Iy_BR&lt;=0,"-",IF(J$7&gt;=($B18-$D$30),($B18-$D$30)/2*Berechnung!$W$40/10^6*(5*J$7^2-4*(($B18-$D$30)/2)^2)^2/1920/E_Modul/Iy_BR*10,J$7/2*Berechnung!$W$40/10^6*J$7^4/120/E_Modul/Iy_BR*10))</f>
        <v>11.075344516803792</v>
      </c>
      <c r="K18" s="59">
        <f>IF(Iy_BR&lt;=0,"-",IF(K$7&gt;=($B18-$D$30),($B18-$D$30)/2*Berechnung!$W$40/10^6*(5*K$7^2-4*(($B18-$D$30)/2)^2)^2/1920/E_Modul/Iy_BR*10,K$7/2*Berechnung!$W$40/10^6*K$7^4/120/E_Modul/Iy_BR*10))</f>
        <v>13.30958822095716</v>
      </c>
      <c r="L18" s="59">
        <f>IF(Iy_BR&lt;=0,"-",IF(L$7&gt;=($B18-$D$30),($B18-$D$30)/2*Berechnung!$W$40/10^6*(5*L$7^2-4*(($B18-$D$30)/2)^2)^2/1920/E_Modul/Iy_BR*10,L$7/2*Berechnung!$W$40/10^6*L$7^4/120/E_Modul/Iy_BR*10))</f>
        <v>15.857327671833817</v>
      </c>
      <c r="M18" s="59">
        <f>IF(Iy_BR&lt;=0,"-",IF(M$7&gt;=($B18-$D$30),($B18-$D$30)/2*Berechnung!$W$40/10^6*(5*M$7^2-4*(($B18-$D$30)/2)^2)^2/1920/E_Modul/Iy_BR*10,M$7/2*Berechnung!$W$40/10^6*M$7^4/120/E_Modul/Iy_BR*10))</f>
        <v>18.745865562752083</v>
      </c>
      <c r="N18" s="59">
        <f>IF(Iy_BR&lt;=0,"-",IF(N$7&gt;=($B18-$D$30),($B18-$D$30)/2*Berechnung!$W$40/10^6*(5*N$7^2-4*(($B18-$D$30)/2)^2)^2/1920/E_Modul/Iy_BR*10,N$7/2*Berechnung!$W$40/10^6*N$7^4/120/E_Modul/Iy_BR*10))</f>
        <v>22.003618982675913</v>
      </c>
      <c r="O18" s="59">
        <f>IF(Iy_BR&lt;=0,"-",IF(O$7&gt;=($B18-$D$30),($B18-$D$30)/2*Berechnung!$W$40/10^6*(5*O$7^2-4*(($B18-$D$30)/2)^2)^2/1920/E_Modul/Iy_BR*10,O$7/2*Berechnung!$W$40/10^6*O$7^4/120/E_Modul/Iy_BR*10))</f>
        <v>25.660119416214918</v>
      </c>
      <c r="P18" s="59">
        <f>IF(Iy_BR&lt;=0,"-",IF(P$7&gt;=($B18-$D$30),($B18-$D$30)/2*Berechnung!$W$40/10^6*(5*P$7^2-4*(($B18-$D$30)/2)^2)^2/1920/E_Modul/Iy_BR*10,P$7/2*Berechnung!$W$40/10^6*P$7^4/120/E_Modul/Iy_BR*10))</f>
        <v>29.746012743624362</v>
      </c>
      <c r="Q18" s="59">
        <f>IF(Iy_BR&lt;=0,"-",IF(Q$7&gt;=($B18-$D$30),($B18-$D$30)/2*Berechnung!$W$40/10^6*(5*Q$7^2-4*(($B18-$D$30)/2)^2)^2/1920/E_Modul/Iy_BR*10,Q$7/2*Berechnung!$W$40/10^6*Q$7^4/120/E_Modul/Iy_BR*10))</f>
        <v>34.293059240805121</v>
      </c>
      <c r="R18" s="59">
        <f>IF(Iy_BR&lt;=0,"-",IF(R$7&gt;=($B18-$D$30),($B18-$D$30)/2*Berechnung!$W$40/10^6*(5*R$7^2-4*(($B18-$D$30)/2)^2)^2/1920/E_Modul/Iy_BR*10,R$7/2*Berechnung!$W$40/10^6*R$7^4/120/E_Modul/Iy_BR*10))</f>
        <v>39.334133579303789</v>
      </c>
      <c r="S18" s="59">
        <f>IF(Iy_BR&lt;=0,"-",IF(S$7&gt;=($B18-$D$30),($B18-$D$30)/2*Berechnung!$W$40/10^6*(5*S$7^2-4*(($B18-$D$30)/2)^2)^2/1920/E_Modul/Iy_BR*10,S$7/2*Berechnung!$W$40/10^6*S$7^4/120/E_Modul/Iy_BR*10))</f>
        <v>44.90322482631251</v>
      </c>
      <c r="T18" s="59">
        <f>IF(Iy_BR&lt;=0,"-",IF(T$7&gt;=($B18-$D$30),($B18-$D$30)/2*Berechnung!$W$40/10^6*(5*T$7^2-4*(($B18-$D$30)/2)^2)^2/1920/E_Modul/Iy_BR*10,T$7/2*Berechnung!$W$40/10^6*T$7^4/120/E_Modul/Iy_BR*10))</f>
        <v>51.035436444669145</v>
      </c>
      <c r="U18" s="59">
        <f>IF(Iy_BR&lt;=0,"-",IF(U$7&gt;=($B18-$D$30),($B18-$D$30)/2*Berechnung!$W$40/10^6*(5*U$7^2-4*(($B18-$D$30)/2)^2)^2/1920/E_Modul/Iy_BR*10,U$7/2*Berechnung!$W$40/10^6*U$7^4/120/E_Modul/Iy_BR*10))</f>
        <v>57.766986292857183</v>
      </c>
      <c r="V18" s="59">
        <f>IF(Iy_BR&lt;=0,"-",IF(V$7&gt;=($B18-$D$30),($B18-$D$30)/2*Berechnung!$W$40/10^6*(5*V$7^2-4*(($B18-$D$30)/2)^2)^2/1920/E_Modul/Iy_BR*10,V$7/2*Berechnung!$W$40/10^6*V$7^4/120/E_Modul/Iy_BR*10))</f>
        <v>65.135206625005736</v>
      </c>
      <c r="W18" s="59">
        <f>IF(Iy_BR&lt;=0,"-",IF(W$7&gt;=($B18-$D$30),($B18-$D$30)/2*Berechnung!$W$40/10^6*(5*W$7^2-4*(($B18-$D$30)/2)^2)^2/1920/E_Modul/Iy_BR*10,W$7/2*Berechnung!$W$40/10^6*W$7^4/120/E_Modul/Iy_BR*10))</f>
        <v>73.178544090889602</v>
      </c>
      <c r="X18" s="59">
        <f>IF(Iy_BR&lt;=0,"-",IF(X$7&gt;=($B18-$D$30),($B18-$D$30)/2*Berechnung!$W$40/10^6*(5*X$7^2-4*(($B18-$D$30)/2)^2)^2/1920/E_Modul/Iy_BR*10,X$7/2*Berechnung!$W$40/10^6*X$7^4/120/E_Modul/Iy_BR*10))</f>
        <v>81.936559735929166</v>
      </c>
      <c r="Y18" s="59">
        <f>IF(Iy_BR&lt;=0,"-",IF(Y$7&gt;=($B18-$D$30),($B18-$D$30)/2*Berechnung!$W$40/10^6*(5*Y$7^2-4*(($B18-$D$30)/2)^2)^2/1920/E_Modul/Iy_BR*10,Y$7/2*Berechnung!$W$40/10^6*Y$7^4/120/E_Modul/Iy_BR*10))</f>
        <v>91.449929001190526</v>
      </c>
      <c r="Z18" s="59">
        <f>IF(Iy_BR&lt;=0,"-",IF(Z$7&gt;=($B18-$D$30),($B18-$D$30)/2*Berechnung!$W$40/10^6*(5*Z$7^2-4*(($B18-$D$30)/2)^2)^2/1920/E_Modul/Iy_BR*10,Z$7/2*Berechnung!$W$40/10^6*Z$7^4/120/E_Modul/Iy_BR*10))</f>
        <v>101.76044172338537</v>
      </c>
      <c r="AA18" s="59">
        <f>IF(Iy_BR&lt;=0,"-",IF(AA$7&gt;=($B18-$D$30),($B18-$D$30)/2*Berechnung!$W$40/10^6*(5*AA$7^2-4*(($B18-$D$30)/2)^2)^2/1920/E_Modul/Iy_BR*10,AA$7/2*Berechnung!$W$40/10^6*AA$7^4/120/E_Modul/Iy_BR*10))</f>
        <v>112.91100213487107</v>
      </c>
      <c r="AB18" s="59">
        <f>IF(Iy_BR&lt;=0,"-",IF(AB$7&gt;=($B18-$D$30),($B18-$D$30)/2*Berechnung!$W$40/10^6*(5*AB$7^2-4*(($B18-$D$30)/2)^2)^2/1920/E_Modul/Iy_BR*10,AB$7/2*Berechnung!$W$40/10^6*AB$7^4/120/E_Modul/Iy_BR*10))</f>
        <v>124.94562886365061</v>
      </c>
      <c r="AC18" s="59">
        <f>IF(Iy_BR&lt;=0,"-",IF(AC$7&gt;=($B18-$D$30),($B18-$D$30)/2*Berechnung!$W$40/10^6*(5*AC$7^2-4*(($B18-$D$30)/2)^2)^2/1920/E_Modul/Iy_BR*10,AC$7/2*Berechnung!$W$40/10^6*AC$7^4/120/E_Modul/Iy_BR*10))</f>
        <v>137.90945493337267</v>
      </c>
      <c r="AD18" s="59">
        <f>IF(Iy_BR&lt;=0,"-",IF(AD$7&gt;=($B18-$D$30),($B18-$D$30)/2*Berechnung!$W$40/10^6*(5*AD$7^2-4*(($B18-$D$30)/2)^2)^2/1920/E_Modul/Iy_BR*10,AD$7/2*Berechnung!$W$40/10^6*AD$7^4/120/E_Modul/Iy_BR*10))</f>
        <v>151.84872776333154</v>
      </c>
      <c r="AE18" s="59">
        <f>IF(Iy_BR&lt;=0,"-",IF(AE$7&gt;=($B18-$D$30),($B18-$D$30)/2*Berechnung!$W$40/10^6*(5*AE$7^2-4*(($B18-$D$30)/2)^2)^2/1920/E_Modul/Iy_BR*10,AE$7/2*Berechnung!$W$40/10^6*AE$7^4/120/E_Modul/Iy_BR*10))</f>
        <v>166.81080916846713</v>
      </c>
      <c r="AF18" s="59">
        <f>IF(Iy_BR&lt;=0,"-",IF(AF$7&gt;=($B18-$D$30),($B18-$D$30)/2*Berechnung!$W$40/10^6*(5*AF$7^2-4*(($B18-$D$30)/2)^2)^2/1920/E_Modul/Iy_BR*10,AF$7/2*Berechnung!$W$40/10^6*AF$7^4/120/E_Modul/Iy_BR*10))</f>
        <v>182.8441753593651</v>
      </c>
    </row>
    <row r="19" spans="1:32" ht="18" customHeight="1">
      <c r="A19" s="440"/>
      <c r="B19" s="35">
        <v>170</v>
      </c>
      <c r="C19" s="59">
        <f>IF(Iy_BR&lt;=0,"-",IF(C$7&gt;=($B19-$D$30),($B19-$D$30)/2*Berechnung!$W$40/10^6*(5*C$7^2-4*(($B19-$D$30)/2)^2)^2/1920/E_Modul/Iy_BR*10,C$7/2*Berechnung!$W$40/10^6*C$7^4/120/E_Modul/Iy_BR*10))</f>
        <v>2.1807173156483719</v>
      </c>
      <c r="D19" s="59">
        <f>IF(Iy_BR&lt;=0,"-",IF(D$7&gt;=($B19-$D$30),($B19-$D$30)/2*Berechnung!$W$40/10^6*(5*D$7^2-4*(($B19-$D$30)/2)^2)^2/1920/E_Modul/Iy_BR*10,D$7/2*Berechnung!$W$40/10^6*D$7^4/120/E_Modul/Iy_BR*10))</f>
        <v>2.9218765046225021</v>
      </c>
      <c r="E19" s="59">
        <f>IF(Iy_BR&lt;=0,"-",IF(E$7&gt;=($B19-$D$30),($B19-$D$30)/2*Berechnung!$W$40/10^6*(5*E$7^2-4*(($B19-$D$30)/2)^2)^2/1920/E_Modul/Iy_BR*10,E$7/2*Berechnung!$W$40/10^6*E$7^4/120/E_Modul/Iy_BR*10))</f>
        <v>3.8262204848331818</v>
      </c>
      <c r="F19" s="59">
        <f>IF(Iy_BR&lt;=0,"-",IF(F$7&gt;=($B19-$D$30),($B19-$D$30)/2*Berechnung!$W$40/10^6*(5*F$7^2-4*(($B19-$D$30)/2)^2)^2/1920/E_Modul/Iy_BR*10,F$7/2*Berechnung!$W$40/10^6*F$7^4/120/E_Modul/Iy_BR*10))</f>
        <v>4.9146197361352648</v>
      </c>
      <c r="G19" s="59">
        <f>IF(Iy_BR&lt;=0,"-",IF(G$7&gt;=($B19-$D$30),($B19-$D$30)/2*Berechnung!$W$40/10^6*(5*G$7^2-4*(($B19-$D$30)/2)^2)^2/1920/E_Modul/Iy_BR*10,G$7/2*Berechnung!$W$40/10^6*G$7^4/120/E_Modul/Iy_BR*10))</f>
        <v>6.2091373372324554</v>
      </c>
      <c r="H19" s="59">
        <f>IF(Iy_BR&lt;=0,"-",IF(H$7&gt;=($B19-$D$30),($B19-$D$30)/2*Berechnung!$W$40/10^6*(5*H$7^2-4*(($B19-$D$30)/2)^2)^2/1920/E_Modul/Iy_BR*10,H$7/2*Berechnung!$W$40/10^6*H$7^4/120/E_Modul/Iy_BR*10))</f>
        <v>7.7330289656773061</v>
      </c>
      <c r="I19" s="59">
        <f>IF(Iy_BR&lt;=0,"-",IF(I$7&gt;=($B19-$D$30),($B19-$D$30)/2*Berechnung!$W$40/10^6*(5*I$7^2-4*(($B19-$D$30)/2)^2)^2/1920/E_Modul/Iy_BR*10,I$7/2*Berechnung!$W$40/10^6*I$7^4/120/E_Modul/Iy_BR*10))</f>
        <v>9.5107428978712196</v>
      </c>
      <c r="J19" s="59">
        <f>IF(Iy_BR&lt;=0,"-",IF(J$7&gt;=($B19-$D$30),($B19-$D$30)/2*Berechnung!$W$40/10^6*(5*J$7^2-4*(($B19-$D$30)/2)^2)^2/1920/E_Modul/Iy_BR*10,J$7/2*Berechnung!$W$40/10^6*J$7^4/120/E_Modul/Iy_BR*10))</f>
        <v>11.567920009064443</v>
      </c>
      <c r="K19" s="59">
        <f>IF(Iy_BR&lt;=0,"-",IF(K$7&gt;=($B19-$D$30),($B19-$D$30)/2*Berechnung!$W$40/10^6*(5*K$7^2-4*(($B19-$D$30)/2)^2)^2/1920/E_Modul/Iy_BR*10,K$7/2*Berechnung!$W$40/10^6*K$7^4/120/E_Modul/Iy_BR*10))</f>
        <v>13.93139377335608</v>
      </c>
      <c r="L19" s="59">
        <f>IF(Iy_BR&lt;=0,"-",IF(L$7&gt;=($B19-$D$30),($B19-$D$30)/2*Berechnung!$W$40/10^6*(5*L$7^2-4*(($B19-$D$30)/2)^2)^2/1920/E_Modul/Iy_BR*10,L$7/2*Berechnung!$W$40/10^6*L$7^4/120/E_Modul/Iy_BR*10))</f>
        <v>16.62919026369407</v>
      </c>
      <c r="M19" s="59">
        <f>IF(Iy_BR&lt;=0,"-",IF(M$7&gt;=($B19-$D$30),($B19-$D$30)/2*Berechnung!$W$40/10^6*(5*M$7^2-4*(($B19-$D$30)/2)^2)^2/1920/E_Modul/Iy_BR*10,M$7/2*Berechnung!$W$40/10^6*M$7^4/120/E_Modul/Iy_BR*10))</f>
        <v>19.69052815187522</v>
      </c>
      <c r="N19" s="59">
        <f>IF(Iy_BR&lt;=0,"-",IF(N$7&gt;=($B19-$D$30),($B19-$D$30)/2*Berechnung!$W$40/10^6*(5*N$7^2-4*(($B19-$D$30)/2)^2)^2/1920/E_Modul/Iy_BR*10,N$7/2*Berechnung!$W$40/10^6*N$7^4/120/E_Modul/Iy_BR*10))</f>
        <v>23.145818708545175</v>
      </c>
      <c r="O19" s="59">
        <f>IF(Iy_BR&lt;=0,"-",IF(O$7&gt;=($B19-$D$30),($B19-$D$30)/2*Berechnung!$W$40/10^6*(5*O$7^2-4*(($B19-$D$30)/2)^2)^2/1920/E_Modul/Iy_BR*10,O$7/2*Berechnung!$W$40/10^6*O$7^4/120/E_Modul/Iy_BR*10))</f>
        <v>27.026665803198426</v>
      </c>
      <c r="P19" s="59">
        <f>IF(Iy_BR&lt;=0,"-",IF(P$7&gt;=($B19-$D$30),($B19-$D$30)/2*Berechnung!$W$40/10^6*(5*P$7^2-4*(($B19-$D$30)/2)^2)^2/1920/E_Modul/Iy_BR*10,P$7/2*Berechnung!$W$40/10^6*P$7^4/120/E_Modul/Iy_BR*10))</f>
        <v>31.3658659041783</v>
      </c>
      <c r="Q19" s="59">
        <f>IF(Iy_BR&lt;=0,"-",IF(Q$7&gt;=($B19-$D$30),($B19-$D$30)/2*Berechnung!$W$40/10^6*(5*Q$7^2-4*(($B19-$D$30)/2)^2)^2/1920/E_Modul/Iy_BR*10,Q$7/2*Berechnung!$W$40/10^6*Q$7^4/120/E_Modul/Iy_BR*10))</f>
        <v>36.197408078677029</v>
      </c>
      <c r="R19" s="59">
        <f>IF(Iy_BR&lt;=0,"-",IF(R$7&gt;=($B19-$D$30),($B19-$D$30)/2*Berechnung!$W$40/10^6*(5*R$7^2-4*(($B19-$D$30)/2)^2)^2/1920/E_Modul/Iy_BR*10,R$7/2*Berechnung!$W$40/10^6*R$7^4/120/E_Modul/Iy_BR*10))</f>
        <v>41.556473992735619</v>
      </c>
      <c r="S19" s="59">
        <f>IF(Iy_BR&lt;=0,"-",IF(S$7&gt;=($B19-$D$30),($B19-$D$30)/2*Berechnung!$W$40/10^6*(5*S$7^2-4*(($B19-$D$30)/2)^2)^2/1920/E_Modul/Iy_BR*10,S$7/2*Berechnung!$W$40/10^6*S$7^4/120/E_Modul/Iy_BR*10))</f>
        <v>47.479437911243963</v>
      </c>
      <c r="T19" s="59">
        <f>IF(Iy_BR&lt;=0,"-",IF(T$7&gt;=($B19-$D$30),($B19-$D$30)/2*Berechnung!$W$40/10^6*(5*T$7^2-4*(($B19-$D$30)/2)^2)^2/1920/E_Modul/Iy_BR*10,T$7/2*Berechnung!$W$40/10^6*T$7^4/120/E_Modul/Iy_BR*10))</f>
        <v>54.003866697940822</v>
      </c>
      <c r="U19" s="59">
        <f>IF(Iy_BR&lt;=0,"-",IF(U$7&gt;=($B19-$D$30),($B19-$D$30)/2*Berechnung!$W$40/10^6*(5*U$7^2-4*(($B19-$D$30)/2)^2)^2/1920/E_Modul/Iy_BR*10,U$7/2*Berechnung!$W$40/10^6*U$7^4/120/E_Modul/Iy_BR*10))</f>
        <v>61.168519815413759</v>
      </c>
      <c r="V19" s="59">
        <f>IF(Iy_BR&lt;=0,"-",IF(V$7&gt;=($B19-$D$30),($B19-$D$30)/2*Berechnung!$W$40/10^6*(5*V$7^2-4*(($B19-$D$30)/2)^2)^2/1920/E_Modul/Iy_BR*10,V$7/2*Berechnung!$W$40/10^6*V$7^4/120/E_Modul/Iy_BR*10))</f>
        <v>69.013349325099227</v>
      </c>
      <c r="W19" s="59">
        <f>IF(Iy_BR&lt;=0,"-",IF(W$7&gt;=($B19-$D$30),($B19-$D$30)/2*Berechnung!$W$40/10^6*(5*W$7^2-4*(($B19-$D$30)/2)^2)^2/1920/E_Modul/Iy_BR*10,W$7/2*Berechnung!$W$40/10^6*W$7^4/120/E_Modul/Iy_BR*10))</f>
        <v>77.579499887282509</v>
      </c>
      <c r="X19" s="59">
        <f>IF(Iy_BR&lt;=0,"-",IF(X$7&gt;=($B19-$D$30),($B19-$D$30)/2*Berechnung!$W$40/10^6*(5*X$7^2-4*(($B19-$D$30)/2)^2)^2/1920/E_Modul/Iy_BR*10,X$7/2*Berechnung!$W$40/10^6*X$7^4/120/E_Modul/Iy_BR*10))</f>
        <v>86.909308761097734</v>
      </c>
      <c r="Y19" s="59">
        <f>IF(Iy_BR&lt;=0,"-",IF(Y$7&gt;=($B19-$D$30),($B19-$D$30)/2*Berechnung!$W$40/10^6*(5*Y$7^2-4*(($B19-$D$30)/2)^2)^2/1920/E_Modul/Iy_BR*10,Y$7/2*Berechnung!$W$40/10^6*Y$7^4/120/E_Modul/Iy_BR*10))</f>
        <v>97.04630580452789</v>
      </c>
      <c r="Z19" s="59">
        <f>IF(Iy_BR&lt;=0,"-",IF(Z$7&gt;=($B19-$D$30),($B19-$D$30)/2*Berechnung!$W$40/10^6*(5*Z$7^2-4*(($B19-$D$30)/2)^2)^2/1920/E_Modul/Iy_BR*10,Z$7/2*Berechnung!$W$40/10^6*Z$7^4/120/E_Modul/Iy_BR*10))</f>
        <v>108.03521347440477</v>
      </c>
      <c r="AA19" s="59">
        <f>IF(Iy_BR&lt;=0,"-",IF(AA$7&gt;=($B19-$D$30),($B19-$D$30)/2*Berechnung!$W$40/10^6*(5*AA$7^2-4*(($B19-$D$30)/2)^2)^2/1920/E_Modul/Iy_BR*10,AA$7/2*Berechnung!$W$40/10^6*AA$7^4/120/E_Modul/Iy_BR*10))</f>
        <v>119.92194682640913</v>
      </c>
      <c r="AB19" s="59">
        <f>IF(Iy_BR&lt;=0,"-",IF(AB$7&gt;=($B19-$D$30),($B19-$D$30)/2*Berechnung!$W$40/10^6*(5*AB$7^2-4*(($B19-$D$30)/2)^2)^2/1920/E_Modul/Iy_BR*10,AB$7/2*Berechnung!$W$40/10^6*AB$7^4/120/E_Modul/Iy_BR*10))</f>
        <v>132.75361351507041</v>
      </c>
      <c r="AC19" s="59">
        <f>IF(Iy_BR&lt;=0,"-",IF(AC$7&gt;=($B19-$D$30),($B19-$D$30)/2*Berechnung!$W$40/10^6*(5*AC$7^2-4*(($B19-$D$30)/2)^2)^2/1920/E_Modul/Iy_BR*10,AC$7/2*Berechnung!$W$40/10^6*AC$7^4/120/E_Modul/Iy_BR*10))</f>
        <v>146.57851379376712</v>
      </c>
      <c r="AD19" s="59">
        <f>IF(Iy_BR&lt;=0,"-",IF(AD$7&gt;=($B19-$D$30),($B19-$D$30)/2*Berechnung!$W$40/10^6*(5*AD$7^2-4*(($B19-$D$30)/2)^2)^2/1920/E_Modul/Iy_BR*10,AD$7/2*Berechnung!$W$40/10^6*AD$7^4/120/E_Modul/Iy_BR*10))</f>
        <v>161.44614051472638</v>
      </c>
      <c r="AE19" s="59">
        <f>IF(Iy_BR&lt;=0,"-",IF(AE$7&gt;=($B19-$D$30),($B19-$D$30)/2*Berechnung!$W$40/10^6*(5*AE$7^2-4*(($B19-$D$30)/2)^2)^2/1920/E_Modul/Iy_BR*10,AE$7/2*Berechnung!$W$40/10^6*AE$7^4/120/E_Modul/Iy_BR*10))</f>
        <v>177.40717912902426</v>
      </c>
      <c r="AF19" s="59">
        <f>IF(Iy_BR&lt;=0,"-",IF(AF$7&gt;=($B19-$D$30),($B19-$D$30)/2*Berechnung!$W$40/10^6*(5*AF$7^2-4*(($B19-$D$30)/2)^2)^2/1920/E_Modul/Iy_BR*10,AF$7/2*Berechnung!$W$40/10^6*AF$7^4/120/E_Modul/Iy_BR*10))</f>
        <v>194.51350768658571</v>
      </c>
    </row>
    <row r="20" spans="1:32" ht="18" customHeight="1">
      <c r="A20" s="440"/>
      <c r="B20" s="35">
        <v>180</v>
      </c>
      <c r="C20" s="59">
        <f>IF(Iy_BR&lt;=0,"-",IF(C$7&gt;=($B20-$D$30),($B20-$D$30)/2*Berechnung!$W$40/10^6*(5*C$7^2-4*(($B20-$D$30)/2)^2)^2/1920/E_Modul/Iy_BR*10,C$7/2*Berechnung!$W$40/10^6*C$7^4/120/E_Modul/Iy_BR*10))</f>
        <v>2.1867200533867202</v>
      </c>
      <c r="D20" s="59">
        <f>IF(Iy_BR&lt;=0,"-",IF(D$7&gt;=($B20-$D$30),($B20-$D$30)/2*Berechnung!$W$40/10^6*(5*D$7^2-4*(($B20-$D$30)/2)^2)^2/1920/E_Modul/Iy_BR*10,D$7/2*Berechnung!$W$40/10^6*D$7^4/120/E_Modul/Iy_BR*10))</f>
        <v>2.9537959062221808</v>
      </c>
      <c r="E20" s="59">
        <f>IF(Iy_BR&lt;=0,"-",IF(E$7&gt;=($B20-$D$30),($B20-$D$30)/2*Berechnung!$W$40/10^6*(5*E$7^2-4*(($B20-$D$30)/2)^2)^2/1920/E_Modul/Iy_BR*10,E$7/2*Berechnung!$W$40/10^6*E$7^4/120/E_Modul/Iy_BR*10))</f>
        <v>3.8940901433303825</v>
      </c>
      <c r="F20" s="59">
        <f>IF(Iy_BR&lt;=0,"-",IF(F$7&gt;=($B20-$D$30),($B20-$D$30)/2*Berechnung!$W$40/10^6*(5*F$7^2-4*(($B20-$D$30)/2)^2)^2/1920/E_Modul/Iy_BR*10,F$7/2*Berechnung!$W$40/10^6*F$7^4/120/E_Modul/Iy_BR*10))</f>
        <v>5.0291745074796879</v>
      </c>
      <c r="G20" s="59">
        <f>IF(Iy_BR&lt;=0,"-",IF(G$7&gt;=($B20-$D$30),($B20-$D$30)/2*Berechnung!$W$40/10^6*(5*G$7^2-4*(($B20-$D$30)/2)^2)^2/1920/E_Modul/Iy_BR*10,G$7/2*Berechnung!$W$40/10^6*G$7^4/120/E_Modul/Iy_BR*10))</f>
        <v>6.3825588366330592</v>
      </c>
      <c r="H20" s="59">
        <f>IF(Iy_BR&lt;=0,"-",IF(H$7&gt;=($B20-$D$30),($B20-$D$30)/2*Berechnung!$W$40/10^6*(5*H$7^2-4*(($B20-$D$30)/2)^2)^2/1920/E_Modul/Iy_BR*10,H$7/2*Berechnung!$W$40/10^6*H$7^4/120/E_Modul/Iy_BR*10))</f>
        <v>7.9790237708055152</v>
      </c>
      <c r="I20" s="59">
        <f>IF(Iy_BR&lt;=0,"-",IF(I$7&gt;=($B20-$D$30),($B20-$D$30)/2*Berechnung!$W$40/10^6*(5*I$7^2-4*(($B20-$D$30)/2)^2)^2/1920/E_Modul/Iy_BR*10,I$7/2*Berechnung!$W$40/10^6*I$7^4/120/E_Modul/Iy_BR*10))</f>
        <v>9.8446207520641167</v>
      </c>
      <c r="J20" s="59">
        <f>IF(Iy_BR&lt;=0,"-",IF(J$7&gt;=($B20-$D$30),($B20-$D$30)/2*Berechnung!$W$40/10^6*(5*J$7^2-4*(($B20-$D$30)/2)^2)^2/1920/E_Modul/Iy_BR*10,J$7/2*Berechnung!$W$40/10^6*J$7^4/120/E_Modul/Iy_BR*10))</f>
        <v>12.006672024527987</v>
      </c>
      <c r="K20" s="59">
        <f>IF(Iy_BR&lt;=0,"-",IF(K$7&gt;=($B20-$D$30),($B20-$D$30)/2*Berechnung!$W$40/10^6*(5*K$7^2-4*(($B20-$D$30)/2)^2)^2/1920/E_Modul/Iy_BR*10,K$7/2*Berechnung!$W$40/10^6*K$7^4/120/E_Modul/Iy_BR*10))</f>
        <v>14.493770634368294</v>
      </c>
      <c r="L20" s="59">
        <f>IF(Iy_BR&lt;=0,"-",IF(L$7&gt;=($B20-$D$30),($B20-$D$30)/2*Berechnung!$W$40/10^6*(5*L$7^2-4*(($B20-$D$30)/2)^2)^2/1920/E_Modul/Iy_BR*10,L$7/2*Berechnung!$W$40/10^6*L$7^4/120/E_Modul/Iy_BR*10))</f>
        <v>17.335780429808267</v>
      </c>
      <c r="M20" s="59">
        <f>IF(Iy_BR&lt;=0,"-",IF(M$7&gt;=($B20-$D$30),($B20-$D$30)/2*Berechnung!$W$40/10^6*(5*M$7^2-4*(($B20-$D$30)/2)^2)^2/1920/E_Modul/Iy_BR*10,M$7/2*Berechnung!$W$40/10^6*M$7^4/120/E_Modul/Iy_BR*10))</f>
        <v>20.563836061123176</v>
      </c>
      <c r="N20" s="59">
        <f>IF(Iy_BR&lt;=0,"-",IF(N$7&gt;=($B20-$D$30),($B20-$D$30)/2*Berechnung!$W$40/10^6*(5*N$7^2-4*(($B20-$D$30)/2)^2)^2/1920/E_Modul/Iy_BR*10,N$7/2*Berechnung!$W$40/10^6*N$7^4/120/E_Modul/Iy_BR*10))</f>
        <v>24.210342980640348</v>
      </c>
      <c r="O20" s="59">
        <f>IF(Iy_BR&lt;=0,"-",IF(O$7&gt;=($B20-$D$30),($B20-$D$30)/2*Berechnung!$W$40/10^6*(5*O$7^2-4*(($B20-$D$30)/2)^2)^2/1920/E_Modul/Iy_BR*10,O$7/2*Berechnung!$W$40/10^6*O$7^4/120/E_Modul/Iy_BR*10))</f>
        <v>28.30897744273917</v>
      </c>
      <c r="P20" s="59">
        <f>IF(Iy_BR&lt;=0,"-",IF(P$7&gt;=($B20-$D$30),($B20-$D$30)/2*Berechnung!$W$40/10^6*(5*P$7^2-4*(($B20-$D$30)/2)^2)^2/1920/E_Modul/Iy_BR*10,P$7/2*Berechnung!$W$40/10^6*P$7^4/120/E_Modul/Iy_BR*10))</f>
        <v>32.894686503851062</v>
      </c>
      <c r="Q20" s="59">
        <f>IF(Iy_BR&lt;=0,"-",IF(Q$7&gt;=($B20-$D$30),($B20-$D$30)/2*Berechnung!$W$40/10^6*(5*Q$7^2-4*(($B20-$D$30)/2)^2)^2/1920/E_Modul/Iy_BR*10,Q$7/2*Berechnung!$W$40/10^6*Q$7^4/120/E_Modul/Iy_BR*10))</f>
        <v>38.003688022459514</v>
      </c>
      <c r="R20" s="59">
        <f>IF(Iy_BR&lt;=0,"-",IF(R$7&gt;=($B20-$D$30),($B20-$D$30)/2*Berechnung!$W$40/10^6*(5*R$7^2-4*(($B20-$D$30)/2)^2)^2/1920/E_Modul/Iy_BR*10,R$7/2*Berechnung!$W$40/10^6*R$7^4/120/E_Modul/Iy_BR*10))</f>
        <v>43.673470659100062</v>
      </c>
      <c r="S20" s="59">
        <f>IF(Iy_BR&lt;=0,"-",IF(S$7&gt;=($B20-$D$30),($B20-$D$30)/2*Berechnung!$W$40/10^6*(5*S$7^2-4*(($B20-$D$30)/2)^2)^2/1920/E_Modul/Iy_BR*10,S$7/2*Berechnung!$W$40/10^6*S$7^4/120/E_Modul/Iy_BR*10))</f>
        <v>49.942793876360284</v>
      </c>
      <c r="T20" s="59">
        <f>IF(Iy_BR&lt;=0,"-",IF(T$7&gt;=($B20-$D$30),($B20-$D$30)/2*Berechnung!$W$40/10^6*(5*T$7^2-4*(($B20-$D$30)/2)^2)^2/1920/E_Modul/Iy_BR*10,T$7/2*Berechnung!$W$40/10^6*T$7^4/120/E_Modul/Iy_BR*10))</f>
        <v>56.851687938879834</v>
      </c>
      <c r="U20" s="59">
        <f>IF(Iy_BR&lt;=0,"-",IF(U$7&gt;=($B20-$D$30),($B20-$D$30)/2*Berechnung!$W$40/10^6*(5*U$7^2-4*(($B20-$D$30)/2)^2)^2/1920/E_Modul/Iy_BR*10,U$7/2*Berechnung!$W$40/10^6*U$7^4/120/E_Modul/Iy_BR*10))</f>
        <v>64.441453913350401</v>
      </c>
      <c r="V20" s="59">
        <f>IF(Iy_BR&lt;=0,"-",IF(V$7&gt;=($B20-$D$30),($B20-$D$30)/2*Berechnung!$W$40/10^6*(5*V$7^2-4*(($B20-$D$30)/2)^2)^2/1920/E_Modul/Iy_BR*10,V$7/2*Berechnung!$W$40/10^6*V$7^4/120/E_Modul/Iy_BR*10))</f>
        <v>72.754663668515732</v>
      </c>
      <c r="W20" s="59">
        <f>IF(Iy_BR&lt;=0,"-",IF(W$7&gt;=($B20-$D$30),($B20-$D$30)/2*Berechnung!$W$40/10^6*(5*W$7^2-4*(($B20-$D$30)/2)^2)^2/1920/E_Modul/Iy_BR*10,W$7/2*Berechnung!$W$40/10^6*W$7^4/120/E_Modul/Iy_BR*10))</f>
        <v>81.835159875171612</v>
      </c>
      <c r="X20" s="59">
        <f>IF(Iy_BR&lt;=0,"-",IF(X$7&gt;=($B20-$D$30),($B20-$D$30)/2*Berechnung!$W$40/10^6*(5*X$7^2-4*(($B20-$D$30)/2)^2)^2/1920/E_Modul/Iy_BR*10,X$7/2*Berechnung!$W$40/10^6*X$7^4/120/E_Modul/Iy_BR*10))</f>
        <v>91.728056006165858</v>
      </c>
      <c r="Y20" s="59">
        <f>IF(Iy_BR&lt;=0,"-",IF(Y$7&gt;=($B20-$D$30),($B20-$D$30)/2*Berechnung!$W$40/10^6*(5*Y$7^2-4*(($B20-$D$30)/2)^2)^2/1920/E_Modul/Iy_BR*10,Y$7/2*Berechnung!$W$40/10^6*Y$7^4/120/E_Modul/Iy_BR*10))</f>
        <v>102.47973633639845</v>
      </c>
      <c r="Z20" s="59">
        <f>IF(Iy_BR&lt;=0,"-",IF(Z$7&gt;=($B20-$D$30),($B20-$D$30)/2*Berechnung!$W$40/10^6*(5*Z$7^2-4*(($B20-$D$30)/2)^2)^2/1920/E_Modul/Iy_BR*10,Z$7/2*Berechnung!$W$40/10^6*Z$7^4/120/E_Modul/Iy_BR*10))</f>
        <v>114.13785594282129</v>
      </c>
      <c r="AA20" s="59">
        <f>IF(Iy_BR&lt;=0,"-",IF(AA$7&gt;=($B20-$D$30),($B20-$D$30)/2*Berechnung!$W$40/10^6*(5*AA$7^2-4*(($B20-$D$30)/2)^2)^2/1920/E_Modul/Iy_BR*10,AA$7/2*Berechnung!$W$40/10^6*AA$7^4/120/E_Modul/Iy_BR*10))</f>
        <v>126.75134070443835</v>
      </c>
      <c r="AB20" s="59">
        <f>IF(Iy_BR&lt;=0,"-",IF(AB$7&gt;=($B20-$D$30),($B20-$D$30)/2*Berechnung!$W$40/10^6*(5*AB$7^2-4*(($B20-$D$30)/2)^2)^2/1920/E_Modul/Iy_BR*10,AB$7/2*Berechnung!$W$40/10^6*AB$7^4/120/E_Modul/Iy_BR*10))</f>
        <v>140.3703873023058</v>
      </c>
      <c r="AC20" s="59">
        <f>IF(Iy_BR&lt;=0,"-",IF(AC$7&gt;=($B20-$D$30),($B20-$D$30)/2*Berechnung!$W$40/10^6*(5*AC$7^2-4*(($B20-$D$30)/2)^2)^2/1920/E_Modul/Iy_BR*10,AC$7/2*Berechnung!$W$40/10^6*AC$7^4/120/E_Modul/Iy_BR*10))</f>
        <v>155.04646321953157</v>
      </c>
      <c r="AD20" s="59">
        <f>IF(Iy_BR&lt;=0,"-",IF(AD$7&gt;=($B20-$D$30),($B20-$D$30)/2*Berechnung!$W$40/10^6*(5*AD$7^2-4*(($B20-$D$30)/2)^2)^2/1920/E_Modul/Iy_BR*10,AD$7/2*Berechnung!$W$40/10^6*AD$7^4/120/E_Modul/Iy_BR*10))</f>
        <v>170.832306741276</v>
      </c>
      <c r="AE20" s="59">
        <f>IF(Iy_BR&lt;=0,"-",IF(AE$7&gt;=($B20-$D$30),($B20-$D$30)/2*Berechnung!$W$40/10^6*(5*AE$7^2-4*(($B20-$D$30)/2)^2)^2/1920/E_Modul/Iy_BR*10,AE$7/2*Berechnung!$W$40/10^6*AE$7^4/120/E_Modul/Iy_BR*10))</f>
        <v>187.78192695475121</v>
      </c>
      <c r="AF20" s="59">
        <f>IF(Iy_BR&lt;=0,"-",IF(AF$7&gt;=($B20-$D$30),($B20-$D$30)/2*Berechnung!$W$40/10^6*(5*AF$7^2-4*(($B20-$D$30)/2)^2)^2/1920/E_Modul/Iy_BR*10,AF$7/2*Berechnung!$W$40/10^6*AF$7^4/120/E_Modul/Iy_BR*10))</f>
        <v>205.95060374922141</v>
      </c>
    </row>
    <row r="21" spans="1:32" ht="18" customHeight="1">
      <c r="A21" s="440"/>
      <c r="B21" s="35">
        <v>190</v>
      </c>
      <c r="C21" s="59">
        <f>IF(Iy_BR&lt;=0,"-",IF(C$7&gt;=($B21-$D$30),($B21-$D$30)/2*Berechnung!$W$40/10^6*(5*C$7^2-4*(($B21-$D$30)/2)^2)^2/1920/E_Modul/Iy_BR*10,C$7/2*Berechnung!$W$40/10^6*C$7^4/120/E_Modul/Iy_BR*10))</f>
        <v>2.1867200533867202</v>
      </c>
      <c r="D21" s="59">
        <f>IF(Iy_BR&lt;=0,"-",IF(D$7&gt;=($B21-$D$30),($B21-$D$30)/2*Berechnung!$W$40/10^6*(5*D$7^2-4*(($B21-$D$30)/2)^2)^2/1920/E_Modul/Iy_BR*10,D$7/2*Berechnung!$W$40/10^6*D$7^4/120/E_Modul/Iy_BR*10))</f>
        <v>2.9609964130797461</v>
      </c>
      <c r="E21" s="59">
        <f>IF(Iy_BR&lt;=0,"-",IF(E$7&gt;=($B21-$D$30),($B21-$D$30)/2*Berechnung!$W$40/10^6*(5*E$7^2-4*(($B21-$D$30)/2)^2)^2/1920/E_Modul/Iy_BR*10,E$7/2*Berechnung!$W$40/10^6*E$7^4/120/E_Modul/Iy_BR*10))</f>
        <v>3.9319927009376321</v>
      </c>
      <c r="F21" s="59">
        <f>IF(Iy_BR&lt;=0,"-",IF(F$7&gt;=($B21-$D$30),($B21-$D$30)/2*Berechnung!$W$40/10^6*(5*F$7^2-4*(($B21-$D$30)/2)^2)^2/1920/E_Modul/Iy_BR*10,F$7/2*Berechnung!$W$40/10^6*F$7^4/120/E_Modul/Iy_BR*10))</f>
        <v>5.1090602103415659</v>
      </c>
      <c r="G21" s="59">
        <f>IF(Iy_BR&lt;=0,"-",IF(G$7&gt;=($B21-$D$30),($B21-$D$30)/2*Berechnung!$W$40/10^6*(5*G$7^2-4*(($B21-$D$30)/2)^2)^2/1920/E_Modul/Iy_BR*10,G$7/2*Berechnung!$W$40/10^6*G$7^4/120/E_Modul/Iy_BR*10))</f>
        <v>6.516355139548117</v>
      </c>
      <c r="H21" s="59">
        <f>IF(Iy_BR&lt;=0,"-",IF(H$7&gt;=($B21-$D$30),($B21-$D$30)/2*Berechnung!$W$40/10^6*(5*H$7^2-4*(($B21-$D$30)/2)^2)^2/1920/E_Modul/Iy_BR*10,H$7/2*Berechnung!$W$40/10^6*H$7^4/120/E_Modul/Iy_BR*10))</f>
        <v>8.1801830910347579</v>
      </c>
      <c r="I21" s="59">
        <f>IF(Iy_BR&lt;=0,"-",IF(I$7&gt;=($B21-$D$30),($B21-$D$30)/2*Berechnung!$W$40/10^6*(5*I$7^2-4*(($B21-$D$30)/2)^2)^2/1920/E_Modul/Iy_BR*10,I$7/2*Berechnung!$W$40/10^6*I$7^4/120/E_Modul/Iy_BR*10))</f>
        <v>10.128198672534229</v>
      </c>
      <c r="J21" s="59">
        <f>IF(Iy_BR&lt;=0,"-",IF(J$7&gt;=($B21-$D$30),($B21-$D$30)/2*Berechnung!$W$40/10^6*(5*J$7^2-4*(($B21-$D$30)/2)^2)^2/1920/E_Modul/Iy_BR*10,J$7/2*Berechnung!$W$40/10^6*J$7^4/120/E_Modul/Iy_BR*10))</f>
        <v>12.38940549703451</v>
      </c>
      <c r="K21" s="59">
        <f>IF(Iy_BR&lt;=0,"-",IF(K$7&gt;=($B21-$D$30),($B21-$D$30)/2*Berechnung!$W$40/10^6*(5*K$7^2-4*(($B21-$D$30)/2)^2)^2/1920/E_Modul/Iy_BR*10,K$7/2*Berechnung!$W$40/10^6*K$7^4/120/E_Modul/Iy_BR*10))</f>
        <v>14.994156182778847</v>
      </c>
      <c r="L21" s="59">
        <f>IF(Iy_BR&lt;=0,"-",IF(L$7&gt;=($B21-$D$30),($B21-$D$30)/2*Berechnung!$W$40/10^6*(5*L$7^2-4*(($B21-$D$30)/2)^2)^2/1920/E_Modul/Iy_BR*10,L$7/2*Berechnung!$W$40/10^6*L$7^4/120/E_Modul/Iy_BR*10))</f>
        <v>17.97415235326574</v>
      </c>
      <c r="M21" s="59">
        <f>IF(Iy_BR&lt;=0,"-",IF(M$7&gt;=($B21-$D$30),($B21-$D$30)/2*Berechnung!$W$40/10^6*(5*M$7^2-4*(($B21-$D$30)/2)^2)^2/1920/E_Modul/Iy_BR*10,M$7/2*Berechnung!$W$40/10^6*M$7^4/120/E_Modul/Iy_BR*10))</f>
        <v>21.362444637248942</v>
      </c>
      <c r="N21" s="59">
        <f>IF(Iy_BR&lt;=0,"-",IF(N$7&gt;=($B21-$D$30),($B21-$D$30)/2*Berechnung!$W$40/10^6*(5*N$7^2-4*(($B21-$D$30)/2)^2)^2/1920/E_Modul/Iy_BR*10,N$7/2*Berechnung!$W$40/10^6*N$7^4/120/E_Modul/Iy_BR*10))</f>
        <v>25.193432668737458</v>
      </c>
      <c r="O21" s="59">
        <f>IF(Iy_BR&lt;=0,"-",IF(O$7&gt;=($B21-$D$30),($B21-$D$30)/2*Berechnung!$W$40/10^6*(5*O$7^2-4*(($B21-$D$30)/2)^2)^2/1920/E_Modul/Iy_BR*10,O$7/2*Berechnung!$W$40/10^6*O$7^4/120/E_Modul/Iy_BR*10))</f>
        <v>29.502865086995563</v>
      </c>
      <c r="P21" s="59">
        <f>IF(Iy_BR&lt;=0,"-",IF(P$7&gt;=($B21-$D$30),($B21-$D$30)/2*Berechnung!$W$40/10^6*(5*P$7^2-4*(($B21-$D$30)/2)^2)^2/1920/E_Modul/Iy_BR*10,P$7/2*Berechnung!$W$40/10^6*P$7^4/120/E_Modul/Iy_BR*10))</f>
        <v>34.327839536542776</v>
      </c>
      <c r="Q21" s="59">
        <f>IF(Iy_BR&lt;=0,"-",IF(Q$7&gt;=($B21-$D$30),($B21-$D$30)/2*Berechnung!$W$40/10^6*(5*Q$7^2-4*(($B21-$D$30)/2)^2)^2/1920/E_Modul/Iy_BR*10,Q$7/2*Berechnung!$W$40/10^6*Q$7^4/120/E_Modul/Iy_BR*10))</f>
        <v>39.706802667153852</v>
      </c>
      <c r="R21" s="59">
        <f>IF(Iy_BR&lt;=0,"-",IF(R$7&gt;=($B21-$D$30),($B21-$D$30)/2*Berechnung!$W$40/10^6*(5*R$7^2-4*(($B21-$D$30)/2)^2)^2/1920/E_Modul/Iy_BR*10,R$7/2*Berechnung!$W$40/10^6*R$7^4/120/E_Modul/Iy_BR*10))</f>
        <v>45.679550133858832</v>
      </c>
      <c r="S21" s="59">
        <f>IF(Iy_BR&lt;=0,"-",IF(S$7&gt;=($B21-$D$30),($B21-$D$30)/2*Berechnung!$W$40/10^6*(5*S$7^2-4*(($B21-$D$30)/2)^2)^2/1920/E_Modul/Iy_BR*10,S$7/2*Berechnung!$W$40/10^6*S$7^4/120/E_Modul/Iy_BR*10))</f>
        <v>52.287226596943</v>
      </c>
      <c r="T21" s="59">
        <f>IF(Iy_BR&lt;=0,"-",IF(T$7&gt;=($B21-$D$30),($B21-$D$30)/2*Berechnung!$W$40/10^6*(5*T$7^2-4*(($B21-$D$30)/2)^2)^2/1920/E_Modul/Iy_BR*10,T$7/2*Berechnung!$W$40/10^6*T$7^4/120/E_Modul/Iy_BR*10))</f>
        <v>59.572325721946925</v>
      </c>
      <c r="U21" s="59">
        <f>IF(Iy_BR&lt;=0,"-",IF(U$7&gt;=($B21-$D$30),($B21-$D$30)/2*Berechnung!$W$40/10^6*(5*U$7^2-4*(($B21-$D$30)/2)^2)^2/1920/E_Modul/Iy_BR*10,U$7/2*Berechnung!$W$40/10^6*U$7^4/120/E_Modul/Iy_BR*10))</f>
        <v>67.578690179666353</v>
      </c>
      <c r="V21" s="59">
        <f>IF(Iy_BR&lt;=0,"-",IF(V$7&gt;=($B21-$D$30),($B21-$D$30)/2*Berechnung!$W$40/10^6*(5*V$7^2-4*(($B21-$D$30)/2)^2)^2/1920/E_Modul/Iy_BR*10,V$7/2*Berechnung!$W$40/10^6*V$7^4/120/E_Modul/Iy_BR*10))</f>
        <v>76.351511646152375</v>
      </c>
      <c r="W21" s="59">
        <f>IF(Iy_BR&lt;=0,"-",IF(W$7&gt;=($B21-$D$30),($B21-$D$30)/2*Berechnung!$W$40/10^6*(5*W$7^2-4*(($B21-$D$30)/2)^2)^2/1920/E_Modul/Iy_BR*10,W$7/2*Berechnung!$W$40/10^6*W$7^4/120/E_Modul/Iy_BR*10))</f>
        <v>85.937330802711287</v>
      </c>
      <c r="X21" s="59">
        <f>IF(Iy_BR&lt;=0,"-",IF(X$7&gt;=($B21-$D$30),($B21-$D$30)/2*Berechnung!$W$40/10^6*(5*X$7^2-4*(($B21-$D$30)/2)^2)^2/1920/E_Modul/Iy_BR*10,X$7/2*Berechnung!$W$40/10^6*X$7^4/120/E_Modul/Iy_BR*10))</f>
        <v>96.384037335904594</v>
      </c>
      <c r="Y21" s="59">
        <f>IF(Iy_BR&lt;=0,"-",IF(Y$7&gt;=($B21-$D$30),($B21-$D$30)/2*Berechnung!$W$40/10^6*(5*Y$7^2-4*(($B21-$D$30)/2)^2)^2/1920/E_Modul/Iy_BR*10,Y$7/2*Berechnung!$W$40/10^6*Y$7^4/120/E_Modul/Iy_BR*10))</f>
        <v>107.74086993754923</v>
      </c>
      <c r="Z21" s="59">
        <f>IF(Iy_BR&lt;=0,"-",IF(Z$7&gt;=($B21-$D$30),($B21-$D$30)/2*Berechnung!$W$40/10^6*(5*Z$7^2-4*(($B21-$D$30)/2)^2)^2/1920/E_Modul/Iy_BR*10,Z$7/2*Berechnung!$W$40/10^6*Z$7^4/120/E_Modul/Iy_BR*10))</f>
        <v>120.05841630471718</v>
      </c>
      <c r="AA21" s="59">
        <f>IF(Iy_BR&lt;=0,"-",IF(AA$7&gt;=($B21-$D$30),($B21-$D$30)/2*Berechnung!$W$40/10^6*(5*AA$7^2-4*(($B21-$D$30)/2)^2)^2/1920/E_Modul/Iy_BR*10,AA$7/2*Berechnung!$W$40/10^6*AA$7^4/120/E_Modul/Iy_BR*10))</f>
        <v>133.38861313973578</v>
      </c>
      <c r="AB21" s="59">
        <f>IF(Iy_BR&lt;=0,"-",IF(AB$7&gt;=($B21-$D$30),($B21-$D$30)/2*Berechnung!$W$40/10^6*(5*AB$7^2-4*(($B21-$D$30)/2)^2)^2/1920/E_Modul/Iy_BR*10,AB$7/2*Berechnung!$W$40/10^6*AB$7^4/120/E_Modul/Iy_BR*10))</f>
        <v>147.78474615018763</v>
      </c>
      <c r="AC21" s="59">
        <f>IF(Iy_BR&lt;=0,"-",IF(AC$7&gt;=($B21-$D$30),($B21-$D$30)/2*Berechnung!$W$40/10^6*(5*AC$7^2-4*(($B21-$D$30)/2)^2)^2/1920/E_Modul/Iy_BR*10,AC$7/2*Berechnung!$W$40/10^6*AC$7^4/120/E_Modul/Iy_BR*10))</f>
        <v>163.30145004891062</v>
      </c>
      <c r="AD21" s="59">
        <f>IF(Iy_BR&lt;=0,"-",IF(AD$7&gt;=($B21-$D$30),($B21-$D$30)/2*Berechnung!$W$40/10^6*(5*AD$7^2-4*(($B21-$D$30)/2)^2)^2/1920/E_Modul/Iy_BR*10,AD$7/2*Berechnung!$W$40/10^6*AD$7^4/120/E_Modul/Iy_BR*10))</f>
        <v>179.99470855399767</v>
      </c>
      <c r="AE21" s="59">
        <f>IF(Iy_BR&lt;=0,"-",IF(AE$7&gt;=($B21-$D$30),($B21-$D$30)/2*Berechnung!$W$40/10^6*(5*AE$7^2-4*(($B21-$D$30)/2)^2)^2/1920/E_Modul/Iy_BR*10,AE$7/2*Berechnung!$W$40/10^6*AE$7^4/120/E_Modul/Iy_BR*10))</f>
        <v>197.92185438879739</v>
      </c>
      <c r="AF21" s="59">
        <f>IF(Iy_BR&lt;=0,"-",IF(AF$7&gt;=($B21-$D$30),($B21-$D$30)/2*Berechnung!$W$40/10^6*(5*AF$7^2-4*(($B21-$D$30)/2)^2)^2/1920/E_Modul/Iy_BR*10,AF$7/2*Berechnung!$W$40/10^6*AF$7^4/120/E_Modul/Iy_BR*10))</f>
        <v>217.14156928191312</v>
      </c>
    </row>
    <row r="22" spans="1:32" ht="18" customHeight="1">
      <c r="A22" s="440"/>
      <c r="B22" s="35">
        <v>200</v>
      </c>
      <c r="C22" s="59">
        <f>IF(Iy_BR&lt;=0,"-",IF(C$7&gt;=($B22-$D$30),($B22-$D$30)/2*Berechnung!$W$40/10^6*(5*C$7^2-4*(($B22-$D$30)/2)^2)^2/1920/E_Modul/Iy_BR*10,C$7/2*Berechnung!$W$40/10^6*C$7^4/120/E_Modul/Iy_BR*10))</f>
        <v>2.1867200533867202</v>
      </c>
      <c r="D22" s="59">
        <f>IF(Iy_BR&lt;=0,"-",IF(D$7&gt;=($B22-$D$30),($B22-$D$30)/2*Berechnung!$W$40/10^6*(5*D$7^2-4*(($B22-$D$30)/2)^2)^2/1920/E_Modul/Iy_BR*10,D$7/2*Berechnung!$W$40/10^6*D$7^4/120/E_Modul/Iy_BR*10))</f>
        <v>2.9609964130797461</v>
      </c>
      <c r="E22" s="59">
        <f>IF(Iy_BR&lt;=0,"-",IF(E$7&gt;=($B22-$D$30),($B22-$D$30)/2*Berechnung!$W$40/10^6*(5*E$7^2-4*(($B22-$D$30)/2)^2)^2/1920/E_Modul/Iy_BR*10,E$7/2*Berechnung!$W$40/10^6*E$7^4/120/E_Modul/Iy_BR*10))</f>
        <v>3.9405405405405403</v>
      </c>
      <c r="F22" s="59">
        <f>IF(Iy_BR&lt;=0,"-",IF(F$7&gt;=($B22-$D$30),($B22-$D$30)/2*Berechnung!$W$40/10^6*(5*F$7^2-4*(($B22-$D$30)/2)^2)^2/1920/E_Modul/Iy_BR*10,F$7/2*Berechnung!$W$40/10^6*F$7^4/120/E_Modul/Iy_BR*10))</f>
        <v>5.153649752785217</v>
      </c>
      <c r="G22" s="59">
        <f>IF(Iy_BR&lt;=0,"-",IF(G$7&gt;=($B22-$D$30),($B22-$D$30)/2*Berechnung!$W$40/10^6*(5*G$7^2-4*(($B22-$D$30)/2)^2)^2/1920/E_Modul/Iy_BR*10,G$7/2*Berechnung!$W$40/10^6*G$7^4/120/E_Modul/Iy_BR*10))</f>
        <v>6.6095941615494507</v>
      </c>
      <c r="H22" s="59">
        <f>IF(Iy_BR&lt;=0,"-",IF(H$7&gt;=($B22-$D$30),($B22-$D$30)/2*Berechnung!$W$40/10^6*(5*H$7^2-4*(($B22-$D$30)/2)^2)^2/1920/E_Modul/Iy_BR*10,H$7/2*Berechnung!$W$40/10^6*H$7^4/120/E_Modul/Iy_BR*10))</f>
        <v>8.335254208803736</v>
      </c>
      <c r="I22" s="59">
        <f>IF(Iy_BR&lt;=0,"-",IF(I$7&gt;=($B22-$D$30),($B22-$D$30)/2*Berechnung!$W$40/10^6*(5*I$7^2-4*(($B22-$D$30)/2)^2)^2/1920/E_Modul/Iy_BR*10,I$7/2*Berechnung!$W$40/10^6*I$7^4/120/E_Modul/Iy_BR*10))</f>
        <v>10.35988766794647</v>
      </c>
      <c r="J22" s="59">
        <f>IF(Iy_BR&lt;=0,"-",IF(J$7&gt;=($B22-$D$30),($B22-$D$30)/2*Berechnung!$W$40/10^6*(5*J$7^2-4*(($B22-$D$30)/2)^2)^2/1920/E_Modul/Iy_BR*10,J$7/2*Berechnung!$W$40/10^6*J$7^4/120/E_Modul/Iy_BR*10))</f>
        <v>12.714179520834518</v>
      </c>
      <c r="K22" s="59">
        <f>IF(Iy_BR&lt;=0,"-",IF(K$7&gt;=($B22-$D$30),($B22-$D$30)/2*Berechnung!$W$40/10^6*(5*K$7^2-4*(($B22-$D$30)/2)^2)^2/1920/E_Modul/Iy_BR*10,K$7/2*Berechnung!$W$40/10^6*K$7^4/120/E_Modul/Iy_BR*10))</f>
        <v>15.430241957783187</v>
      </c>
      <c r="L22" s="59">
        <f>IF(Iy_BR&lt;=0,"-",IF(L$7&gt;=($B22-$D$30),($B22-$D$30)/2*Berechnung!$W$40/10^6*(5*L$7^2-4*(($B22-$D$30)/2)^2)^2/1920/E_Modul/Iy_BR*10,L$7/2*Berechnung!$W$40/10^6*L$7^4/120/E_Modul/Iy_BR*10))</f>
        <v>18.541614377566248</v>
      </c>
      <c r="M22" s="59">
        <f>IF(Iy_BR&lt;=0,"-",IF(M$7&gt;=($B22-$D$30),($B22-$D$30)/2*Berechnung!$W$40/10^6*(5*M$7^2-4*(($B22-$D$30)/2)^2)^2/1920/E_Modul/Iy_BR*10,M$7/2*Berechnung!$W$40/10^6*M$7^4/120/E_Modul/Iy_BR*10))</f>
        <v>22.08326338741594</v>
      </c>
      <c r="N22" s="59">
        <f>IF(Iy_BR&lt;=0,"-",IF(N$7&gt;=($B22-$D$30),($B22-$D$30)/2*Berechnung!$W$40/10^6*(5*N$7^2-4*(($B22-$D$30)/2)^2)^2/1920/E_Modul/Iy_BR*10,N$7/2*Berechnung!$W$40/10^6*N$7^4/120/E_Modul/Iy_BR*10))</f>
        <v>26.091582803022956</v>
      </c>
      <c r="O22" s="59">
        <f>IF(Iy_BR&lt;=0,"-",IF(O$7&gt;=($B22-$D$30),($B22-$D$30)/2*Berechnung!$W$40/10^6*(5*O$7^2-4*(($B22-$D$30)/2)^2)^2/1920/E_Modul/Iy_BR*10,O$7/2*Berechnung!$W$40/10^6*O$7^4/120/E_Modul/Iy_BR*10))</f>
        <v>30.604393648536433</v>
      </c>
      <c r="P22" s="59">
        <f>IF(Iy_BR&lt;=0,"-",IF(P$7&gt;=($B22-$D$30),($B22-$D$30)/2*Berechnung!$W$40/10^6*(5*P$7^2-4*(($B22-$D$30)/2)^2)^2/1920/E_Modul/Iy_BR*10,P$7/2*Berechnung!$W$40/10^6*P$7^4/120/E_Modul/Iy_BR*10))</f>
        <v>35.660944156564007</v>
      </c>
      <c r="Q22" s="59">
        <f>IF(Iy_BR&lt;=0,"-",IF(Q$7&gt;=($B22-$D$30),($B22-$D$30)/2*Berechnung!$W$40/10^6*(5*Q$7^2-4*(($B22-$D$30)/2)^2)^2/1920/E_Modul/Iy_BR*10,Q$7/2*Berechnung!$W$40/10^6*Q$7^4/120/E_Modul/Iy_BR*10))</f>
        <v>41.301909768171697</v>
      </c>
      <c r="R22" s="59">
        <f>IF(Iy_BR&lt;=0,"-",IF(R$7&gt;=($B22-$D$30),($B22-$D$30)/2*Berechnung!$W$40/10^6*(5*R$7^2-4*(($B22-$D$30)/2)^2)^2/1920/E_Modul/Iy_BR*10,R$7/2*Berechnung!$W$40/10^6*R$7^4/120/E_Modul/Iy_BR*10))</f>
        <v>47.569393132884066</v>
      </c>
      <c r="S22" s="59">
        <f>IF(Iy_BR&lt;=0,"-",IF(S$7&gt;=($B22-$D$30),($B22-$D$30)/2*Berechnung!$W$40/10^6*(5*S$7^2-4*(($B22-$D$30)/2)^2)^2/1920/E_Modul/Iy_BR*10,S$7/2*Berechnung!$W$40/10^6*S$7^4/120/E_Modul/Iy_BR*10))</f>
        <v>54.506924108684089</v>
      </c>
      <c r="T22" s="59">
        <f>IF(Iy_BR&lt;=0,"-",IF(T$7&gt;=($B22-$D$30),($B22-$D$30)/2*Berechnung!$W$40/10^6*(5*T$7^2-4*(($B22-$D$30)/2)^2)^2/1920/E_Modul/Iy_BR*10,T$7/2*Berechnung!$W$40/10^6*T$7^4/120/E_Modul/Iy_BR*10))</f>
        <v>62.159459762013213</v>
      </c>
      <c r="U22" s="59">
        <f>IF(Iy_BR&lt;=0,"-",IF(U$7&gt;=($B22-$D$30),($B22-$D$30)/2*Berechnung!$W$40/10^6*(5*U$7^2-4*(($B22-$D$30)/2)^2)^2/1920/E_Modul/Iy_BR*10,U$7/2*Berechnung!$W$40/10^6*U$7^4/120/E_Modul/Iy_BR*10))</f>
        <v>70.573384367771311</v>
      </c>
      <c r="V22" s="59">
        <f>IF(Iy_BR&lt;=0,"-",IF(V$7&gt;=($B22-$D$30),($B22-$D$30)/2*Berechnung!$W$40/10^6*(5*V$7^2-4*(($B22-$D$30)/2)^2)^2/1920/E_Modul/Iy_BR*10,V$7/2*Berechnung!$W$40/10^6*V$7^4/120/E_Modul/Iy_BR*10))</f>
        <v>79.796509409316755</v>
      </c>
      <c r="W22" s="59">
        <f>IF(Iy_BR&lt;=0,"-",IF(W$7&gt;=($B22-$D$30),($B22-$D$30)/2*Berechnung!$W$40/10^6*(5*W$7^2-4*(($B22-$D$30)/2)^2)^2/1920/E_Modul/Iy_BR*10,W$7/2*Berechnung!$W$40/10^6*W$7^4/120/E_Modul/Iy_BR*10))</f>
        <v>89.87807357846637</v>
      </c>
      <c r="X22" s="59">
        <f>IF(Iy_BR&lt;=0,"-",IF(X$7&gt;=($B22-$D$30),($B22-$D$30)/2*Berechnung!$W$40/10^6*(5*X$7^2-4*(($B22-$D$30)/2)^2)^2/1920/E_Modul/Iy_BR*10,X$7/2*Berechnung!$W$40/10^6*X$7^4/120/E_Modul/Iy_BR*10))</f>
        <v>100.86874277549543</v>
      </c>
      <c r="Y22" s="59">
        <f>IF(Iy_BR&lt;=0,"-",IF(Y$7&gt;=($B22-$D$30),($B22-$D$30)/2*Berechnung!$W$40/10^6*(5*Y$7^2-4*(($B22-$D$30)/2)^2)^2/1920/E_Modul/Iy_BR*10,Y$7/2*Berechnung!$W$40/10^6*Y$7^4/120/E_Modul/Iy_BR*10))</f>
        <v>112.82061010913766</v>
      </c>
      <c r="Z22" s="59">
        <f>IF(Iy_BR&lt;=0,"-",IF(Z$7&gt;=($B22-$D$30),($B22-$D$30)/2*Berechnung!$W$40/10^6*(5*Z$7^2-4*(($B22-$D$30)/2)^2)^2/1920/E_Modul/Iy_BR*10,Z$7/2*Berechnung!$W$40/10^6*Z$7^4/120/E_Modul/Iy_BR*10))</f>
        <v>125.7871958965853</v>
      </c>
      <c r="AA22" s="59">
        <f>IF(Iy_BR&lt;=0,"-",IF(AA$7&gt;=($B22-$D$30),($B22-$D$30)/2*Berechnung!$W$40/10^6*(5*AA$7^2-4*(($B22-$D$30)/2)^2)^2/1920/E_Modul/Iy_BR*10,AA$7/2*Berechnung!$W$40/10^6*AA$7^4/120/E_Modul/Iy_BR*10))</f>
        <v>139.82344766348891</v>
      </c>
      <c r="AB22" s="59">
        <f>IF(Iy_BR&lt;=0,"-",IF(AB$7&gt;=($B22-$D$30),($B22-$D$30)/2*Berechnung!$W$40/10^6*(5*AB$7^2-4*(($B22-$D$30)/2)^2)^2/1920/E_Modul/Iy_BR*10,AB$7/2*Berechnung!$W$40/10^6*AB$7^4/120/E_Modul/Iy_BR*10))</f>
        <v>154.98574014395763</v>
      </c>
      <c r="AC22" s="59">
        <f>IF(Iy_BR&lt;=0,"-",IF(AC$7&gt;=($B22-$D$30),($B22-$D$30)/2*Berechnung!$W$40/10^6*(5*AC$7^2-4*(($B22-$D$30)/2)^2)^2/1920/E_Modul/Iy_BR*10,AC$7/2*Berechnung!$W$40/10^6*AC$7^4/120/E_Modul/Iy_BR*10))</f>
        <v>171.3318752805591</v>
      </c>
      <c r="AD22" s="59">
        <f>IF(Iy_BR&lt;=0,"-",IF(AD$7&gt;=($B22-$D$30),($B22-$D$30)/2*Berechnung!$W$40/10^6*(5*AD$7^2-4*(($B22-$D$30)/2)^2)^2/1920/E_Modul/Iy_BR*10,AD$7/2*Berechnung!$W$40/10^6*AD$7^4/120/E_Modul/Iy_BR*10))</f>
        <v>188.92108222431929</v>
      </c>
      <c r="AE22" s="59">
        <f>IF(Iy_BR&lt;=0,"-",IF(AE$7&gt;=($B22-$D$30),($B22-$D$30)/2*Berechnung!$W$40/10^6*(5*AE$7^2-4*(($B22-$D$30)/2)^2)^2/1920/E_Modul/Iy_BR*10,AE$7/2*Berechnung!$W$40/10^6*AE$7^4/120/E_Modul/Iy_BR*10))</f>
        <v>207.81401733472265</v>
      </c>
      <c r="AF22" s="59">
        <f>IF(Iy_BR&lt;=0,"-",IF(AF$7&gt;=($B22-$D$30),($B22-$D$30)/2*Berechnung!$W$40/10^6*(5*AF$7^2-4*(($B22-$D$30)/2)^2)^2/1920/E_Modul/Iy_BR*10,AF$7/2*Berechnung!$W$40/10^6*AF$7^4/120/E_Modul/Iy_BR*10))</f>
        <v>228.07276417971218</v>
      </c>
    </row>
    <row r="23" spans="1:32" ht="18" customHeight="1">
      <c r="A23" s="440"/>
      <c r="B23" s="35">
        <v>210</v>
      </c>
      <c r="C23" s="59">
        <f>IF(Iy_BR&lt;=0,"-",IF(C$7&gt;=($B23-$D$30),($B23-$D$30)/2*Berechnung!$W$40/10^6*(5*C$7^2-4*(($B23-$D$30)/2)^2)^2/1920/E_Modul/Iy_BR*10,C$7/2*Berechnung!$W$40/10^6*C$7^4/120/E_Modul/Iy_BR*10))</f>
        <v>2.1867200533867202</v>
      </c>
      <c r="D23" s="59">
        <f>IF(Iy_BR&lt;=0,"-",IF(D$7&gt;=($B23-$D$30),($B23-$D$30)/2*Berechnung!$W$40/10^6*(5*D$7^2-4*(($B23-$D$30)/2)^2)^2/1920/E_Modul/Iy_BR*10,D$7/2*Berechnung!$W$40/10^6*D$7^4/120/E_Modul/Iy_BR*10))</f>
        <v>2.9609964130797461</v>
      </c>
      <c r="E23" s="59">
        <f>IF(Iy_BR&lt;=0,"-",IF(E$7&gt;=($B23-$D$30),($B23-$D$30)/2*Berechnung!$W$40/10^6*(5*E$7^2-4*(($B23-$D$30)/2)^2)^2/1920/E_Modul/Iy_BR*10,E$7/2*Berechnung!$W$40/10^6*E$7^4/120/E_Modul/Iy_BR*10))</f>
        <v>3.9405405405405403</v>
      </c>
      <c r="F23" s="59">
        <f>IF(Iy_BR&lt;=0,"-",IF(F$7&gt;=($B23-$D$30),($B23-$D$30)/2*Berechnung!$W$40/10^6*(5*F$7^2-4*(($B23-$D$30)/2)^2)^2/1920/E_Modul/Iy_BR*10,F$7/2*Berechnung!$W$40/10^6*F$7^4/120/E_Modul/Iy_BR*10))</f>
        <v>5.1637032866199526</v>
      </c>
      <c r="G23" s="59">
        <f>IF(Iy_BR&lt;=0,"-",IF(G$7&gt;=($B23-$D$30),($B23-$D$30)/2*Berechnung!$W$40/10^6*(5*G$7^2-4*(($B23-$D$30)/2)^2)^2/1920/E_Modul/Iy_BR*10,G$7/2*Berechnung!$W$40/10^6*G$7^4/120/E_Modul/Iy_BR*10))</f>
        <v>6.6616136192599251</v>
      </c>
      <c r="H23" s="59">
        <f>IF(Iy_BR&lt;=0,"-",IF(H$7&gt;=($B23-$D$30),($B23-$D$30)/2*Berechnung!$W$40/10^6*(5*H$7^2-4*(($B23-$D$30)/2)^2)^2/1920/E_Modul/Iy_BR*10,H$7/2*Berechnung!$W$40/10^6*H$7^4/120/E_Modul/Iy_BR*10))</f>
        <v>8.443254207602175</v>
      </c>
      <c r="I23" s="59">
        <f>IF(Iy_BR&lt;=0,"-",IF(I$7&gt;=($B23-$D$30),($B23-$D$30)/2*Berechnung!$W$40/10^6*(5*I$7^2-4*(($B23-$D$30)/2)^2)^2/1920/E_Modul/Iy_BR*10,I$7/2*Berechnung!$W$40/10^6*I$7^4/120/E_Modul/Iy_BR*10))</f>
        <v>10.538368548016807</v>
      </c>
      <c r="J23" s="59">
        <f>IF(Iy_BR&lt;=0,"-",IF(J$7&gt;=($B23-$D$30),($B23-$D$30)/2*Berechnung!$W$40/10^6*(5*J$7^2-4*(($B23-$D$30)/2)^2)^2/1920/E_Modul/Iy_BR*10,J$7/2*Berechnung!$W$40/10^6*J$7^4/120/E_Modul/Iy_BR*10))</f>
        <v>12.97932299122955</v>
      </c>
      <c r="K23" s="59">
        <f>IF(Iy_BR&lt;=0,"-",IF(K$7&gt;=($B23-$D$30),($B23-$D$30)/2*Berechnung!$W$40/10^6*(5*K$7^2-4*(($B23-$D$30)/2)^2)^2/1920/E_Modul/Iy_BR*10,K$7/2*Berechnung!$W$40/10^6*K$7^4/120/E_Modul/Iy_BR*10))</f>
        <v>15.799989299627795</v>
      </c>
      <c r="L23" s="59">
        <f>IF(Iy_BR&lt;=0,"-",IF(L$7&gt;=($B23-$D$30),($B23-$D$30)/2*Berechnung!$W$40/10^6*(5*L$7^2-4*(($B23-$D$30)/2)^2)^2/1920/E_Modul/Iy_BR*10,L$7/2*Berechnung!$W$40/10^6*L$7^4/120/E_Modul/Iy_BR*10))</f>
        <v>19.035744647260586</v>
      </c>
      <c r="M23" s="59">
        <f>IF(Iy_BR&lt;=0,"-",IF(M$7&gt;=($B23-$D$30),($B23-$D$30)/2*Berechnung!$W$40/10^6*(5*M$7^2-4*(($B23-$D$30)/2)^2)^2/1920/E_Modul/Iy_BR*10,M$7/2*Berechnung!$W$40/10^6*M$7^4/120/E_Modul/Iy_BR*10))</f>
        <v>22.72347161983863</v>
      </c>
      <c r="N23" s="59">
        <f>IF(Iy_BR&lt;=0,"-",IF(N$7&gt;=($B23-$D$30),($B23-$D$30)/2*Berechnung!$W$40/10^6*(5*N$7^2-4*(($B23-$D$30)/2)^2)^2/1920/E_Modul/Iy_BR*10,N$7/2*Berechnung!$W$40/10^6*N$7^4/120/E_Modul/Iy_BR*10))</f>
        <v>26.901558214734305</v>
      </c>
      <c r="O23" s="59">
        <f>IF(Iy_BR&lt;=0,"-",IF(O$7&gt;=($B23-$D$30),($B23-$D$30)/2*Berechnung!$W$40/10^6*(5*O$7^2-4*(($B23-$D$30)/2)^2)^2/1920/E_Modul/Iy_BR*10,O$7/2*Berechnung!$W$40/10^6*O$7^4/120/E_Modul/Iy_BR*10))</f>
        <v>31.609897840981649</v>
      </c>
      <c r="P23" s="59">
        <f>IF(Iy_BR&lt;=0,"-",IF(P$7&gt;=($B23-$D$30),($B23-$D$30)/2*Berechnung!$W$40/10^6*(5*P$7^2-4*(($B23-$D$30)/2)^2)^2/1920/E_Modul/Iy_BR*10,P$7/2*Berechnung!$W$40/10^6*P$7^4/120/E_Modul/Iy_BR*10))</f>
        <v>36.889889319276342</v>
      </c>
      <c r="Q23" s="59">
        <f>IF(Iy_BR&lt;=0,"-",IF(Q$7&gt;=($B23-$D$30),($B23-$D$30)/2*Berechnung!$W$40/10^6*(5*Q$7^2-4*(($B23-$D$30)/2)^2)^2/1920/E_Modul/Iy_BR*10,Q$7/2*Berechnung!$W$40/10^6*Q$7^4/120/E_Modul/Iy_BR*10))</f>
        <v>42.784436881975772</v>
      </c>
      <c r="R23" s="59">
        <f>IF(Iy_BR&lt;=0,"-",IF(R$7&gt;=($B23-$D$30),($B23-$D$30)/2*Berechnung!$W$40/10^6*(5*R$7^2-4*(($B23-$D$30)/2)^2)^2/1920/E_Modul/Iy_BR*10,R$7/2*Berechnung!$W$40/10^6*R$7^4/120/E_Modul/Iy_BR*10))</f>
        <v>49.337950173098911</v>
      </c>
      <c r="S23" s="59">
        <f>IF(Iy_BR&lt;=0,"-",IF(S$7&gt;=($B23-$D$30),($B23-$D$30)/2*Berechnung!$W$40/10^6*(5*S$7^2-4*(($B23-$D$30)/2)^2)^2/1920/E_Modul/Iy_BR*10,S$7/2*Berechnung!$W$40/10^6*S$7^4/120/E_Modul/Iy_BR*10))</f>
        <v>56.596344248326488</v>
      </c>
      <c r="T23" s="59">
        <f>IF(Iy_BR&lt;=0,"-",IF(T$7&gt;=($B23-$D$30),($B23-$D$30)/2*Berechnung!$W$40/10^6*(5*T$7^2-4*(($B23-$D$30)/2)^2)^2/1920/E_Modul/Iy_BR*10,T$7/2*Berechnung!$W$40/10^6*T$7^4/120/E_Modul/Iy_BR*10))</f>
        <v>64.607039575000826</v>
      </c>
      <c r="U23" s="59">
        <f>IF(Iy_BR&lt;=0,"-",IF(U$7&gt;=($B23-$D$30),($B23-$D$30)/2*Berechnung!$W$40/10^6*(5*U$7^2-4*(($B23-$D$30)/2)^2)^2/1920/E_Modul/Iy_BR*10,U$7/2*Berechnung!$W$40/10^6*U$7^4/120/E_Modul/Iy_BR*10))</f>
        <v>73.418962032125904</v>
      </c>
      <c r="V23" s="59">
        <f>IF(Iy_BR&lt;=0,"-",IF(V$7&gt;=($B23-$D$30),($B23-$D$30)/2*Berechnung!$W$40/10^6*(5*V$7^2-4*(($B23-$D$30)/2)^2)^2/1920/E_Modul/Iy_BR*10,V$7/2*Berechnung!$W$40/10^6*V$7^4/120/E_Modul/Iy_BR*10))</f>
        <v>83.082542910367451</v>
      </c>
      <c r="W23" s="59">
        <f>IF(Iy_BR&lt;=0,"-",IF(W$7&gt;=($B23-$D$30),($B23-$D$30)/2*Berechnung!$W$40/10^6*(5*W$7^2-4*(($B23-$D$30)/2)^2)^2/1920/E_Modul/Iy_BR*10,W$7/2*Berechnung!$W$40/10^6*W$7^4/120/E_Modul/Iy_BR*10))</f>
        <v>93.64971891205272</v>
      </c>
      <c r="X23" s="59">
        <f>IF(Iy_BR&lt;=0,"-",IF(X$7&gt;=($B23-$D$30),($B23-$D$30)/2*Berechnung!$W$40/10^6*(5*X$7^2-4*(($B23-$D$30)/2)^2)^2/1920/E_Modul/Iy_BR*10,X$7/2*Berechnung!$W$40/10^6*X$7^4/120/E_Modul/Iy_BR*10))</f>
        <v>105.17393215117073</v>
      </c>
      <c r="Y23" s="59">
        <f>IF(Iy_BR&lt;=0,"-",IF(Y$7&gt;=($B23-$D$30),($B23-$D$30)/2*Berechnung!$W$40/10^6*(5*Y$7^2-4*(($B23-$D$30)/2)^2)^2/1920/E_Modul/Iy_BR*10,Y$7/2*Berechnung!$W$40/10^6*Y$7^4/120/E_Modul/Iy_BR*10))</f>
        <v>117.71013015337216</v>
      </c>
      <c r="Z23" s="59">
        <f>IF(Iy_BR&lt;=0,"-",IF(Z$7&gt;=($B23-$D$30),($B23-$D$30)/2*Berechnung!$W$40/10^6*(5*Z$7^2-4*(($B23-$D$30)/2)^2)^2/1920/E_Modul/Iy_BR*10,Z$7/2*Berechnung!$W$40/10^6*Z$7^4/120/E_Modul/Iy_BR*10))</f>
        <v>131.31476585596931</v>
      </c>
      <c r="AA23" s="59">
        <f>IF(Iy_BR&lt;=0,"-",IF(AA$7&gt;=($B23-$D$30),($B23-$D$30)/2*Berechnung!$W$40/10^6*(5*AA$7^2-4*(($B23-$D$30)/2)^2)^2/1920/E_Modul/Iy_BR*10,AA$7/2*Berechnung!$W$40/10^6*AA$7^4/120/E_Modul/Iy_BR*10))</f>
        <v>146.04579760793609</v>
      </c>
      <c r="AB23" s="59">
        <f>IF(Iy_BR&lt;=0,"-",IF(AB$7&gt;=($B23-$D$30),($B23-$D$30)/2*Berechnung!$W$40/10^6*(5*AB$7^2-4*(($B23-$D$30)/2)^2)^2/1920/E_Modul/Iy_BR*10,AB$7/2*Berechnung!$W$40/10^6*AB$7^4/120/E_Modul/Iy_BR*10))</f>
        <v>161.96268916990823</v>
      </c>
      <c r="AC23" s="59">
        <f>IF(Iy_BR&lt;=0,"-",IF(AC$7&gt;=($B23-$D$30),($B23-$D$30)/2*Berechnung!$W$40/10^6*(5*AC$7^2-4*(($B23-$D$30)/2)^2)^2/1920/E_Modul/Iy_BR*10,AC$7/2*Berechnung!$W$40/10^6*AC$7^4/120/E_Modul/Iy_BR*10))</f>
        <v>179.12640971418296</v>
      </c>
      <c r="AD23" s="59">
        <f>IF(Iy_BR&lt;=0,"-",IF(AD$7&gt;=($B23-$D$30),($B23-$D$30)/2*Berechnung!$W$40/10^6*(5*AD$7^2-4*(($B23-$D$30)/2)^2)^2/1920/E_Modul/Iy_BR*10,AD$7/2*Berechnung!$W$40/10^6*AD$7^4/120/E_Modul/Iy_BR*10))</f>
        <v>197.59943382471928</v>
      </c>
      <c r="AE23" s="59">
        <f>IF(Iy_BR&lt;=0,"-",IF(AE$7&gt;=($B23-$D$30),($B23-$D$30)/2*Berechnung!$W$40/10^6*(5*AE$7^2-4*(($B23-$D$30)/2)^2)^2/1920/E_Modul/Iy_BR*10,AE$7/2*Berechnung!$W$40/10^6*AE$7^4/120/E_Modul/Iy_BR*10))</f>
        <v>217.44574149713782</v>
      </c>
      <c r="AF23" s="59">
        <f>IF(Iy_BR&lt;=0,"-",IF(AF$7&gt;=($B23-$D$30),($B23-$D$30)/2*Berechnung!$W$40/10^6*(5*AF$7^2-4*(($B23-$D$30)/2)^2)^2/1920/E_Modul/Iy_BR*10,AF$7/2*Berechnung!$W$40/10^6*AF$7^4/120/E_Modul/Iy_BR*10))</f>
        <v>238.73081813872079</v>
      </c>
    </row>
    <row r="24" spans="1:32" ht="18" customHeight="1">
      <c r="A24" s="440"/>
      <c r="B24" s="35">
        <v>220</v>
      </c>
      <c r="C24" s="59">
        <f>IF(Iy_BR&lt;=0,"-",IF(C$7&gt;=($B24-$D$30),($B24-$D$30)/2*Berechnung!$W$40/10^6*(5*C$7^2-4*(($B24-$D$30)/2)^2)^2/1920/E_Modul/Iy_BR*10,C$7/2*Berechnung!$W$40/10^6*C$7^4/120/E_Modul/Iy_BR*10))</f>
        <v>2.1867200533867202</v>
      </c>
      <c r="D24" s="59">
        <f>IF(Iy_BR&lt;=0,"-",IF(D$7&gt;=($B24-$D$30),($B24-$D$30)/2*Berechnung!$W$40/10^6*(5*D$7^2-4*(($B24-$D$30)/2)^2)^2/1920/E_Modul/Iy_BR*10,D$7/2*Berechnung!$W$40/10^6*D$7^4/120/E_Modul/Iy_BR*10))</f>
        <v>2.9609964130797461</v>
      </c>
      <c r="E24" s="59">
        <f>IF(Iy_BR&lt;=0,"-",IF(E$7&gt;=($B24-$D$30),($B24-$D$30)/2*Berechnung!$W$40/10^6*(5*E$7^2-4*(($B24-$D$30)/2)^2)^2/1920/E_Modul/Iy_BR*10,E$7/2*Berechnung!$W$40/10^6*E$7^4/120/E_Modul/Iy_BR*10))</f>
        <v>3.9405405405405403</v>
      </c>
      <c r="F24" s="59">
        <f>IF(Iy_BR&lt;=0,"-",IF(F$7&gt;=($B24-$D$30),($B24-$D$30)/2*Berechnung!$W$40/10^6*(5*F$7^2-4*(($B24-$D$30)/2)^2)^2/1920/E_Modul/Iy_BR*10,F$7/2*Berechnung!$W$40/10^6*F$7^4/120/E_Modul/Iy_BR*10))</f>
        <v>5.1637032866199526</v>
      </c>
      <c r="G24" s="59">
        <f>IF(Iy_BR&lt;=0,"-",IF(G$7&gt;=($B24-$D$30),($B24-$D$30)/2*Berechnung!$W$40/10^6*(5*G$7^2-4*(($B24-$D$30)/2)^2)^2/1920/E_Modul/Iy_BR*10,G$7/2*Berechnung!$W$40/10^6*G$7^4/120/E_Modul/Iy_BR*10))</f>
        <v>6.6733400066733415</v>
      </c>
      <c r="H24" s="59">
        <f>IF(Iy_BR&lt;=0,"-",IF(H$7&gt;=($B24-$D$30),($B24-$D$30)/2*Berechnung!$W$40/10^6*(5*H$7^2-4*(($B24-$D$30)/2)^2)^2/1920/E_Modul/Iy_BR*10,H$7/2*Berechnung!$W$40/10^6*H$7^4/120/E_Modul/Iy_BR*10))</f>
        <v>8.5034856126115148</v>
      </c>
      <c r="I24" s="59">
        <f>IF(Iy_BR&lt;=0,"-",IF(I$7&gt;=($B24-$D$30),($B24-$D$30)/2*Berechnung!$W$40/10^6*(5*I$7^2-4*(($B24-$D$30)/2)^2)^2/1920/E_Modul/Iy_BR*10,I$7/2*Berechnung!$W$40/10^6*I$7^4/120/E_Modul/Iy_BR*10))</f>
        <v>10.662607564152896</v>
      </c>
      <c r="J24" s="59">
        <f>IF(Iy_BR&lt;=0,"-",IF(J$7&gt;=($B24-$D$30),($B24-$D$30)/2*Berechnung!$W$40/10^6*(5*J$7^2-4*(($B24-$D$30)/2)^2)^2/1920/E_Modul/Iy_BR*10,J$7/2*Berechnung!$W$40/10^6*J$7^4/120/E_Modul/Iy_BR*10))</f>
        <v>13.183450245212864</v>
      </c>
      <c r="K24" s="59">
        <f>IF(Iy_BR&lt;=0,"-",IF(K$7&gt;=($B24-$D$30),($B24-$D$30)/2*Berechnung!$W$40/10^6*(5*K$7^2-4*(($B24-$D$30)/2)^2)^2/1920/E_Modul/Iy_BR*10,K$7/2*Berechnung!$W$40/10^6*K$7^4/120/E_Modul/Iy_BR*10))</f>
        <v>16.101644990250875</v>
      </c>
      <c r="L24" s="59">
        <f>IF(Iy_BR&lt;=0,"-",IF(L$7&gt;=($B24-$D$30),($B24-$D$30)/2*Berechnung!$W$40/10^6*(5*L$7^2-4*(($B24-$D$30)/2)^2)^2/1920/E_Modul/Iy_BR*10,L$7/2*Berechnung!$W$40/10^6*L$7^4/120/E_Modul/Iy_BR*10))</f>
        <v>19.454406748591243</v>
      </c>
      <c r="M24" s="59">
        <f>IF(Iy_BR&lt;=0,"-",IF(M$7&gt;=($B24-$D$30),($B24-$D$30)/2*Berechnung!$W$40/10^6*(5*M$7^2-4*(($B24-$D$30)/2)^2)^2/1920/E_Modul/Iy_BR*10,M$7/2*Berechnung!$W$40/10^6*M$7^4/120/E_Modul/Iy_BR*10))</f>
        <v>23.28053408442317</v>
      </c>
      <c r="N24" s="59">
        <f>IF(Iy_BR&lt;=0,"-",IF(N$7&gt;=($B24-$D$30),($B24-$D$30)/2*Berechnung!$W$40/10^6*(5*N$7^2-4*(($B24-$D$30)/2)^2)^2/1920/E_Modul/Iy_BR*10,N$7/2*Berechnung!$W$40/10^6*N$7^4/120/E_Modul/Iy_BR*10))</f>
        <v>27.620409176800706</v>
      </c>
      <c r="O24" s="59">
        <f>IF(Iy_BR&lt;=0,"-",IF(O$7&gt;=($B24-$D$30),($B24-$D$30)/2*Berechnung!$W$40/10^6*(5*O$7^2-4*(($B24-$D$30)/2)^2)^2/1920/E_Modul/Iy_BR*10,O$7/2*Berechnung!$W$40/10^6*O$7^4/120/E_Modul/Iy_BR*10))</f>
        <v>32.515997819642763</v>
      </c>
      <c r="P24" s="59">
        <f>IF(Iy_BR&lt;=0,"-",IF(P$7&gt;=($B24-$D$30),($B24-$D$30)/2*Berechnung!$W$40/10^6*(5*P$7^2-4*(($B24-$D$30)/2)^2)^2/1920/E_Modul/Iy_BR*10,P$7/2*Berechnung!$W$40/10^6*P$7^4/120/E_Modul/Iy_BR*10))</f>
        <v>38.010849421733134</v>
      </c>
      <c r="Q24" s="59">
        <f>IF(Iy_BR&lt;=0,"-",IF(Q$7&gt;=($B24-$D$30),($B24-$D$30)/2*Berechnung!$W$40/10^6*(5*Q$7^2-4*(($B24-$D$30)/2)^2)^2/1920/E_Modul/Iy_BR*10,Q$7/2*Berechnung!$W$40/10^6*Q$7^4/120/E_Modul/Iy_BR*10))</f>
        <v>44.150097006720472</v>
      </c>
      <c r="R24" s="59">
        <f>IF(Iy_BR&lt;=0,"-",IF(R$7&gt;=($B24-$D$30),($B24-$D$30)/2*Berechnung!$W$40/10^6*(5*R$7^2-4*(($B24-$D$30)/2)^2)^2/1920/E_Modul/Iy_BR*10,R$7/2*Berechnung!$W$40/10^6*R$7^4/120/E_Modul/Iy_BR*10))</f>
        <v>50.980457213118278</v>
      </c>
      <c r="S24" s="59">
        <f>IF(Iy_BR&lt;=0,"-",IF(S$7&gt;=($B24-$D$30),($B24-$D$30)/2*Berechnung!$W$40/10^6*(5*S$7^2-4*(($B24-$D$30)/2)^2)^2/1920/E_Modul/Iy_BR*10,S$7/2*Berechnung!$W$40/10^6*S$7^4/120/E_Modul/Iy_BR*10))</f>
        <v>58.550230294304924</v>
      </c>
      <c r="T24" s="59">
        <f>IF(Iy_BR&lt;=0,"-",IF(T$7&gt;=($B24-$D$30),($B24-$D$30)/2*Berechnung!$W$40/10^6*(5*T$7^2-4*(($B24-$D$30)/2)^2)^2/1920/E_Modul/Iy_BR*10,T$7/2*Berechnung!$W$40/10^6*T$7^4/120/E_Modul/Iy_BR*10))</f>
        <v>66.909300118523703</v>
      </c>
      <c r="U24" s="59">
        <f>IF(Iy_BR&lt;=0,"-",IF(U$7&gt;=($B24-$D$30),($B24-$D$30)/2*Berechnung!$W$40/10^6*(5*U$7^2-4*(($B24-$D$30)/2)^2)^2/1920/E_Modul/Iy_BR*10,U$7/2*Berechnung!$W$40/10^6*U$7^4/120/E_Modul/Iy_BR*10))</f>
        <v>76.109134168882633</v>
      </c>
      <c r="V24" s="59">
        <f>IF(Iy_BR&lt;=0,"-",IF(V$7&gt;=($B24-$D$30),($B24-$D$30)/2*Berechnung!$W$40/10^6*(5*V$7^2-4*(($B24-$D$30)/2)^2)^2/1920/E_Modul/Iy_BR*10,V$7/2*Berechnung!$W$40/10^6*V$7^4/120/E_Modul/Iy_BR*10))</f>
        <v>86.202783543354755</v>
      </c>
      <c r="W24" s="59">
        <f>IF(Iy_BR&lt;=0,"-",IF(W$7&gt;=($B24-$D$30),($B24-$D$30)/2*Berechnung!$W$40/10^6*(5*W$7^2-4*(($B24-$D$30)/2)^2)^2/1920/E_Modul/Iy_BR*10,W$7/2*Berechnung!$W$40/10^6*W$7^4/120/E_Modul/Iy_BR*10))</f>
        <v>97.244882954777907</v>
      </c>
      <c r="X24" s="59">
        <f>IF(Iy_BR&lt;=0,"-",IF(X$7&gt;=($B24-$D$30),($B24-$D$30)/2*Berechnung!$W$40/10^6*(5*X$7^2-4*(($B24-$D$30)/2)^2)^2/1920/E_Modul/Iy_BR*10,X$7/2*Berechnung!$W$40/10^6*X$7^4/120/E_Modul/Iy_BR*10))</f>
        <v>109.29165073085474</v>
      </c>
      <c r="Y24" s="59">
        <f>IF(Iy_BR&lt;=0,"-",IF(Y$7&gt;=($B24-$D$30),($B24-$D$30)/2*Berechnung!$W$40/10^6*(5*Y$7^2-4*(($B24-$D$30)/2)^2)^2/1920/E_Modul/Iy_BR*10,Y$7/2*Berechnung!$W$40/10^6*Y$7^4/120/E_Modul/Iy_BR*10))</f>
        <v>122.40088881415289</v>
      </c>
      <c r="Z24" s="59">
        <f>IF(Iy_BR&lt;=0,"-",IF(Z$7&gt;=($B24-$D$30),($B24-$D$30)/2*Berechnung!$W$40/10^6*(5*Z$7^2-4*(($B24-$D$30)/2)^2)^2/1920/E_Modul/Iy_BR*10,Z$7/2*Berechnung!$W$40/10^6*Z$7^4/120/E_Modul/Iy_BR*10))</f>
        <v>136.63198276210477</v>
      </c>
      <c r="AA24" s="59">
        <f>IF(Iy_BR&lt;=0,"-",IF(AA$7&gt;=($B24-$D$30),($B24-$D$30)/2*Berechnung!$W$40/10^6*(5*AA$7^2-4*(($B24-$D$30)/2)^2)^2/1920/E_Modul/Iy_BR*10,AA$7/2*Berechnung!$W$40/10^6*AA$7^4/120/E_Modul/Iy_BR*10))</f>
        <v>152.04590174700766</v>
      </c>
      <c r="AB24" s="59">
        <f>IF(Iy_BR&lt;=0,"-",IF(AB$7&gt;=($B24-$D$30),($B24-$D$30)/2*Berechnung!$W$40/10^6*(5*AB$7^2-4*(($B24-$D$30)/2)^2)^2/1920/E_Modul/Iy_BR*10,AB$7/2*Berechnung!$W$40/10^6*AB$7^4/120/E_Modul/Iy_BR*10))</f>
        <v>168.7051985560237</v>
      </c>
      <c r="AC24" s="59">
        <f>IF(Iy_BR&lt;=0,"-",IF(AC$7&gt;=($B24-$D$30),($B24-$D$30)/2*Berechnung!$W$40/10^6*(5*AC$7^2-4*(($B24-$D$30)/2)^2)^2/1920/E_Modul/Iy_BR*10,AC$7/2*Berechnung!$W$40/10^6*AC$7^4/120/E_Modul/Iy_BR*10))</f>
        <v>186.67400959117995</v>
      </c>
      <c r="AD24" s="59">
        <f>IF(Iy_BR&lt;=0,"-",IF(AD$7&gt;=($B24-$D$30),($B24-$D$30)/2*Berechnung!$W$40/10^6*(5*AD$7^2-4*(($B24-$D$30)/2)^2)^2/1920/E_Modul/Iy_BR*10,AD$7/2*Berechnung!$W$40/10^6*AD$7^4/120/E_Modul/Iy_BR*10))</f>
        <v>206.01805486936829</v>
      </c>
      <c r="AE24" s="59">
        <f>IF(Iy_BR&lt;=0,"-",IF(AE$7&gt;=($B24-$D$30),($B24-$D$30)/2*Berechnung!$W$40/10^6*(5*AE$7^2-4*(($B24-$D$30)/2)^2)^2/1920/E_Modul/Iy_BR*10,AE$7/2*Berechnung!$W$40/10^6*AE$7^4/120/E_Modul/Iy_BR*10))</f>
        <v>226.8046380223455</v>
      </c>
      <c r="AF24" s="59">
        <f>IF(Iy_BR&lt;=0,"-",IF(AF$7&gt;=($B24-$D$30),($B24-$D$30)/2*Berechnung!$W$40/10^6*(5*AF$7^2-4*(($B24-$D$30)/2)^2)^2/1920/E_Modul/Iy_BR*10,AF$7/2*Berechnung!$W$40/10^6*AF$7^4/120/E_Modul/Iy_BR*10))</f>
        <v>249.1026462967331</v>
      </c>
    </row>
    <row r="25" spans="1:32" ht="18" customHeight="1">
      <c r="A25" s="440"/>
      <c r="B25" s="35">
        <v>230</v>
      </c>
      <c r="C25" s="59">
        <f>IF(Iy_BR&lt;=0,"-",IF(C$7&gt;=($B25-$D$30),($B25-$D$30)/2*Berechnung!$W$40/10^6*(5*C$7^2-4*(($B25-$D$30)/2)^2)^2/1920/E_Modul/Iy_BR*10,C$7/2*Berechnung!$W$40/10^6*C$7^4/120/E_Modul/Iy_BR*10))</f>
        <v>2.1867200533867202</v>
      </c>
      <c r="D25" s="59">
        <f>IF(Iy_BR&lt;=0,"-",IF(D$7&gt;=($B25-$D$30),($B25-$D$30)/2*Berechnung!$W$40/10^6*(5*D$7^2-4*(($B25-$D$30)/2)^2)^2/1920/E_Modul/Iy_BR*10,D$7/2*Berechnung!$W$40/10^6*D$7^4/120/E_Modul/Iy_BR*10))</f>
        <v>2.9609964130797461</v>
      </c>
      <c r="E25" s="59">
        <f>IF(Iy_BR&lt;=0,"-",IF(E$7&gt;=($B25-$D$30),($B25-$D$30)/2*Berechnung!$W$40/10^6*(5*E$7^2-4*(($B25-$D$30)/2)^2)^2/1920/E_Modul/Iy_BR*10,E$7/2*Berechnung!$W$40/10^6*E$7^4/120/E_Modul/Iy_BR*10))</f>
        <v>3.9405405405405403</v>
      </c>
      <c r="F25" s="59">
        <f>IF(Iy_BR&lt;=0,"-",IF(F$7&gt;=($B25-$D$30),($B25-$D$30)/2*Berechnung!$W$40/10^6*(5*F$7^2-4*(($B25-$D$30)/2)^2)^2/1920/E_Modul/Iy_BR*10,F$7/2*Berechnung!$W$40/10^6*F$7^4/120/E_Modul/Iy_BR*10))</f>
        <v>5.1637032866199526</v>
      </c>
      <c r="G25" s="59">
        <f>IF(Iy_BR&lt;=0,"-",IF(G$7&gt;=($B25-$D$30),($B25-$D$30)/2*Berechnung!$W$40/10^6*(5*G$7^2-4*(($B25-$D$30)/2)^2)^2/1920/E_Modul/Iy_BR*10,G$7/2*Berechnung!$W$40/10^6*G$7^4/120/E_Modul/Iy_BR*10))</f>
        <v>6.6733400066733415</v>
      </c>
      <c r="H25" s="59">
        <f>IF(Iy_BR&lt;=0,"-",IF(H$7&gt;=($B25-$D$30),($B25-$D$30)/2*Berechnung!$W$40/10^6*(5*H$7^2-4*(($B25-$D$30)/2)^2)^2/1920/E_Modul/Iy_BR*10,H$7/2*Berechnung!$W$40/10^6*H$7^4/120/E_Modul/Iy_BR*10))</f>
        <v>8.5170608108108112</v>
      </c>
      <c r="I25" s="59">
        <f>IF(Iy_BR&lt;=0,"-",IF(I$7&gt;=($B25-$D$30),($B25-$D$30)/2*Berechnung!$W$40/10^6*(5*I$7^2-4*(($B25-$D$30)/2)^2)^2/1920/E_Modul/Iy_BR*10,I$7/2*Berechnung!$W$40/10^6*I$7^4/120/E_Modul/Iy_BR*10))</f>
        <v>10.731872050094729</v>
      </c>
      <c r="J25" s="59">
        <f>IF(Iy_BR&lt;=0,"-",IF(J$7&gt;=($B25-$D$30),($B25-$D$30)/2*Berechnung!$W$40/10^6*(5*J$7^2-4*(($B25-$D$30)/2)^2)^2/1920/E_Modul/Iy_BR*10,J$7/2*Berechnung!$W$40/10^6*J$7^4/120/E_Modul/Iy_BR*10))</f>
        <v>13.325476702110029</v>
      </c>
      <c r="K25" s="59">
        <f>IF(Iy_BR&lt;=0,"-",IF(K$7&gt;=($B25-$D$30),($B25-$D$30)/2*Berechnung!$W$40/10^6*(5*K$7^2-4*(($B25-$D$30)/2)^2)^2/1920/E_Modul/Iy_BR*10,K$7/2*Berechnung!$W$40/10^6*K$7^4/120/E_Modul/Iy_BR*10))</f>
        <v>16.333756893922931</v>
      </c>
      <c r="L25" s="59">
        <f>IF(Iy_BR&lt;=0,"-",IF(L$7&gt;=($B25-$D$30),($B25-$D$30)/2*Berechnung!$W$40/10^6*(5*L$7^2-4*(($B25-$D$30)/2)^2)^2/1920/E_Modul/Iy_BR*10,L$7/2*Berechnung!$W$40/10^6*L$7^4/120/E_Modul/Iy_BR*10))</f>
        <v>19.795765350133049</v>
      </c>
      <c r="M25" s="59">
        <f>IF(Iy_BR&lt;=0,"-",IF(M$7&gt;=($B25-$D$30),($B25-$D$30)/2*Berechnung!$W$40/10^6*(5*M$7^2-4*(($B25-$D$30)/2)^2)^2/1920/E_Modul/Iy_BR*10,M$7/2*Berechnung!$W$40/10^6*M$7^4/120/E_Modul/Iy_BR*10))</f>
        <v>23.752216613408041</v>
      </c>
      <c r="N25" s="59">
        <f>IF(Iy_BR&lt;=0,"-",IF(N$7&gt;=($B25-$D$30),($B25-$D$30)/2*Berechnung!$W$40/10^6*(5*N$7^2-4*(($B25-$D$30)/2)^2)^2/1920/E_Modul/Iy_BR*10,N$7/2*Berechnung!$W$40/10^6*N$7^4/120/E_Modul/Iy_BR*10))</f>
        <v>28.245487044483649</v>
      </c>
      <c r="O25" s="59">
        <f>IF(Iy_BR&lt;=0,"-",IF(O$7&gt;=($B25-$D$30),($B25-$D$30)/2*Berechnung!$W$40/10^6*(5*O$7^2-4*(($B25-$D$30)/2)^2)^2/1920/E_Modul/Iy_BR*10,O$7/2*Berechnung!$W$40/10^6*O$7^4/120/E_Modul/Iy_BR*10))</f>
        <v>33.319614822163672</v>
      </c>
      <c r="P25" s="59">
        <f>IF(Iy_BR&lt;=0,"-",IF(P$7&gt;=($B25-$D$30),($B25-$D$30)/2*Berechnung!$W$40/10^6*(5*P$7^2-4*(($B25-$D$30)/2)^2)^2/1920/E_Modul/Iy_BR*10,P$7/2*Berechnung!$W$40/10^6*P$7^4/120/E_Modul/Iy_BR*10))</f>
        <v>39.020299943319976</v>
      </c>
      <c r="Q25" s="59">
        <f>IF(Iy_BR&lt;=0,"-",IF(Q$7&gt;=($B25-$D$30),($B25-$D$30)/2*Berechnung!$W$40/10^6*(5*Q$7^2-4*(($B25-$D$30)/2)^2)^2/1920/E_Modul/Iy_BR*10,Q$7/2*Berechnung!$W$40/10^6*Q$7^4/120/E_Modul/Iy_BR*10))</f>
        <v>45.394904222892521</v>
      </c>
      <c r="R25" s="59">
        <f>IF(Iy_BR&lt;=0,"-",IF(R$7&gt;=($B25-$D$30),($B25-$D$30)/2*Berechnung!$W$40/10^6*(5*R$7^2-4*(($B25-$D$30)/2)^2)^2/1920/E_Modul/Iy_BR*10,R$7/2*Berechnung!$W$40/10^6*R$7^4/120/E_Modul/Iy_BR*10))</f>
        <v>52.492451293889303</v>
      </c>
      <c r="S25" s="59">
        <f>IF(Iy_BR&lt;=0,"-",IF(S$7&gt;=($B25-$D$30),($B25-$D$30)/2*Berechnung!$W$40/10^6*(5*S$7^2-4*(($B25-$D$30)/2)^2)^2/1920/E_Modul/Iy_BR*10,S$7/2*Berechnung!$W$40/10^6*S$7^4/120/E_Modul/Iy_BR*10))</f>
        <v>60.363626607386401</v>
      </c>
      <c r="T25" s="59">
        <f>IF(Iy_BR&lt;=0,"-",IF(T$7&gt;=($B25-$D$30),($B25-$D$30)/2*Berechnung!$W$40/10^6*(5*T$7^2-4*(($B25-$D$30)/2)^2)^2/1920/E_Modul/Iy_BR*10,T$7/2*Berechnung!$W$40/10^6*T$7^4/120/E_Modul/Iy_BR*10))</f>
        <v>69.060777432527956</v>
      </c>
      <c r="U25" s="59">
        <f>IF(Iy_BR&lt;=0,"-",IF(U$7&gt;=($B25-$D$30),($B25-$D$30)/2*Berechnung!$W$40/10^6*(5*U$7^2-4*(($B25-$D$30)/2)^2)^2/1920/E_Modul/Iy_BR*10,U$7/2*Berechnung!$W$40/10^6*U$7^4/120/E_Modul/Iy_BR*10))</f>
        <v>78.637912856526157</v>
      </c>
      <c r="V25" s="59">
        <f>IF(Iy_BR&lt;=0,"-",IF(V$7&gt;=($B25-$D$30),($B25-$D$30)/2*Berechnung!$W$40/10^6*(5*V$7^2-4*(($B25-$D$30)/2)^2)^2/1920/E_Modul/Iy_BR*10,V$7/2*Berechnung!$W$40/10^6*V$7^4/120/E_Modul/Iy_BR*10))</f>
        <v>89.150703784661331</v>
      </c>
      <c r="W25" s="59">
        <f>IF(Iy_BR&lt;=0,"-",IF(W$7&gt;=($B25-$D$30),($B25-$D$30)/2*Berechnung!$W$40/10^6*(5*W$7^2-4*(($B25-$D$30)/2)^2)^2/1920/E_Modul/Iy_BR*10,W$7/2*Berechnung!$W$40/10^6*W$7^4/120/E_Modul/Iy_BR*10))</f>
        <v>100.6564829402818</v>
      </c>
      <c r="X25" s="59">
        <f>IF(Iy_BR&lt;=0,"-",IF(X$7&gt;=($B25-$D$30),($B25-$D$30)/2*Berechnung!$W$40/10^6*(5*X$7^2-4*(($B25-$D$30)/2)^2)^2/1920/E_Modul/Iy_BR*10,X$7/2*Berechnung!$W$40/10^6*X$7^4/120/E_Modul/Iy_BR*10))</f>
        <v>113.21424486480397</v>
      </c>
      <c r="Y25" s="59">
        <f>IF(Iy_BR&lt;=0,"-",IF(Y$7&gt;=($B25-$D$30),($B25-$D$30)/2*Berechnung!$W$40/10^6*(5*Y$7^2-4*(($B25-$D$30)/2)^2)^2/1920/E_Modul/Iy_BR*10,Y$7/2*Berechnung!$W$40/10^6*Y$7^4/120/E_Modul/Iy_BR*10))</f>
        <v>126.88464591771235</v>
      </c>
      <c r="Z25" s="59">
        <f>IF(Iy_BR&lt;=0,"-",IF(Z$7&gt;=($B25-$D$30),($B25-$D$30)/2*Berechnung!$W$40/10^6*(5*Z$7^2-4*(($B25-$D$30)/2)^2)^2/1920/E_Modul/Iy_BR*10,Z$7/2*Berechnung!$W$40/10^6*Z$7^4/120/E_Modul/Iy_BR*10))</f>
        <v>141.73000427655947</v>
      </c>
      <c r="AA25" s="59">
        <f>IF(Iy_BR&lt;=0,"-",IF(AA$7&gt;=($B25-$D$30),($B25-$D$30)/2*Berechnung!$W$40/10^6*(5*AA$7^2-4*(($B25-$D$30)/2)^2)^2/1920/E_Modul/Iy_BR*10,AA$7/2*Berechnung!$W$40/10^6*AA$7^4/120/E_Modul/Iy_BR*10))</f>
        <v>157.81429993696597</v>
      </c>
      <c r="AB25" s="59">
        <f>IF(Iy_BR&lt;=0,"-",IF(AB$7&gt;=($B25-$D$30),($B25-$D$30)/2*Berechnung!$W$40/10^6*(5*AB$7^2-4*(($B25-$D$30)/2)^2)^2/1920/E_Modul/Iy_BR*10,AB$7/2*Berechnung!$W$40/10^6*AB$7^4/120/E_Modul/Iy_BR*10))</f>
        <v>175.20317471262052</v>
      </c>
      <c r="AC25" s="59">
        <f>IF(Iy_BR&lt;=0,"-",IF(AC$7&gt;=($B25-$D$30),($B25-$D$30)/2*Berechnung!$W$40/10^6*(5*AC$7^2-4*(($B25-$D$30)/2)^2)^2/1920/E_Modul/Iy_BR*10,AC$7/2*Berechnung!$W$40/10^6*AC$7^4/120/E_Modul/Iy_BR*10))</f>
        <v>193.96393223527991</v>
      </c>
      <c r="AD25" s="59">
        <f>IF(Iy_BR&lt;=0,"-",IF(AD$7&gt;=($B25-$D$30),($B25-$D$30)/2*Berechnung!$W$40/10^6*(5*AD$7^2-4*(($B25-$D$30)/2)^2)^2/1920/E_Modul/Iy_BR*10,AD$7/2*Berechnung!$W$40/10^6*AD$7^4/120/E_Modul/Iy_BR*10))</f>
        <v>214.16553795476889</v>
      </c>
      <c r="AE25" s="59">
        <f>IF(Iy_BR&lt;=0,"-",IF(AE$7&gt;=($B25-$D$30),($B25-$D$30)/2*Berechnung!$W$40/10^6*(5*AE$7^2-4*(($B25-$D$30)/2)^2)^2/1920/E_Modul/Iy_BR*10,AE$7/2*Berechnung!$W$40/10^6*AE$7^4/120/E_Modul/Iy_BR*10))</f>
        <v>235.87861913898047</v>
      </c>
      <c r="AF25" s="59">
        <f>IF(Iy_BR&lt;=0,"-",IF(AF$7&gt;=($B25-$D$30),($B25-$D$30)/2*Berechnung!$W$40/10^6*(5*AF$7^2-4*(($B25-$D$30)/2)^2)^2/1920/E_Modul/Iy_BR*10,AF$7/2*Berechnung!$W$40/10^6*AF$7^4/120/E_Modul/Iy_BR*10))</f>
        <v>259.17546487387546</v>
      </c>
    </row>
    <row r="26" spans="1:32" ht="18" customHeight="1">
      <c r="A26" s="440"/>
      <c r="B26" s="35">
        <v>240</v>
      </c>
      <c r="C26" s="59">
        <f>IF(Iy_BR&lt;=0,"-",IF(C$7&gt;=($B26-$D$30),($B26-$D$30)/2*Berechnung!$W$40/10^6*(5*C$7^2-4*(($B26-$D$30)/2)^2)^2/1920/E_Modul/Iy_BR*10,C$7/2*Berechnung!$W$40/10^6*C$7^4/120/E_Modul/Iy_BR*10))</f>
        <v>2.1867200533867202</v>
      </c>
      <c r="D26" s="59">
        <f>IF(Iy_BR&lt;=0,"-",IF(D$7&gt;=($B26-$D$30),($B26-$D$30)/2*Berechnung!$W$40/10^6*(5*D$7^2-4*(($B26-$D$30)/2)^2)^2/1920/E_Modul/Iy_BR*10,D$7/2*Berechnung!$W$40/10^6*D$7^4/120/E_Modul/Iy_BR*10))</f>
        <v>2.9609964130797461</v>
      </c>
      <c r="E26" s="59">
        <f>IF(Iy_BR&lt;=0,"-",IF(E$7&gt;=($B26-$D$30),($B26-$D$30)/2*Berechnung!$W$40/10^6*(5*E$7^2-4*(($B26-$D$30)/2)^2)^2/1920/E_Modul/Iy_BR*10,E$7/2*Berechnung!$W$40/10^6*E$7^4/120/E_Modul/Iy_BR*10))</f>
        <v>3.9405405405405403</v>
      </c>
      <c r="F26" s="59">
        <f>IF(Iy_BR&lt;=0,"-",IF(F$7&gt;=($B26-$D$30),($B26-$D$30)/2*Berechnung!$W$40/10^6*(5*F$7^2-4*(($B26-$D$30)/2)^2)^2/1920/E_Modul/Iy_BR*10,F$7/2*Berechnung!$W$40/10^6*F$7^4/120/E_Modul/Iy_BR*10))</f>
        <v>5.1637032866199526</v>
      </c>
      <c r="G26" s="59">
        <f>IF(Iy_BR&lt;=0,"-",IF(G$7&gt;=($B26-$D$30),($B26-$D$30)/2*Berechnung!$W$40/10^6*(5*G$7^2-4*(($B26-$D$30)/2)^2)^2/1920/E_Modul/Iy_BR*10,G$7/2*Berechnung!$W$40/10^6*G$7^4/120/E_Modul/Iy_BR*10))</f>
        <v>6.6733400066733415</v>
      </c>
      <c r="H26" s="59">
        <f>IF(Iy_BR&lt;=0,"-",IF(H$7&gt;=($B26-$D$30),($B26-$D$30)/2*Berechnung!$W$40/10^6*(5*H$7^2-4*(($B26-$D$30)/2)^2)^2/1920/E_Modul/Iy_BR*10,H$7/2*Berechnung!$W$40/10^6*H$7^4/120/E_Modul/Iy_BR*10))</f>
        <v>8.5170608108108112</v>
      </c>
      <c r="I26" s="59">
        <f>IF(Iy_BR&lt;=0,"-",IF(I$7&gt;=($B26-$D$30),($B26-$D$30)/2*Berechnung!$W$40/10^6*(5*I$7^2-4*(($B26-$D$30)/2)^2)^2/1920/E_Modul/Iy_BR*10,I$7/2*Berechnung!$W$40/10^6*I$7^4/120/E_Modul/Iy_BR*10))</f>
        <v>10.74748081414748</v>
      </c>
      <c r="J26" s="59">
        <f>IF(Iy_BR&lt;=0,"-",IF(J$7&gt;=($B26-$D$30),($B26-$D$30)/2*Berechnung!$W$40/10^6*(5*J$7^2-4*(($B26-$D$30)/2)^2)^2/1920/E_Modul/Iy_BR*10,J$7/2*Berechnung!$W$40/10^6*J$7^4/120/E_Modul/Iy_BR*10))</f>
        <v>13.404634504219594</v>
      </c>
      <c r="K26" s="59">
        <f>IF(Iy_BR&lt;=0,"-",IF(K$7&gt;=($B26-$D$30),($B26-$D$30)/2*Berechnung!$W$40/10^6*(5*K$7^2-4*(($B26-$D$30)/2)^2)^2/1920/E_Modul/Iy_BR*10,K$7/2*Berechnung!$W$40/10^6*K$7^4/120/E_Modul/Iy_BR*10))</f>
        <v>16.495189597887482</v>
      </c>
      <c r="L26" s="59">
        <f>IF(Iy_BR&lt;=0,"-",IF(L$7&gt;=($B26-$D$30),($B26-$D$30)/2*Berechnung!$W$40/10^6*(5*L$7^2-4*(($B26-$D$30)/2)^2)^2/1920/E_Modul/Iy_BR*10,L$7/2*Berechnung!$W$40/10^6*L$7^4/120/E_Modul/Iy_BR*10))</f>
        <v>20.058301843433807</v>
      </c>
      <c r="M26" s="59">
        <f>IF(Iy_BR&lt;=0,"-",IF(M$7&gt;=($B26-$D$30),($B26-$D$30)/2*Berechnung!$W$40/10^6*(5*M$7^2-4*(($B26-$D$30)/2)^2)^2/1920/E_Modul/Iy_BR*10,M$7/2*Berechnung!$W$40/10^6*M$7^4/120/E_Modul/Iy_BR*10))</f>
        <v>24.136601762004723</v>
      </c>
      <c r="N26" s="59">
        <f>IF(Iy_BR&lt;=0,"-",IF(N$7&gt;=($B26-$D$30),($B26-$D$30)/2*Berechnung!$W$40/10^6*(5*N$7^2-4*(($B26-$D$30)/2)^2)^2/1920/E_Modul/Iy_BR*10,N$7/2*Berechnung!$W$40/10^6*N$7^4/120/E_Modul/Iy_BR*10))</f>
        <v>28.774459896017635</v>
      </c>
      <c r="O26" s="59">
        <f>IF(Iy_BR&lt;=0,"-",IF(O$7&gt;=($B26-$D$30),($B26-$D$30)/2*Berechnung!$W$40/10^6*(5*O$7^2-4*(($B26-$D$30)/2)^2)^2/1920/E_Modul/Iy_BR*10,O$7/2*Berechnung!$W$40/10^6*O$7^4/120/E_Modul/Iy_BR*10))</f>
        <v>34.017986809161251</v>
      </c>
      <c r="P26" s="59">
        <f>IF(Iy_BR&lt;=0,"-",IF(P$7&gt;=($B26-$D$30),($B26-$D$30)/2*Berechnung!$W$40/10^6*(5*P$7^2-4*(($B26-$D$30)/2)^2)^2/1920/E_Modul/Iy_BR*10,P$7/2*Berechnung!$W$40/10^6*P$7^4/120/E_Modul/Iy_BR*10))</f>
        <v>39.915033086395518</v>
      </c>
      <c r="Q26" s="59">
        <f>IF(Iy_BR&lt;=0,"-",IF(Q$7&gt;=($B26-$D$30),($B26-$D$30)/2*Berechnung!$W$40/10^6*(5*Q$7^2-4*(($B26-$D$30)/2)^2)^2/1920/E_Modul/Iy_BR*10,Q$7/2*Berechnung!$W$40/10^6*Q$7^4/120/E_Modul/Iy_BR*10))</f>
        <v>46.515189333951668</v>
      </c>
      <c r="R26" s="59">
        <f>IF(Iy_BR&lt;=0,"-",IF(R$7&gt;=($B26-$D$30),($B26-$D$30)/2*Berechnung!$W$40/10^6*(5*R$7^2-4*(($B26-$D$30)/2)^2)^2/1920/E_Modul/Iy_BR*10,R$7/2*Berechnung!$W$40/10^6*R$7^4/120/E_Modul/Iy_BR*10))</f>
        <v>53.869786179332209</v>
      </c>
      <c r="S26" s="59">
        <f>IF(Iy_BR&lt;=0,"-",IF(S$7&gt;=($B26-$D$30),($B26-$D$30)/2*Berechnung!$W$40/10^6*(5*S$7^2-4*(($B26-$D$30)/2)^2)^2/1920/E_Modul/Iy_BR*10,S$7/2*Berechnung!$W$40/10^6*S$7^4/120/E_Modul/Iy_BR*10))</f>
        <v>62.031894271310897</v>
      </c>
      <c r="T26" s="59">
        <f>IF(Iy_BR&lt;=0,"-",IF(T$7&gt;=($B26-$D$30),($B26-$D$30)/2*Berechnung!$W$40/10^6*(5*T$7^2-4*(($B26-$D$30)/2)^2)^2/1920/E_Modul/Iy_BR*10,T$7/2*Berechnung!$W$40/10^6*T$7^4/120/E_Modul/Iy_BR*10))</f>
        <v>71.056324279932795</v>
      </c>
      <c r="U26" s="59">
        <f>IF(Iy_BR&lt;=0,"-",IF(U$7&gt;=($B26-$D$30),($B26-$D$30)/2*Berechnung!$W$40/10^6*(5*U$7^2-4*(($B26-$D$30)/2)^2)^2/1920/E_Modul/Iy_BR*10,U$7/2*Berechnung!$W$40/10^6*U$7^4/120/E_Modul/Iy_BR*10))</f>
        <v>80.999626896514229</v>
      </c>
      <c r="V26" s="59">
        <f>IF(Iy_BR&lt;=0,"-",IF(V$7&gt;=($B26-$D$30),($B26-$D$30)/2*Berechnung!$W$40/10^6*(5*V$7^2-4*(($B26-$D$30)/2)^2)^2/1920/E_Modul/Iy_BR*10,V$7/2*Berechnung!$W$40/10^6*V$7^4/120/E_Modul/Iy_BR*10))</f>
        <v>91.920092833642784</v>
      </c>
      <c r="W26" s="59">
        <f>IF(Iy_BR&lt;=0,"-",IF(W$7&gt;=($B26-$D$30),($B26-$D$30)/2*Berechnung!$W$40/10^6*(5*W$7^2-4*(($B26-$D$30)/2)^2)^2/1920/E_Modul/Iy_BR*10,W$7/2*Berechnung!$W$40/10^6*W$7^4/120/E_Modul/Iy_BR*10))</f>
        <v>103.87775282517725</v>
      </c>
      <c r="X26" s="59">
        <f>IF(Iy_BR&lt;=0,"-",IF(X$7&gt;=($B26-$D$30),($B26-$D$30)/2*Berechnung!$W$40/10^6*(5*X$7^2-4*(($B26-$D$30)/2)^2)^2/1920/E_Modul/Iy_BR*10,X$7/2*Berechnung!$W$40/10^6*X$7^4/120/E_Modul/Iy_BR*10))</f>
        <v>116.93437762624785</v>
      </c>
      <c r="Y26" s="59">
        <f>IF(Iy_BR&lt;=0,"-",IF(Y$7&gt;=($B26-$D$30),($B26-$D$30)/2*Berechnung!$W$40/10^6*(5*Y$7^2-4*(($B26-$D$30)/2)^2)^2/1920/E_Modul/Iy_BR*10,Y$7/2*Berechnung!$W$40/10^6*Y$7^4/120/E_Modul/Iy_BR*10))</f>
        <v>131.15347801325595</v>
      </c>
      <c r="Z26" s="59">
        <f>IF(Iy_BR&lt;=0,"-",IF(Z$7&gt;=($B26-$D$30),($B26-$D$30)/2*Berechnung!$W$40/10^6*(5*Z$7^2-4*(($B26-$D$30)/2)^2)^2/1920/E_Modul/Iy_BR*10,Z$7/2*Berechnung!$W$40/10^6*Z$7^4/120/E_Modul/Iy_BR*10))</f>
        <v>146.60030478387424</v>
      </c>
      <c r="AA26" s="59">
        <f>IF(Iy_BR&lt;=0,"-",IF(AA$7&gt;=($B26-$D$30),($B26-$D$30)/2*Berechnung!$W$40/10^6*(5*AA$7^2-4*(($B26-$D$30)/2)^2)^2/1920/E_Modul/Iy_BR*10,AA$7/2*Berechnung!$W$40/10^6*AA$7^4/120/E_Modul/Iy_BR*10))</f>
        <v>163.34184875704662</v>
      </c>
      <c r="AB26" s="59">
        <f>IF(Iy_BR&lt;=0,"-",IF(AB$7&gt;=($B26-$D$30),($B26-$D$30)/2*Berechnung!$W$40/10^6*(5*AB$7^2-4*(($B26-$D$30)/2)^2)^2/1920/E_Modul/Iy_BR*10,AB$7/2*Berechnung!$W$40/10^6*AB$7^4/120/E_Modul/Iy_BR*10))</f>
        <v>181.44684077298837</v>
      </c>
      <c r="AC26" s="59">
        <f>IF(Iy_BR&lt;=0,"-",IF(AC$7&gt;=($B26-$D$30),($B26-$D$30)/2*Berechnung!$W$40/10^6*(5*AC$7^2-4*(($B26-$D$30)/2)^2)^2/1920/E_Modul/Iy_BR*10,AC$7/2*Berechnung!$W$40/10^6*AC$7^4/120/E_Modul/Iy_BR*10))</f>
        <v>200.9857516931859</v>
      </c>
      <c r="AD26" s="59">
        <f>IF(Iy_BR&lt;=0,"-",IF(AD$7&gt;=($B26-$D$30),($B26-$D$30)/2*Berechnung!$W$40/10^6*(5*AD$7^2-4*(($B26-$D$30)/2)^2)^2/1920/E_Modul/Iy_BR*10,AD$7/2*Berechnung!$W$40/10^6*AD$7^4/120/E_Modul/Iy_BR*10))</f>
        <v>222.03079240039702</v>
      </c>
      <c r="AE26" s="59">
        <f>IF(Iy_BR&lt;=0,"-",IF(AE$7&gt;=($B26-$D$30),($B26-$D$30)/2*Berechnung!$W$40/10^6*(5*AE$7^2-4*(($B26-$D$30)/2)^2)^2/1920/E_Modul/Iy_BR*10,AE$7/2*Berechnung!$W$40/10^6*AE$7^4/120/E_Modul/Iy_BR*10))</f>
        <v>244.65591379865074</v>
      </c>
      <c r="AF26" s="59">
        <f>IF(Iy_BR&lt;=0,"-",IF(AF$7&gt;=($B26-$D$30),($B26-$D$30)/2*Berechnung!$W$40/10^6*(5*AF$7^2-4*(($B26-$D$30)/2)^2)^2/1920/E_Modul/Iy_BR*10,AF$7/2*Berechnung!$W$40/10^6*AF$7^4/120/E_Modul/Iy_BR*10))</f>
        <v>268.93680681324736</v>
      </c>
    </row>
    <row r="27" spans="1:32" ht="18" customHeight="1">
      <c r="A27" s="440"/>
      <c r="B27" s="35">
        <v>250</v>
      </c>
      <c r="C27" s="59">
        <f>IF(Iy_BR&lt;=0,"-",IF(C$7&gt;=($B27-$D$30),($B27-$D$30)/2*Berechnung!$W$40/10^6*(5*C$7^2-4*(($B27-$D$30)/2)^2)^2/1920/E_Modul/Iy_BR*10,C$7/2*Berechnung!$W$40/10^6*C$7^4/120/E_Modul/Iy_BR*10))</f>
        <v>2.1867200533867202</v>
      </c>
      <c r="D27" s="59">
        <f>IF(Iy_BR&lt;=0,"-",IF(D$7&gt;=($B27-$D$30),($B27-$D$30)/2*Berechnung!$W$40/10^6*(5*D$7^2-4*(($B27-$D$30)/2)^2)^2/1920/E_Modul/Iy_BR*10,D$7/2*Berechnung!$W$40/10^6*D$7^4/120/E_Modul/Iy_BR*10))</f>
        <v>2.9609964130797461</v>
      </c>
      <c r="E27" s="59">
        <f>IF(Iy_BR&lt;=0,"-",IF(E$7&gt;=($B27-$D$30),($B27-$D$30)/2*Berechnung!$W$40/10^6*(5*E$7^2-4*(($B27-$D$30)/2)^2)^2/1920/E_Modul/Iy_BR*10,E$7/2*Berechnung!$W$40/10^6*E$7^4/120/E_Modul/Iy_BR*10))</f>
        <v>3.9405405405405403</v>
      </c>
      <c r="F27" s="59">
        <f>IF(Iy_BR&lt;=0,"-",IF(F$7&gt;=($B27-$D$30),($B27-$D$30)/2*Berechnung!$W$40/10^6*(5*F$7^2-4*(($B27-$D$30)/2)^2)^2/1920/E_Modul/Iy_BR*10,F$7/2*Berechnung!$W$40/10^6*F$7^4/120/E_Modul/Iy_BR*10))</f>
        <v>5.1637032866199526</v>
      </c>
      <c r="G27" s="59">
        <f>IF(Iy_BR&lt;=0,"-",IF(G$7&gt;=($B27-$D$30),($B27-$D$30)/2*Berechnung!$W$40/10^6*(5*G$7^2-4*(($B27-$D$30)/2)^2)^2/1920/E_Modul/Iy_BR*10,G$7/2*Berechnung!$W$40/10^6*G$7^4/120/E_Modul/Iy_BR*10))</f>
        <v>6.6733400066733415</v>
      </c>
      <c r="H27" s="59">
        <f>IF(Iy_BR&lt;=0,"-",IF(H$7&gt;=($B27-$D$30),($B27-$D$30)/2*Berechnung!$W$40/10^6*(5*H$7^2-4*(($B27-$D$30)/2)^2)^2/1920/E_Modul/Iy_BR*10,H$7/2*Berechnung!$W$40/10^6*H$7^4/120/E_Modul/Iy_BR*10))</f>
        <v>8.5170608108108112</v>
      </c>
      <c r="I27" s="59">
        <f>IF(Iy_BR&lt;=0,"-",IF(I$7&gt;=($B27-$D$30),($B27-$D$30)/2*Berechnung!$W$40/10^6*(5*I$7^2-4*(($B27-$D$30)/2)^2)^2/1920/E_Modul/Iy_BR*10,I$7/2*Berechnung!$W$40/10^6*I$7^4/120/E_Modul/Iy_BR*10))</f>
        <v>10.74748081414748</v>
      </c>
      <c r="J27" s="59">
        <f>IF(Iy_BR&lt;=0,"-",IF(J$7&gt;=($B27-$D$30),($B27-$D$30)/2*Berechnung!$W$40/10^6*(5*J$7^2-4*(($B27-$D$30)/2)^2)^2/1920/E_Modul/Iy_BR*10,J$7/2*Berechnung!$W$40/10^6*J$7^4/120/E_Modul/Iy_BR*10))</f>
        <v>13.422470387053721</v>
      </c>
      <c r="K27" s="59">
        <f>IF(Iy_BR&lt;=0,"-",IF(K$7&gt;=($B27-$D$30),($B27-$D$30)/2*Berechnung!$W$40/10^6*(5*K$7^2-4*(($B27-$D$30)/2)^2)^2/1920/E_Modul/Iy_BR*10,K$7/2*Berechnung!$W$40/10^6*K$7^4/120/E_Modul/Iy_BR*10))</f>
        <v>16.585140053001613</v>
      </c>
      <c r="L27" s="59">
        <f>IF(Iy_BR&lt;=0,"-",IF(L$7&gt;=($B27-$D$30),($B27-$D$30)/2*Berechnung!$W$40/10^6*(5*L$7^2-4*(($B27-$D$30)/2)^2)^2/1920/E_Modul/Iy_BR*10,L$7/2*Berechnung!$W$40/10^6*L$7^4/120/E_Modul/Iy_BR*10))</f>
        <v>20.240829983654919</v>
      </c>
      <c r="M27" s="59">
        <f>IF(Iy_BR&lt;=0,"-",IF(M$7&gt;=($B27-$D$30),($B27-$D$30)/2*Berechnung!$W$40/10^6*(5*M$7^2-4*(($B27-$D$30)/2)^2)^2/1920/E_Modul/Iy_BR*10,M$7/2*Berechnung!$W$40/10^6*M$7^4/120/E_Modul/Iy_BR*10))</f>
        <v>24.43210444903827</v>
      </c>
      <c r="N27" s="59">
        <f>IF(Iy_BR&lt;=0,"-",IF(N$7&gt;=($B27-$D$30),($B27-$D$30)/2*Berechnung!$W$40/10^6*(5*N$7^2-4*(($B27-$D$30)/2)^2)^2/1920/E_Modul/Iy_BR*10,N$7/2*Berechnung!$W$40/10^6*N$7^4/120/E_Modul/Iy_BR*10))</f>
        <v>29.205328173250766</v>
      </c>
      <c r="O27" s="59">
        <f>IF(Iy_BR&lt;=0,"-",IF(O$7&gt;=($B27-$D$30),($B27-$D$30)/2*Berechnung!$W$40/10^6*(5*O$7^2-4*(($B27-$D$30)/2)^2)^2/1920/E_Modul/Iy_BR*10,O$7/2*Berechnung!$W$40/10^6*O$7^4/120/E_Modul/Iy_BR*10))</f>
        <v>34.608684104865972</v>
      </c>
      <c r="P27" s="59">
        <f>IF(Iy_BR&lt;=0,"-",IF(P$7&gt;=($B27-$D$30),($B27-$D$30)/2*Berechnung!$W$40/10^6*(5*P$7^2-4*(($B27-$D$30)/2)^2)^2/1920/E_Modul/Iy_BR*10,P$7/2*Berechnung!$W$40/10^6*P$7^4/120/E_Modul/Iy_BR*10))</f>
        <v>40.692173416931951</v>
      </c>
      <c r="Q27" s="59">
        <f>IF(Iy_BR&lt;=0,"-",IF(Q$7&gt;=($B27-$D$30),($B27-$D$30)/2*Berechnung!$W$40/10^6*(5*Q$7^2-4*(($B27-$D$30)/2)^2)^2/1920/E_Modul/Iy_BR*10,Q$7/2*Berechnung!$W$40/10^6*Q$7^4/120/E_Modul/Iy_BR*10))</f>
        <v>47.507615506971206</v>
      </c>
      <c r="R27" s="59">
        <f>IF(Iy_BR&lt;=0,"-",IF(R$7&gt;=($B27-$D$30),($B27-$D$30)/2*Berechnung!$W$40/10^6*(5*R$7^2-4*(($B27-$D$30)/2)^2)^2/1920/E_Modul/Iy_BR*10,R$7/2*Berechnung!$W$40/10^6*R$7^4/120/E_Modul/Iy_BR*10))</f>
        <v>55.108647996980736</v>
      </c>
      <c r="S27" s="59">
        <f>IF(Iy_BR&lt;=0,"-",IF(S$7&gt;=($B27-$D$30),($B27-$D$30)/2*Berechnung!$W$40/10^6*(5*S$7^2-4*(($B27-$D$30)/2)^2)^2/1920/E_Modul/Iy_BR*10,S$7/2*Berechnung!$W$40/10^6*S$7^4/120/E_Modul/Iy_BR*10))</f>
        <v>63.55072673343205</v>
      </c>
      <c r="T27" s="59">
        <f>IF(Iy_BR&lt;=0,"-",IF(T$7&gt;=($B27-$D$30),($B27-$D$30)/2*Berechnung!$W$40/10^6*(5*T$7^2-4*(($B27-$D$30)/2)^2)^2/1920/E_Modul/Iy_BR*10,T$7/2*Berechnung!$W$40/10^6*T$7^4/120/E_Modul/Iy_BR*10))</f>
        <v>72.891125787271022</v>
      </c>
      <c r="U27" s="59">
        <f>IF(Iy_BR&lt;=0,"-",IF(U$7&gt;=($B27-$D$30),($B27-$D$30)/2*Berechnung!$W$40/10^6*(5*U$7^2-4*(($B27-$D$30)/2)^2)^2/1920/E_Modul/Iy_BR*10,U$7/2*Berechnung!$W$40/10^6*U$7^4/120/E_Modul/Iy_BR*10))</f>
        <v>83.188937453918157</v>
      </c>
      <c r="V27" s="59">
        <f>IF(Iy_BR&lt;=0,"-",IF(V$7&gt;=($B27-$D$30),($B27-$D$30)/2*Berechnung!$W$40/10^6*(5*V$7^2-4*(($B27-$D$30)/2)^2)^2/1920/E_Modul/Iy_BR*10,V$7/2*Berechnung!$W$40/10^6*V$7^4/120/E_Modul/Iy_BR*10))</f>
        <v>94.505072253268281</v>
      </c>
      <c r="W27" s="59">
        <f>IF(Iy_BR&lt;=0,"-",IF(W$7&gt;=($B27-$D$30),($B27-$D$30)/2*Berechnung!$W$40/10^6*(5*W$7^2-4*(($B27-$D$30)/2)^2)^2/1920/E_Modul/Iy_BR*10,W$7/2*Berechnung!$W$40/10^6*W$7^4/120/E_Modul/Iy_BR*10))</f>
        <v>106.9022589296908</v>
      </c>
      <c r="X27" s="59">
        <f>IF(Iy_BR&lt;=0,"-",IF(X$7&gt;=($B27-$D$30),($B27-$D$30)/2*Berechnung!$W$40/10^6*(5*X$7^2-4*(($B27-$D$30)/2)^2)^2/1920/E_Modul/Iy_BR*10,X$7/2*Berechnung!$W$40/10^6*X$7^4/120/E_Modul/Iy_BR*10))</f>
        <v>120.44504445202953</v>
      </c>
      <c r="Y27" s="59">
        <f>IF(Iy_BR&lt;=0,"-",IF(Y$7&gt;=($B27-$D$30),($B27-$D$30)/2*Berechnung!$W$40/10^6*(5*Y$7^2-4*(($B27-$D$30)/2)^2)^2/1920/E_Modul/Iy_BR*10,Y$7/2*Berechnung!$W$40/10^6*Y$7^4/120/E_Modul/Iy_BR*10))</f>
        <v>135.19979401360283</v>
      </c>
      <c r="Z27" s="59">
        <f>IF(Iy_BR&lt;=0,"-",IF(Z$7&gt;=($B27-$D$30),($B27-$D$30)/2*Berechnung!$W$40/10^6*(5*Z$7^2-4*(($B27-$D$30)/2)^2)^2/1920/E_Modul/Iy_BR*10,Z$7/2*Berechnung!$W$40/10^6*Z$7^4/120/E_Modul/Iy_BR*10))</f>
        <v>151.23469103220347</v>
      </c>
      <c r="AA27" s="59">
        <f>IF(Iy_BR&lt;=0,"-",IF(AA$7&gt;=($B27-$D$30),($B27-$D$30)/2*Berechnung!$W$40/10^6*(5*AA$7^2-4*(($B27-$D$30)/2)^2)^2/1920/E_Modul/Iy_BR*10,AA$7/2*Berechnung!$W$40/10^6*AA$7^4/120/E_Modul/Iy_BR*10))</f>
        <v>168.6197371500987</v>
      </c>
      <c r="AB27" s="59">
        <f>IF(Iy_BR&lt;=0,"-",IF(AB$7&gt;=($B27-$D$30),($B27-$D$30)/2*Berechnung!$W$40/10^6*(5*AB$7^2-4*(($B27-$D$30)/2)^2)^2/1920/E_Modul/Iy_BR*10,AB$7/2*Berechnung!$W$40/10^6*AB$7^4/120/E_Modul/Iy_BR*10))</f>
        <v>187.42675223403026</v>
      </c>
      <c r="AC27" s="59">
        <f>IF(Iy_BR&lt;=0,"-",IF(AC$7&gt;=($B27-$D$30),($B27-$D$30)/2*Berechnung!$W$40/10^6*(5*AC$7^2-4*(($B27-$D$30)/2)^2)^2/1920/E_Modul/Iy_BR*10,AC$7/2*Berechnung!$W$40/10^6*AC$7^4/120/E_Modul/Iy_BR*10))</f>
        <v>207.72937437521446</v>
      </c>
      <c r="AD27" s="59">
        <f>IF(Iy_BR&lt;=0,"-",IF(AD$7&gt;=($B27-$D$30),($B27-$D$30)/2*Berechnung!$W$40/10^6*(5*AD$7^2-4*(($B27-$D$30)/2)^2)^2/1920/E_Modul/Iy_BR*10,AD$7/2*Berechnung!$W$40/10^6*AD$7^4/120/E_Modul/Iy_BR*10))</f>
        <v>229.60305988934184</v>
      </c>
      <c r="AE27" s="59">
        <f>IF(Iy_BR&lt;=0,"-",IF(AE$7&gt;=($B27-$D$30),($B27-$D$30)/2*Berechnung!$W$40/10^6*(5*AE$7^2-4*(($B27-$D$30)/2)^2)^2/1920/E_Modul/Iy_BR*10,AE$7/2*Berechnung!$W$40/10^6*AE$7^4/120/E_Modul/Iy_BR*10))</f>
        <v>253.1250833165777</v>
      </c>
      <c r="AF27" s="59">
        <f>IF(Iy_BR&lt;=0,"-",IF(AF$7&gt;=($B27-$D$30),($B27-$D$30)/2*Berechnung!$W$40/10^6*(5*AF$7^2-4*(($B27-$D$30)/2)^2)^2/1920/E_Modul/Iy_BR*10,AF$7/2*Berechnung!$W$40/10^6*AF$7^4/120/E_Modul/Iy_BR*10))</f>
        <v>278.37453742156163</v>
      </c>
    </row>
    <row r="28" spans="1:32" ht="18" customHeight="1">
      <c r="A28" s="440"/>
      <c r="B28" s="35">
        <v>260</v>
      </c>
      <c r="C28" s="59">
        <f>IF(Iy_BR&lt;=0,"-",IF(C$7&gt;=($B28-$D$30),($B28-$D$30)/2*Berechnung!$W$40/10^6*(5*C$7^2-4*(($B28-$D$30)/2)^2)^2/1920/E_Modul/Iy_BR*10,C$7/2*Berechnung!$W$40/10^6*C$7^4/120/E_Modul/Iy_BR*10))</f>
        <v>2.1867200533867202</v>
      </c>
      <c r="D28" s="59">
        <f>IF(Iy_BR&lt;=0,"-",IF(D$7&gt;=($B28-$D$30),($B28-$D$30)/2*Berechnung!$W$40/10^6*(5*D$7^2-4*(($B28-$D$30)/2)^2)^2/1920/E_Modul/Iy_BR*10,D$7/2*Berechnung!$W$40/10^6*D$7^4/120/E_Modul/Iy_BR*10))</f>
        <v>2.9609964130797461</v>
      </c>
      <c r="E28" s="59">
        <f>IF(Iy_BR&lt;=0,"-",IF(E$7&gt;=($B28-$D$30),($B28-$D$30)/2*Berechnung!$W$40/10^6*(5*E$7^2-4*(($B28-$D$30)/2)^2)^2/1920/E_Modul/Iy_BR*10,E$7/2*Berechnung!$W$40/10^6*E$7^4/120/E_Modul/Iy_BR*10))</f>
        <v>3.9405405405405403</v>
      </c>
      <c r="F28" s="59">
        <f>IF(Iy_BR&lt;=0,"-",IF(F$7&gt;=($B28-$D$30),($B28-$D$30)/2*Berechnung!$W$40/10^6*(5*F$7^2-4*(($B28-$D$30)/2)^2)^2/1920/E_Modul/Iy_BR*10,F$7/2*Berechnung!$W$40/10^6*F$7^4/120/E_Modul/Iy_BR*10))</f>
        <v>5.1637032866199526</v>
      </c>
      <c r="G28" s="59">
        <f>IF(Iy_BR&lt;=0,"-",IF(G$7&gt;=($B28-$D$30),($B28-$D$30)/2*Berechnung!$W$40/10^6*(5*G$7^2-4*(($B28-$D$30)/2)^2)^2/1920/E_Modul/Iy_BR*10,G$7/2*Berechnung!$W$40/10^6*G$7^4/120/E_Modul/Iy_BR*10))</f>
        <v>6.6733400066733415</v>
      </c>
      <c r="H28" s="59">
        <f>IF(Iy_BR&lt;=0,"-",IF(H$7&gt;=($B28-$D$30),($B28-$D$30)/2*Berechnung!$W$40/10^6*(5*H$7^2-4*(($B28-$D$30)/2)^2)^2/1920/E_Modul/Iy_BR*10,H$7/2*Berechnung!$W$40/10^6*H$7^4/120/E_Modul/Iy_BR*10))</f>
        <v>8.5170608108108112</v>
      </c>
      <c r="I28" s="59">
        <f>IF(Iy_BR&lt;=0,"-",IF(I$7&gt;=($B28-$D$30),($B28-$D$30)/2*Berechnung!$W$40/10^6*(5*I$7^2-4*(($B28-$D$30)/2)^2)^2/1920/E_Modul/Iy_BR*10,I$7/2*Berechnung!$W$40/10^6*I$7^4/120/E_Modul/Iy_BR*10))</f>
        <v>10.74748081414748</v>
      </c>
      <c r="J28" s="59">
        <f>IF(Iy_BR&lt;=0,"-",IF(J$7&gt;=($B28-$D$30),($B28-$D$30)/2*Berechnung!$W$40/10^6*(5*J$7^2-4*(($B28-$D$30)/2)^2)^2/1920/E_Modul/Iy_BR*10,J$7/2*Berechnung!$W$40/10^6*J$7^4/120/E_Modul/Iy_BR*10))</f>
        <v>13.422470387053721</v>
      </c>
      <c r="K28" s="59">
        <f>IF(Iy_BR&lt;=0,"-",IF(K$7&gt;=($B28-$D$30),($B28-$D$30)/2*Berechnung!$W$40/10^6*(5*K$7^2-4*(($B28-$D$30)/2)^2)^2/1920/E_Modul/Iy_BR*10,K$7/2*Berechnung!$W$40/10^6*K$7^4/120/E_Modul/Iy_BR*10))</f>
        <v>16.605405405405406</v>
      </c>
      <c r="L28" s="59">
        <f>IF(Iy_BR&lt;=0,"-",IF(L$7&gt;=($B28-$D$30),($B28-$D$30)/2*Berechnung!$W$40/10^6*(5*L$7^2-4*(($B28-$D$30)/2)^2)^2/1920/E_Modul/Iy_BR*10,L$7/2*Berechnung!$W$40/10^6*L$7^4/120/E_Modul/Iy_BR*10))</f>
        <v>20.342511530212054</v>
      </c>
      <c r="M28" s="59">
        <f>IF(Iy_BR&lt;=0,"-",IF(M$7&gt;=($B28-$D$30),($B28-$D$30)/2*Berechnung!$W$40/10^6*(5*M$7^2-4*(($B28-$D$30)/2)^2)^2/1920/E_Modul/Iy_BR*10,M$7/2*Berechnung!$W$40/10^6*M$7^4/120/E_Modul/Iy_BR*10))</f>
        <v>24.637487597588024</v>
      </c>
      <c r="N28" s="59">
        <f>IF(Iy_BR&lt;=0,"-",IF(N$7&gt;=($B28-$D$30),($B28-$D$30)/2*Berechnung!$W$40/10^6*(5*N$7^2-4*(($B28-$D$30)/2)^2)^2/1920/E_Modul/Iy_BR*10,N$7/2*Berechnung!$W$40/10^6*N$7^4/120/E_Modul/Iy_BR*10))</f>
        <v>29.53644032228538</v>
      </c>
      <c r="O28" s="59">
        <f>IF(Iy_BR&lt;=0,"-",IF(O$7&gt;=($B28-$D$30),($B28-$D$30)/2*Berechnung!$W$40/10^6*(5*O$7^2-4*(($B28-$D$30)/2)^2)^2/1920/E_Modul/Iy_BR*10,O$7/2*Berechnung!$W$40/10^6*O$7^4/120/E_Modul/Iy_BR*10))</f>
        <v>35.089625037762573</v>
      </c>
      <c r="P28" s="59">
        <f>IF(Iy_BR&lt;=0,"-",IF(P$7&gt;=($B28-$D$30),($B28-$D$30)/2*Berechnung!$W$40/10^6*(5*P$7^2-4*(($B28-$D$30)/2)^2)^2/1920/E_Modul/Iy_BR*10,P$7/2*Berechnung!$W$40/10^6*P$7^4/120/E_Modul/Iy_BR*10))</f>
        <v>41.349193505155746</v>
      </c>
      <c r="Q28" s="59">
        <f>IF(Iy_BR&lt;=0,"-",IF(Q$7&gt;=($B28-$D$30),($B28-$D$30)/2*Berechnung!$W$40/10^6*(5*Q$7^2-4*(($B28-$D$30)/2)^2)^2/1920/E_Modul/Iy_BR*10,Q$7/2*Berechnung!$W$40/10^6*Q$7^4/120/E_Modul/Iy_BR*10))</f>
        <v>48.369193913278714</v>
      </c>
      <c r="R28" s="59">
        <f>IF(Iy_BR&lt;=0,"-",IF(R$7&gt;=($B28-$D$30),($B28-$D$30)/2*Berechnung!$W$40/10^6*(5*R$7^2-4*(($B28-$D$30)/2)^2)^2/1920/E_Modul/Iy_BR*10,R$7/2*Berechnung!$W$40/10^6*R$7^4/120/E_Modul/Iy_BR*10))</f>
        <v>56.205570878622957</v>
      </c>
      <c r="S28" s="59">
        <f>IF(Iy_BR&lt;=0,"-",IF(S$7&gt;=($B28-$D$30),($B28-$D$30)/2*Berechnung!$W$40/10^6*(5*S$7^2-4*(($B28-$D$30)/2)^2)^2/1920/E_Modul/Iy_BR*10,S$7/2*Berechnung!$W$40/10^6*S$7^4/120/E_Modul/Iy_BR*10))</f>
        <v>64.916165445357677</v>
      </c>
      <c r="T28" s="59">
        <f>IF(Iy_BR&lt;=0,"-",IF(T$7&gt;=($B28-$D$30),($B28-$D$30)/2*Berechnung!$W$40/10^6*(5*T$7^2-4*(($B28-$D$30)/2)^2)^2/1920/E_Modul/Iy_BR*10,T$7/2*Berechnung!$W$40/10^6*T$7^4/120/E_Modul/Iy_BR*10))</f>
        <v>74.560715085329676</v>
      </c>
      <c r="U28" s="59">
        <f>IF(Iy_BR&lt;=0,"-",IF(U$7&gt;=($B28-$D$30),($B28-$D$30)/2*Berechnung!$W$40/10^6*(5*U$7^2-4*(($B28-$D$30)/2)^2)^2/1920/E_Modul/Iy_BR*10,U$7/2*Berechnung!$W$40/10^6*U$7^4/120/E_Modul/Iy_BR*10))</f>
        <v>85.200853698063497</v>
      </c>
      <c r="V28" s="59">
        <f>IF(Iy_BR&lt;=0,"-",IF(V$7&gt;=($B28-$D$30),($B28-$D$30)/2*Berechnung!$W$40/10^6*(5*V$7^2-4*(($B28-$D$30)/2)^2)^2/1920/E_Modul/Iy_BR*10,V$7/2*Berechnung!$W$40/10^6*V$7^4/120/E_Modul/Iy_BR*10))</f>
        <v>96.900111610761357</v>
      </c>
      <c r="W28" s="59">
        <f>IF(Iy_BR&lt;=0,"-",IF(W$7&gt;=($B28-$D$30),($B28-$D$30)/2*Berechnung!$W$40/10^6*(5*W$7^2-4*(($B28-$D$30)/2)^2)^2/1920/E_Modul/Iy_BR*10,W$7/2*Berechnung!$W$40/10^6*W$7^4/120/E_Modul/Iy_BR*10))</f>
        <v>109.72391557830312</v>
      </c>
      <c r="X28" s="59">
        <f>IF(Iy_BR&lt;=0,"-",IF(X$7&gt;=($B28-$D$30),($B28-$D$30)/2*Berechnung!$W$40/10^6*(5*X$7^2-4*(($B28-$D$30)/2)^2)^2/1920/E_Modul/Iy_BR*10,X$7/2*Berechnung!$W$40/10^6*X$7^4/120/E_Modul/Iy_BR*10))</f>
        <v>123.73958878324632</v>
      </c>
      <c r="Y28" s="59">
        <f>IF(Iy_BR&lt;=0,"-",IF(Y$7&gt;=($B28-$D$30),($B28-$D$30)/2*Berechnung!$W$40/10^6*(5*Y$7^2-4*(($B28-$D$30)/2)^2)^2/1920/E_Modul/Iy_BR*10,Y$7/2*Berechnung!$W$40/10^6*Y$7^4/120/E_Modul/Iy_BR*10))</f>
        <v>139.01635083582624</v>
      </c>
      <c r="Z28" s="59">
        <f>IF(Iy_BR&lt;=0,"-",IF(Z$7&gt;=($B28-$D$30),($B28-$D$30)/2*Berechnung!$W$40/10^6*(5*Z$7^2-4*(($B28-$D$30)/2)^2)^2/1920/E_Modul/Iy_BR*10,Z$7/2*Berechnung!$W$40/10^6*Z$7^4/120/E_Modul/Iy_BR*10))</f>
        <v>155.6253177739558</v>
      </c>
      <c r="AA28" s="59">
        <f>IF(Iy_BR&lt;=0,"-",IF(AA$7&gt;=($B28-$D$30),($B28-$D$30)/2*Berechnung!$W$40/10^6*(5*AA$7^2-4*(($B28-$D$30)/2)^2)^2/1920/E_Modul/Iy_BR*10,AA$7/2*Berechnung!$W$40/10^6*AA$7^4/120/E_Modul/Iy_BR*10))</f>
        <v>173.63950206322554</v>
      </c>
      <c r="AB28" s="59">
        <f>IF(Iy_BR&lt;=0,"-",IF(AB$7&gt;=($B28-$D$30),($B28-$D$30)/2*Berechnung!$W$40/10^6*(5*AB$7^2-4*(($B28-$D$30)/2)^2)^2/1920/E_Modul/Iy_BR*10,AB$7/2*Berechnung!$W$40/10^6*AB$7^4/120/E_Modul/Iy_BR*10))</f>
        <v>193.13381259690377</v>
      </c>
      <c r="AC28" s="59">
        <f>IF(Iy_BR&lt;=0,"-",IF(AC$7&gt;=($B28-$D$30),($B28-$D$30)/2*Berechnung!$W$40/10^6*(5*AC$7^2-4*(($B28-$D$30)/2)^2)^2/1920/E_Modul/Iy_BR*10,AC$7/2*Berechnung!$W$40/10^6*AC$7^4/120/E_Modul/Iy_BR*10))</f>
        <v>214.1850546959364</v>
      </c>
      <c r="AD28" s="59">
        <f>IF(Iy_BR&lt;=0,"-",IF(AD$7&gt;=($B28-$D$30),($B28-$D$30)/2*Berechnung!$W$40/10^6*(5*AD$7^2-4*(($B28-$D$30)/2)^2)^2/1920/E_Modul/Iy_BR*10,AD$7/2*Berechnung!$W$40/10^6*AD$7^4/120/E_Modul/Iy_BR*10))</f>
        <v>236.871930108947</v>
      </c>
      <c r="AE28" s="59">
        <f>IF(Iy_BR&lt;=0,"-",IF(AE$7&gt;=($B28-$D$30),($B28-$D$30)/2*Berechnung!$W$40/10^6*(5*AE$7^2-4*(($B28-$D$30)/2)^2)^2/1920/E_Modul/Iy_BR*10,AE$7/2*Berechnung!$W$40/10^6*AE$7^4/120/E_Modul/Iy_BR*10))</f>
        <v>261.27503701223702</v>
      </c>
      <c r="AF28" s="59">
        <f>IF(Iy_BR&lt;=0,"-",IF(AF$7&gt;=($B28-$D$30),($B28-$D$30)/2*Berechnung!$W$40/10^6*(5*AF$7^2-4*(($B28-$D$30)/2)^2)^2/1920/E_Modul/Iy_BR*10,AF$7/2*Berechnung!$W$40/10^6*AF$7^4/120/E_Modul/Iy_BR*10))</f>
        <v>287.47687000978539</v>
      </c>
    </row>
    <row r="29" spans="1:32" ht="18" customHeight="1">
      <c r="A29" s="440"/>
      <c r="B29" s="35">
        <v>270</v>
      </c>
      <c r="C29" s="59">
        <f>IF(Iy_BR&lt;=0,"-",IF(C$7&gt;=($B29-$D$30),($B29-$D$30)/2*Berechnung!$W$40/10^6*(5*C$7^2-4*(($B29-$D$30)/2)^2)^2/1920/E_Modul/Iy_BR*10,C$7/2*Berechnung!$W$40/10^6*C$7^4/120/E_Modul/Iy_BR*10))</f>
        <v>2.1867200533867202</v>
      </c>
      <c r="D29" s="59">
        <f>IF(Iy_BR&lt;=0,"-",IF(D$7&gt;=($B29-$D$30),($B29-$D$30)/2*Berechnung!$W$40/10^6*(5*D$7^2-4*(($B29-$D$30)/2)^2)^2/1920/E_Modul/Iy_BR*10,D$7/2*Berechnung!$W$40/10^6*D$7^4/120/E_Modul/Iy_BR*10))</f>
        <v>2.9609964130797461</v>
      </c>
      <c r="E29" s="59">
        <f>IF(Iy_BR&lt;=0,"-",IF(E$7&gt;=($B29-$D$30),($B29-$D$30)/2*Berechnung!$W$40/10^6*(5*E$7^2-4*(($B29-$D$30)/2)^2)^2/1920/E_Modul/Iy_BR*10,E$7/2*Berechnung!$W$40/10^6*E$7^4/120/E_Modul/Iy_BR*10))</f>
        <v>3.9405405405405403</v>
      </c>
      <c r="F29" s="59">
        <f>IF(Iy_BR&lt;=0,"-",IF(F$7&gt;=($B29-$D$30),($B29-$D$30)/2*Berechnung!$W$40/10^6*(5*F$7^2-4*(($B29-$D$30)/2)^2)^2/1920/E_Modul/Iy_BR*10,F$7/2*Berechnung!$W$40/10^6*F$7^4/120/E_Modul/Iy_BR*10))</f>
        <v>5.1637032866199526</v>
      </c>
      <c r="G29" s="59">
        <f>IF(Iy_BR&lt;=0,"-",IF(G$7&gt;=($B29-$D$30),($B29-$D$30)/2*Berechnung!$W$40/10^6*(5*G$7^2-4*(($B29-$D$30)/2)^2)^2/1920/E_Modul/Iy_BR*10,G$7/2*Berechnung!$W$40/10^6*G$7^4/120/E_Modul/Iy_BR*10))</f>
        <v>6.6733400066733415</v>
      </c>
      <c r="H29" s="59">
        <f>IF(Iy_BR&lt;=0,"-",IF(H$7&gt;=($B29-$D$30),($B29-$D$30)/2*Berechnung!$W$40/10^6*(5*H$7^2-4*(($B29-$D$30)/2)^2)^2/1920/E_Modul/Iy_BR*10,H$7/2*Berechnung!$W$40/10^6*H$7^4/120/E_Modul/Iy_BR*10))</f>
        <v>8.5170608108108112</v>
      </c>
      <c r="I29" s="59">
        <f>IF(Iy_BR&lt;=0,"-",IF(I$7&gt;=($B29-$D$30),($B29-$D$30)/2*Berechnung!$W$40/10^6*(5*I$7^2-4*(($B29-$D$30)/2)^2)^2/1920/E_Modul/Iy_BR*10,I$7/2*Berechnung!$W$40/10^6*I$7^4/120/E_Modul/Iy_BR*10))</f>
        <v>10.74748081414748</v>
      </c>
      <c r="J29" s="59">
        <f>IF(Iy_BR&lt;=0,"-",IF(J$7&gt;=($B29-$D$30),($B29-$D$30)/2*Berechnung!$W$40/10^6*(5*J$7^2-4*(($B29-$D$30)/2)^2)^2/1920/E_Modul/Iy_BR*10,J$7/2*Berechnung!$W$40/10^6*J$7^4/120/E_Modul/Iy_BR*10))</f>
        <v>13.422470387053721</v>
      </c>
      <c r="K29" s="59">
        <f>IF(Iy_BR&lt;=0,"-",IF(K$7&gt;=($B29-$D$30),($B29-$D$30)/2*Berechnung!$W$40/10^6*(5*K$7^2-4*(($B29-$D$30)/2)^2)^2/1920/E_Modul/Iy_BR*10,K$7/2*Berechnung!$W$40/10^6*K$7^4/120/E_Modul/Iy_BR*10))</f>
        <v>16.605405405405406</v>
      </c>
      <c r="L29" s="59">
        <f>IF(Iy_BR&lt;=0,"-",IF(L$7&gt;=($B29-$D$30),($B29-$D$30)/2*Berechnung!$W$40/10^6*(5*L$7^2-4*(($B29-$D$30)/2)^2)^2/1920/E_Modul/Iy_BR*10,L$7/2*Berechnung!$W$40/10^6*L$7^4/120/E_Modul/Iy_BR*10))</f>
        <v>20.36541750083417</v>
      </c>
      <c r="M29" s="59">
        <f>IF(Iy_BR&lt;=0,"-",IF(M$7&gt;=($B29-$D$30),($B29-$D$30)/2*Berechnung!$W$40/10^6*(5*M$7^2-4*(($B29-$D$30)/2)^2)^2/1920/E_Modul/Iy_BR*10,M$7/2*Berechnung!$W$40/10^6*M$7^4/120/E_Modul/Iy_BR*10))</f>
        <v>24.751877775628213</v>
      </c>
      <c r="N29" s="59">
        <f>IF(Iy_BR&lt;=0,"-",IF(N$7&gt;=($B29-$D$30),($B29-$D$30)/2*Berechnung!$W$40/10^6*(5*N$7^2-4*(($B29-$D$30)/2)^2)^2/1920/E_Modul/Iy_BR*10,N$7/2*Berechnung!$W$40/10^6*N$7^4/120/E_Modul/Iy_BR*10))</f>
        <v>29.76650843411873</v>
      </c>
      <c r="O29" s="59">
        <f>IF(Iy_BR&lt;=0,"-",IF(O$7&gt;=($B29-$D$30),($B29-$D$30)/2*Berechnung!$W$40/10^6*(5*O$7^2-4*(($B29-$D$30)/2)^2)^2/1920/E_Modul/Iy_BR*10,O$7/2*Berechnung!$W$40/10^6*O$7^4/120/E_Modul/Iy_BR*10))</f>
        <v>35.45909158123068</v>
      </c>
      <c r="P29" s="59">
        <f>IF(Iy_BR&lt;=0,"-",IF(P$7&gt;=($B29-$D$30),($B29-$D$30)/2*Berechnung!$W$40/10^6*(5*P$7^2-4*(($B29-$D$30)/2)^2)^2/1920/E_Modul/Iy_BR*10,P$7/2*Berechnung!$W$40/10^6*P$7^4/120/E_Modul/Iy_BR*10))</f>
        <v>41.8839295661883</v>
      </c>
      <c r="Q29" s="59">
        <f>IF(Iy_BR&lt;=0,"-",IF(Q$7&gt;=($B29-$D$30),($B29-$D$30)/2*Berechnung!$W$40/10^6*(5*Q$7^2-4*(($B29-$D$30)/2)^2)^2/1920/E_Modul/Iy_BR*10,Q$7/2*Berechnung!$W$40/10^6*Q$7^4/120/E_Modul/Iy_BR*10))</f>
        <v>49.097299369096675</v>
      </c>
      <c r="R29" s="59">
        <f>IF(Iy_BR&lt;=0,"-",IF(R$7&gt;=($B29-$D$30),($B29-$D$30)/2*Berechnung!$W$40/10^6*(5*R$7^2-4*(($B29-$D$30)/2)^2)^2/1920/E_Modul/Iy_BR*10,R$7/2*Berechnung!$W$40/10^6*R$7^4/120/E_Modul/Iy_BR*10))</f>
        <v>57.157452600941802</v>
      </c>
      <c r="S29" s="59">
        <f>IF(Iy_BR&lt;=0,"-",IF(S$7&gt;=($B29-$D$30),($B29-$D$30)/2*Berechnung!$W$40/10^6*(5*S$7^2-4*(($B29-$D$30)/2)^2)^2/1920/E_Modul/Iy_BR*10,S$7/2*Berechnung!$W$40/10^6*S$7^4/120/E_Modul/Iy_BR*10))</f>
        <v>66.124615503590547</v>
      </c>
      <c r="T29" s="59">
        <f>IF(Iy_BR&lt;=0,"-",IF(T$7&gt;=($B29-$D$30),($B29-$D$30)/2*Berechnung!$W$40/10^6*(5*T$7^2-4*(($B29-$D$30)/2)^2)^2/1920/E_Modul/Iy_BR*10,T$7/2*Berechnung!$W$40/10^6*T$7^4/120/E_Modul/Iy_BR*10))</f>
        <v>76.060988949790655</v>
      </c>
      <c r="U29" s="59">
        <f>IF(Iy_BR&lt;=0,"-",IF(U$7&gt;=($B29-$D$30),($B29-$D$30)/2*Berechnung!$W$40/10^6*(5*U$7^2-4*(($B29-$D$30)/2)^2)^2/1920/E_Modul/Iy_BR*10,U$7/2*Berechnung!$W$40/10^6*U$7^4/120/E_Modul/Iy_BR*10))</f>
        <v>87.030748443170751</v>
      </c>
      <c r="V29" s="59">
        <f>IF(Iy_BR&lt;=0,"-",IF(V$7&gt;=($B29-$D$30),($B29-$D$30)/2*Berechnung!$W$40/10^6*(5*V$7^2-4*(($B29-$D$30)/2)^2)^2/1920/E_Modul/Iy_BR*10,V$7/2*Berechnung!$W$40/10^6*V$7^4/120/E_Modul/Iy_BR*10))</f>
        <v>99.100044118240348</v>
      </c>
      <c r="W29" s="59">
        <f>IF(Iy_BR&lt;=0,"-",IF(W$7&gt;=($B29-$D$30),($B29-$D$30)/2*Berechnung!$W$40/10^6*(5*W$7^2-4*(($B29-$D$30)/2)^2)^2/1920/E_Modul/Iy_BR*10,W$7/2*Berechnung!$W$40/10^6*W$7^4/120/E_Modul/Iy_BR*10))</f>
        <v>112.33700074038984</v>
      </c>
      <c r="X29" s="59">
        <f>IF(Iy_BR&lt;=0,"-",IF(X$7&gt;=($B29-$D$30),($B29-$D$30)/2*Berechnung!$W$40/10^6*(5*X$7^2-4*(($B29-$D$30)/2)^2)^2/1920/E_Modul/Iy_BR*10,X$7/2*Berechnung!$W$40/10^6*X$7^4/120/E_Modul/Iy_BR*10))</f>
        <v>126.81171770589052</v>
      </c>
      <c r="Y29" s="59">
        <f>IF(Iy_BR&lt;=0,"-",IF(Y$7&gt;=($B29-$D$30),($B29-$D$30)/2*Berechnung!$W$40/10^6*(5*Y$7^2-4*(($B29-$D$30)/2)^2)^2/1920/E_Modul/Iy_BR*10,Y$7/2*Berechnung!$W$40/10^6*Y$7^4/120/E_Modul/Iy_BR*10))</f>
        <v>142.59626904189449</v>
      </c>
      <c r="Z29" s="59">
        <f>IF(Iy_BR&lt;=0,"-",IF(Z$7&gt;=($B29-$D$30),($B29-$D$30)/2*Berechnung!$W$40/10^6*(5*Z$7^2-4*(($B29-$D$30)/2)^2)^2/1920/E_Modul/Iy_BR*10,Z$7/2*Berechnung!$W$40/10^6*Z$7^4/120/E_Modul/Iy_BR*10))</f>
        <v>159.76470340643482</v>
      </c>
      <c r="AA29" s="59">
        <f>IF(Iy_BR&lt;=0,"-",IF(AA$7&gt;=($B29-$D$30),($B29-$D$30)/2*Berechnung!$W$40/10^6*(5*AA$7^2-4*(($B29-$D$30)/2)^2)^2/1920/E_Modul/Iy_BR*10,AA$7/2*Berechnung!$W$40/10^6*AA$7^4/120/E_Modul/Iy_BR*10))</f>
        <v>178.3930440884254</v>
      </c>
      <c r="AB29" s="59">
        <f>IF(Iy_BR&lt;=0,"-",IF(AB$7&gt;=($B29-$D$30),($B29-$D$30)/2*Berechnung!$W$40/10^6*(5*AB$7^2-4*(($B29-$D$30)/2)^2)^2/1920/E_Modul/Iy_BR*10,AB$7/2*Berechnung!$W$40/10^6*AB$7^4/120/E_Modul/Iy_BR*10))</f>
        <v>198.55928900766102</v>
      </c>
      <c r="AC29" s="59">
        <f>IF(Iy_BR&lt;=0,"-",IF(AC$7&gt;=($B29-$D$30),($B29-$D$30)/2*Berechnung!$W$40/10^6*(5*AC$7^2-4*(($B29-$D$30)/2)^2)^2/1920/E_Modul/Iy_BR*10,AC$7/2*Berechnung!$W$40/10^6*AC$7^4/120/E_Modul/Iy_BR*10))</f>
        <v>220.34341071481742</v>
      </c>
      <c r="AD29" s="59">
        <f>IF(Iy_BR&lt;=0,"-",IF(AD$7&gt;=($B29-$D$30),($B29-$D$30)/2*Berechnung!$W$40/10^6*(5*AD$7^2-4*(($B29-$D$30)/2)^2)^2/1920/E_Modul/Iy_BR*10,AD$7/2*Berechnung!$W$40/10^6*AD$7^4/120/E_Modul/Iy_BR*10))</f>
        <v>243.82735639145108</v>
      </c>
      <c r="AE29" s="59">
        <f>IF(Iy_BR&lt;=0,"-",IF(AE$7&gt;=($B29-$D$30),($B29-$D$30)/2*Berechnung!$W$40/10^6*(5*AE$7^2-4*(($B29-$D$30)/2)^2)^2/1920/E_Modul/Iy_BR*10,AE$7/2*Berechnung!$W$40/10^6*AE$7^4/120/E_Modul/Iy_BR*10))</f>
        <v>269.0950478499995</v>
      </c>
      <c r="AF29" s="59">
        <f>IF(Iy_BR&lt;=0,"-",IF(AF$7&gt;=($B29-$D$30),($B29-$D$30)/2*Berechnung!$W$40/10^6*(5*AF$7^2-4*(($B29-$D$30)/2)^2)^2/1920/E_Modul/Iy_BR*10,AF$7/2*Berechnung!$W$40/10^6*AF$7^4/120/E_Modul/Iy_BR*10))</f>
        <v>296.23238153378094</v>
      </c>
    </row>
    <row r="30" spans="1:32" ht="45" customHeight="1">
      <c r="A30" s="428" t="s">
        <v>3</v>
      </c>
      <c r="B30" s="429"/>
      <c r="C30" s="430"/>
      <c r="D30" s="431">
        <f>RK_Höhe</f>
        <v>17.5</v>
      </c>
      <c r="E30" s="432"/>
      <c r="F30" s="444"/>
      <c r="G30" s="429"/>
      <c r="H30" s="429"/>
      <c r="I30" s="429"/>
      <c r="J30" s="429"/>
      <c r="K30" s="429"/>
      <c r="L30" s="429"/>
      <c r="M30" s="429"/>
      <c r="N30" s="429"/>
      <c r="O30" s="429"/>
      <c r="P30" s="429"/>
      <c r="Q30" s="429"/>
      <c r="R30" s="429"/>
      <c r="S30" s="429"/>
      <c r="T30" s="429"/>
      <c r="U30" s="429"/>
      <c r="V30" s="429"/>
      <c r="W30" s="429"/>
      <c r="X30" s="429"/>
      <c r="Y30" s="429"/>
      <c r="Z30" s="429"/>
      <c r="AA30" s="429"/>
      <c r="AB30" s="429"/>
      <c r="AC30" s="429"/>
      <c r="AD30" s="429"/>
      <c r="AE30" s="429"/>
      <c r="AF30" s="430"/>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7" operator="lessThanOrEqual" id="{11691DE8-99DF-4412-BEBD-A73E0721FF2C}">
            <xm:f>(IF(C$7/Berechnung!$AH$22&gt;1.5,15,C$7/Berechnung!$AH$22*10))</xm:f>
            <x14:dxf>
              <fill>
                <patternFill>
                  <bgColor theme="7" tint="0.39994506668294322"/>
                </patternFill>
              </fill>
            </x14:dxf>
          </x14:cfRule>
          <xm:sqref>C8:AF29</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A1:AH30"/>
  <sheetViews>
    <sheetView topLeftCell="A4" zoomScale="90" zoomScaleNormal="90" workbookViewId="0">
      <selection activeCell="C8" sqref="C8"/>
    </sheetView>
  </sheetViews>
  <sheetFormatPr baseColWidth="10" defaultColWidth="11" defaultRowHeight="15"/>
  <cols>
    <col min="1" max="1" width="10.7109375" style="2" customWidth="1"/>
    <col min="2" max="2" width="8.7109375" style="2" customWidth="1"/>
    <col min="3" max="32" width="7.5703125" style="2" customWidth="1"/>
    <col min="33" max="33" width="4.7109375" style="2" customWidth="1"/>
    <col min="34" max="16384" width="11" style="2"/>
  </cols>
  <sheetData>
    <row r="1" spans="1:34">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4">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4" ht="24.95" customHeight="1">
      <c r="A3" s="445" t="s">
        <v>106</v>
      </c>
      <c r="B3" s="445"/>
      <c r="C3" s="445"/>
      <c r="D3" s="445"/>
      <c r="E3" s="445"/>
      <c r="F3" s="445"/>
      <c r="G3" s="445"/>
      <c r="H3" s="445"/>
      <c r="I3" s="445"/>
      <c r="J3" s="445"/>
      <c r="K3" s="445"/>
      <c r="L3" s="445"/>
      <c r="M3" s="445"/>
      <c r="N3" s="445"/>
      <c r="O3" s="445"/>
      <c r="P3" s="445"/>
      <c r="Q3" s="445"/>
      <c r="R3" s="445"/>
      <c r="S3" s="445"/>
      <c r="T3" s="445"/>
      <c r="U3" s="445"/>
      <c r="V3" s="445"/>
      <c r="W3" s="445"/>
      <c r="X3" s="445"/>
      <c r="Y3" s="445"/>
      <c r="Z3" s="445"/>
      <c r="AA3" s="445"/>
      <c r="AB3" s="445"/>
      <c r="AC3" s="445"/>
      <c r="AD3" s="445"/>
      <c r="AE3" s="445"/>
      <c r="AF3" s="445"/>
    </row>
    <row r="4" spans="1:34" ht="120.2" customHeight="1">
      <c r="A4" s="434"/>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c r="AH4" s="70"/>
    </row>
    <row r="5" spans="1:34" ht="36" customHeight="1">
      <c r="A5" s="434"/>
      <c r="B5" s="434"/>
      <c r="C5" s="434"/>
      <c r="D5" s="434"/>
      <c r="E5" s="434"/>
      <c r="F5" s="434"/>
      <c r="G5" s="434"/>
      <c r="H5" s="434"/>
      <c r="I5" s="434"/>
      <c r="J5" s="434"/>
      <c r="K5" s="434"/>
      <c r="L5" s="434"/>
      <c r="M5" s="434"/>
      <c r="N5" s="434"/>
      <c r="O5" s="434"/>
      <c r="P5" s="434"/>
      <c r="Q5" s="434"/>
      <c r="R5" s="434"/>
      <c r="S5" s="434"/>
      <c r="T5" s="434"/>
      <c r="U5" s="434"/>
      <c r="V5" s="434"/>
      <c r="W5" s="434"/>
      <c r="X5" s="434"/>
      <c r="Y5" s="434"/>
      <c r="Z5" s="434"/>
      <c r="AA5" s="434"/>
      <c r="AB5" s="434"/>
      <c r="AC5" s="434"/>
      <c r="AD5" s="434"/>
      <c r="AE5" s="434"/>
      <c r="AF5" s="434"/>
    </row>
    <row r="6" spans="1:34" s="1" customFormat="1" ht="18" customHeight="1">
      <c r="A6" s="435" t="s">
        <v>2</v>
      </c>
      <c r="B6" s="437">
        <f>Prüfdruck</f>
        <v>1200</v>
      </c>
      <c r="C6" s="438" t="s">
        <v>0</v>
      </c>
      <c r="D6" s="438"/>
      <c r="E6" s="438"/>
      <c r="F6" s="438"/>
      <c r="G6" s="438"/>
      <c r="H6" s="438"/>
      <c r="I6" s="438"/>
      <c r="J6" s="438"/>
      <c r="K6" s="438"/>
      <c r="L6" s="438"/>
      <c r="M6" s="438"/>
      <c r="N6" s="438"/>
      <c r="O6" s="438"/>
      <c r="P6" s="438"/>
      <c r="Q6" s="438"/>
      <c r="R6" s="438"/>
      <c r="S6" s="438"/>
      <c r="T6" s="438"/>
      <c r="U6" s="438"/>
      <c r="V6" s="438"/>
      <c r="W6" s="438"/>
      <c r="X6" s="438"/>
      <c r="Y6" s="438"/>
      <c r="Z6" s="438"/>
      <c r="AA6" s="438"/>
      <c r="AB6" s="438"/>
      <c r="AC6" s="438"/>
      <c r="AD6" s="438"/>
      <c r="AE6" s="438"/>
      <c r="AF6" s="438"/>
    </row>
    <row r="7" spans="1:34" ht="18" customHeight="1">
      <c r="A7" s="436"/>
      <c r="B7" s="367"/>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4" ht="18" customHeight="1">
      <c r="A8" s="439" t="s">
        <v>1</v>
      </c>
      <c r="B8" s="35">
        <v>60</v>
      </c>
      <c r="C8" s="59">
        <f t="shared" ref="C8:L17" si="0">IF(Iy_BR&lt;=0,"-",IF(C$7&gt;=($B8-$D$30),($B8-$D$30)/2*Prüfdruck/10^6*(5*C$7^2-4*(($B8-$D$30)/2)^2)^2/1920/E_Modul/Iy_BR*10,C$7/2*Prüfdruck/10^6*C$7^4/120/E_Modul/Iy_BR*10))</f>
        <v>11.750115588717991</v>
      </c>
      <c r="D8" s="59">
        <f t="shared" si="0"/>
        <v>15.02368085564507</v>
      </c>
      <c r="E8" s="59">
        <f t="shared" si="0"/>
        <v>18.934663114759658</v>
      </c>
      <c r="F8" s="59">
        <f t="shared" si="0"/>
        <v>23.560536324395073</v>
      </c>
      <c r="G8" s="59">
        <f t="shared" si="0"/>
        <v>28.983201526217989</v>
      </c>
      <c r="H8" s="59">
        <f t="shared" si="0"/>
        <v>35.288986845228408</v>
      </c>
      <c r="I8" s="59">
        <f t="shared" si="0"/>
        <v>42.568647489759655</v>
      </c>
      <c r="J8" s="59">
        <f t="shared" si="0"/>
        <v>50.917365751478407</v>
      </c>
      <c r="K8" s="59">
        <f t="shared" si="0"/>
        <v>60.434751005384641</v>
      </c>
      <c r="L8" s="59">
        <f t="shared" si="0"/>
        <v>71.224839709811747</v>
      </c>
      <c r="M8" s="59">
        <f t="shared" ref="M8:V17" si="1">IF(Iy_BR&lt;=0,"-",IF(M$7&gt;=($B8-$D$30),($B8-$D$30)/2*Prüfdruck/10^6*(5*M$7^2-4*(($B8-$D$30)/2)^2)^2/1920/E_Modul/Iy_BR*10,M$7/2*Prüfdruck/10^6*M$7^4/120/E_Modul/Iy_BR*10))</f>
        <v>83.396095406426326</v>
      </c>
      <c r="N8" s="59">
        <f t="shared" si="1"/>
        <v>97.061408720228414</v>
      </c>
      <c r="O8" s="59">
        <f t="shared" si="1"/>
        <v>112.33809735955131</v>
      </c>
      <c r="P8" s="59">
        <f t="shared" si="1"/>
        <v>129.34790611606172</v>
      </c>
      <c r="Q8" s="59">
        <f t="shared" si="1"/>
        <v>148.21700686475967</v>
      </c>
      <c r="R8" s="59">
        <f t="shared" si="1"/>
        <v>169.0759985639784</v>
      </c>
      <c r="S8" s="59">
        <f t="shared" si="1"/>
        <v>192.05990725538467</v>
      </c>
      <c r="T8" s="59">
        <f t="shared" si="1"/>
        <v>217.30818606397838</v>
      </c>
      <c r="U8" s="59">
        <f t="shared" si="1"/>
        <v>244.96471519809293</v>
      </c>
      <c r="V8" s="59">
        <f t="shared" si="1"/>
        <v>275.17780194939508</v>
      </c>
      <c r="W8" s="59">
        <f t="shared" ref="W8:AF17" si="2">IF(Iy_BR&lt;=0,"-",IF(W$7&gt;=($B8-$D$30),($B8-$D$30)/2*Prüfdruck/10^6*(5*W$7^2-4*(($B8-$D$30)/2)^2)^2/1920/E_Modul/Iy_BR*10,W$7/2*Prüfdruck/10^6*W$7^4/120/E_Modul/Iy_BR*10))</f>
        <v>308.10018069288463</v>
      </c>
      <c r="X8" s="59">
        <f t="shared" si="2"/>
        <v>343.88901288689505</v>
      </c>
      <c r="Y8" s="59">
        <f t="shared" si="2"/>
        <v>382.70588707309298</v>
      </c>
      <c r="Z8" s="59">
        <f t="shared" si="2"/>
        <v>424.71681887647838</v>
      </c>
      <c r="AA8" s="59">
        <f t="shared" si="2"/>
        <v>470.09225100538453</v>
      </c>
      <c r="AB8" s="59">
        <f t="shared" si="2"/>
        <v>519.00705325147851</v>
      </c>
      <c r="AC8" s="59">
        <f t="shared" si="2"/>
        <v>571.64052248975963</v>
      </c>
      <c r="AD8" s="59">
        <f t="shared" si="2"/>
        <v>628.17638267856171</v>
      </c>
      <c r="AE8" s="59">
        <f t="shared" si="2"/>
        <v>688.80278485955137</v>
      </c>
      <c r="AF8" s="59">
        <f t="shared" si="2"/>
        <v>753.71230715772845</v>
      </c>
    </row>
    <row r="9" spans="1:34" ht="18" customHeight="1">
      <c r="A9" s="440"/>
      <c r="B9" s="35">
        <v>70</v>
      </c>
      <c r="C9" s="59">
        <f t="shared" si="0"/>
        <v>14.297132603963217</v>
      </c>
      <c r="D9" s="59">
        <f t="shared" si="0"/>
        <v>18.312374303181965</v>
      </c>
      <c r="E9" s="59">
        <f t="shared" si="0"/>
        <v>23.113281692504884</v>
      </c>
      <c r="F9" s="59">
        <f t="shared" si="0"/>
        <v>28.795557896931967</v>
      </c>
      <c r="G9" s="59">
        <f t="shared" si="0"/>
        <v>35.460374791463217</v>
      </c>
      <c r="H9" s="59">
        <f t="shared" si="0"/>
        <v>43.214373001098636</v>
      </c>
      <c r="I9" s="59">
        <f t="shared" si="0"/>
        <v>52.169661900838221</v>
      </c>
      <c r="J9" s="59">
        <f t="shared" si="0"/>
        <v>62.44381961568196</v>
      </c>
      <c r="K9" s="59">
        <f t="shared" si="0"/>
        <v>74.15989302062988</v>
      </c>
      <c r="L9" s="59">
        <f t="shared" si="0"/>
        <v>87.446397740681959</v>
      </c>
      <c r="M9" s="59">
        <f t="shared" si="1"/>
        <v>102.43731815083822</v>
      </c>
      <c r="N9" s="59">
        <f t="shared" si="1"/>
        <v>119.27210737609863</v>
      </c>
      <c r="O9" s="59">
        <f t="shared" si="1"/>
        <v>138.09568729146321</v>
      </c>
      <c r="P9" s="59">
        <f t="shared" si="1"/>
        <v>159.05844852193195</v>
      </c>
      <c r="Q9" s="59">
        <f t="shared" si="1"/>
        <v>182.3162504425049</v>
      </c>
      <c r="R9" s="59">
        <f t="shared" si="1"/>
        <v>208.03042117818197</v>
      </c>
      <c r="S9" s="59">
        <f t="shared" si="1"/>
        <v>236.36775760396321</v>
      </c>
      <c r="T9" s="59">
        <f t="shared" si="1"/>
        <v>267.5005253448486</v>
      </c>
      <c r="U9" s="59">
        <f t="shared" si="1"/>
        <v>301.60645877583823</v>
      </c>
      <c r="V9" s="59">
        <f t="shared" si="1"/>
        <v>338.86876102193196</v>
      </c>
      <c r="W9" s="59">
        <f t="shared" si="2"/>
        <v>379.4761039581299</v>
      </c>
      <c r="X9" s="59">
        <f t="shared" si="2"/>
        <v>423.62262820943204</v>
      </c>
      <c r="Y9" s="59">
        <f t="shared" si="2"/>
        <v>471.50794315083823</v>
      </c>
      <c r="Z9" s="59">
        <f t="shared" si="2"/>
        <v>523.33712690734865</v>
      </c>
      <c r="AA9" s="59">
        <f t="shared" si="2"/>
        <v>579.32072635396321</v>
      </c>
      <c r="AB9" s="59">
        <f t="shared" si="2"/>
        <v>639.67475711568204</v>
      </c>
      <c r="AC9" s="59">
        <f t="shared" si="2"/>
        <v>704.62070356750485</v>
      </c>
      <c r="AD9" s="59">
        <f t="shared" si="2"/>
        <v>774.38551883443199</v>
      </c>
      <c r="AE9" s="59">
        <f t="shared" si="2"/>
        <v>849.20162479146313</v>
      </c>
      <c r="AF9" s="59">
        <f t="shared" si="2"/>
        <v>929.3069120635987</v>
      </c>
    </row>
    <row r="10" spans="1:34" ht="18" customHeight="1">
      <c r="A10" s="440"/>
      <c r="B10" s="35">
        <v>80</v>
      </c>
      <c r="C10" s="59">
        <f t="shared" si="0"/>
        <v>16.709265179104275</v>
      </c>
      <c r="D10" s="59">
        <f t="shared" si="0"/>
        <v>21.448136435614693</v>
      </c>
      <c r="E10" s="59">
        <f t="shared" si="0"/>
        <v>27.119828330145943</v>
      </c>
      <c r="F10" s="59">
        <f t="shared" si="0"/>
        <v>33.838273154364693</v>
      </c>
      <c r="G10" s="59">
        <f t="shared" si="0"/>
        <v>41.723913616604271</v>
      </c>
      <c r="H10" s="59">
        <f t="shared" si="0"/>
        <v>50.903702841864693</v>
      </c>
      <c r="I10" s="59">
        <f t="shared" si="0"/>
        <v>61.511104371812607</v>
      </c>
      <c r="J10" s="59">
        <f t="shared" si="0"/>
        <v>73.686092164781357</v>
      </c>
      <c r="K10" s="59">
        <f t="shared" si="0"/>
        <v>87.575150595770936</v>
      </c>
      <c r="L10" s="59">
        <f t="shared" si="0"/>
        <v>103.33127445644803</v>
      </c>
      <c r="M10" s="59">
        <f t="shared" si="1"/>
        <v>121.11396895514594</v>
      </c>
      <c r="N10" s="59">
        <f t="shared" si="1"/>
        <v>141.08924971686469</v>
      </c>
      <c r="O10" s="59">
        <f t="shared" si="1"/>
        <v>163.42964278327094</v>
      </c>
      <c r="P10" s="59">
        <f t="shared" si="1"/>
        <v>188.31418461269803</v>
      </c>
      <c r="Q10" s="59">
        <f t="shared" si="1"/>
        <v>215.92842208014594</v>
      </c>
      <c r="R10" s="59">
        <f t="shared" si="1"/>
        <v>246.46441247728137</v>
      </c>
      <c r="S10" s="59">
        <f t="shared" si="1"/>
        <v>280.12072351243762</v>
      </c>
      <c r="T10" s="59">
        <f t="shared" si="1"/>
        <v>317.10243331061469</v>
      </c>
      <c r="U10" s="59">
        <f t="shared" si="1"/>
        <v>357.62113041347925</v>
      </c>
      <c r="V10" s="59">
        <f t="shared" si="1"/>
        <v>401.89491377936469</v>
      </c>
      <c r="W10" s="59">
        <f t="shared" si="2"/>
        <v>450.14839278327094</v>
      </c>
      <c r="X10" s="59">
        <f t="shared" si="2"/>
        <v>502.61268721686469</v>
      </c>
      <c r="Y10" s="59">
        <f t="shared" si="2"/>
        <v>559.52542728847925</v>
      </c>
      <c r="Z10" s="59">
        <f t="shared" si="2"/>
        <v>621.13075362311474</v>
      </c>
      <c r="AA10" s="59">
        <f t="shared" si="2"/>
        <v>687.67931726243762</v>
      </c>
      <c r="AB10" s="59">
        <f t="shared" si="2"/>
        <v>759.42827966478137</v>
      </c>
      <c r="AC10" s="59">
        <f t="shared" si="2"/>
        <v>836.64131270514599</v>
      </c>
      <c r="AD10" s="59">
        <f t="shared" si="2"/>
        <v>919.588598675198</v>
      </c>
      <c r="AE10" s="59">
        <f t="shared" si="2"/>
        <v>1008.546830283271</v>
      </c>
      <c r="AF10" s="59">
        <f t="shared" si="2"/>
        <v>1103.7992106543647</v>
      </c>
    </row>
    <row r="11" spans="1:34" ht="18" customHeight="1">
      <c r="A11" s="440"/>
      <c r="B11" s="35">
        <v>90</v>
      </c>
      <c r="C11" s="59">
        <f t="shared" si="0"/>
        <v>18.963316699557836</v>
      </c>
      <c r="D11" s="59">
        <f t="shared" si="0"/>
        <v>24.404333138359917</v>
      </c>
      <c r="E11" s="59">
        <f t="shared" si="0"/>
        <v>30.924023079766162</v>
      </c>
      <c r="F11" s="59">
        <f t="shared" si="0"/>
        <v>38.654547982109918</v>
      </c>
      <c r="G11" s="59">
        <f t="shared" si="0"/>
        <v>47.73562138705784</v>
      </c>
      <c r="H11" s="59">
        <f t="shared" si="0"/>
        <v>58.314508919609899</v>
      </c>
      <c r="I11" s="59">
        <f t="shared" si="0"/>
        <v>70.546028288099492</v>
      </c>
      <c r="J11" s="59">
        <f t="shared" si="0"/>
        <v>84.592549284193254</v>
      </c>
      <c r="K11" s="59">
        <f t="shared" si="0"/>
        <v>100.62399378289115</v>
      </c>
      <c r="L11" s="59">
        <f t="shared" si="0"/>
        <v>118.81783574252657</v>
      </c>
      <c r="M11" s="59">
        <f t="shared" si="1"/>
        <v>139.35910120476618</v>
      </c>
      <c r="N11" s="59">
        <f t="shared" si="1"/>
        <v>162.44036829460993</v>
      </c>
      <c r="O11" s="59">
        <f t="shared" si="1"/>
        <v>188.26176722039119</v>
      </c>
      <c r="P11" s="59">
        <f t="shared" si="1"/>
        <v>217.03098027377655</v>
      </c>
      <c r="Q11" s="59">
        <f t="shared" si="1"/>
        <v>248.96324182976616</v>
      </c>
      <c r="R11" s="59">
        <f t="shared" si="1"/>
        <v>284.28133834669325</v>
      </c>
      <c r="S11" s="59">
        <f t="shared" si="1"/>
        <v>323.2156083662245</v>
      </c>
      <c r="T11" s="59">
        <f t="shared" si="1"/>
        <v>366.0039425133599</v>
      </c>
      <c r="U11" s="59">
        <f t="shared" si="1"/>
        <v>412.89178349643282</v>
      </c>
      <c r="V11" s="59">
        <f t="shared" si="1"/>
        <v>464.13212610710985</v>
      </c>
      <c r="W11" s="59">
        <f t="shared" si="2"/>
        <v>519.98551722039122</v>
      </c>
      <c r="X11" s="59">
        <f t="shared" si="2"/>
        <v>580.72005579460995</v>
      </c>
      <c r="Y11" s="59">
        <f t="shared" si="2"/>
        <v>646.61139287143283</v>
      </c>
      <c r="Z11" s="59">
        <f t="shared" si="2"/>
        <v>717.94273157585985</v>
      </c>
      <c r="AA11" s="59">
        <f t="shared" si="2"/>
        <v>795.00482711622453</v>
      </c>
      <c r="AB11" s="59">
        <f t="shared" si="2"/>
        <v>878.09598678419309</v>
      </c>
      <c r="AC11" s="59">
        <f t="shared" si="2"/>
        <v>967.52206995476604</v>
      </c>
      <c r="AD11" s="59">
        <f t="shared" si="2"/>
        <v>1063.5964880862766</v>
      </c>
      <c r="AE11" s="59">
        <f t="shared" si="2"/>
        <v>1166.640204720391</v>
      </c>
      <c r="AF11" s="59">
        <f t="shared" si="2"/>
        <v>1276.9817354821098</v>
      </c>
    </row>
    <row r="12" spans="1:34" ht="18" customHeight="1">
      <c r="A12" s="440"/>
      <c r="B12" s="35">
        <v>100</v>
      </c>
      <c r="C12" s="59">
        <f t="shared" si="0"/>
        <v>21.037392634073893</v>
      </c>
      <c r="D12" s="59">
        <f t="shared" si="0"/>
        <v>27.155632380167646</v>
      </c>
      <c r="E12" s="59">
        <f t="shared" si="0"/>
        <v>34.496888076782227</v>
      </c>
      <c r="F12" s="59">
        <f t="shared" si="0"/>
        <v>43.21155034891764</v>
      </c>
      <c r="G12" s="59">
        <f t="shared" si="0"/>
        <v>53.458603571573889</v>
      </c>
      <c r="H12" s="59">
        <f t="shared" si="0"/>
        <v>65.405625869750978</v>
      </c>
      <c r="I12" s="59">
        <f t="shared" si="0"/>
        <v>79.228789118448887</v>
      </c>
      <c r="J12" s="59">
        <f t="shared" si="0"/>
        <v>95.112858942667643</v>
      </c>
      <c r="K12" s="59">
        <f t="shared" si="0"/>
        <v>113.25119471740722</v>
      </c>
      <c r="L12" s="59">
        <f t="shared" si="0"/>
        <v>133.84574956766764</v>
      </c>
      <c r="M12" s="59">
        <f t="shared" si="1"/>
        <v>157.10707036844889</v>
      </c>
      <c r="N12" s="59">
        <f t="shared" si="1"/>
        <v>183.25429774475097</v>
      </c>
      <c r="O12" s="59">
        <f t="shared" si="1"/>
        <v>212.51516607157387</v>
      </c>
      <c r="P12" s="59">
        <f t="shared" si="1"/>
        <v>245.12600347391765</v>
      </c>
      <c r="Q12" s="59">
        <f t="shared" si="1"/>
        <v>281.33173182678217</v>
      </c>
      <c r="R12" s="59">
        <f t="shared" si="1"/>
        <v>321.38586675516763</v>
      </c>
      <c r="S12" s="59">
        <f t="shared" si="1"/>
        <v>365.55051763407391</v>
      </c>
      <c r="T12" s="59">
        <f t="shared" si="1"/>
        <v>414.09638758850093</v>
      </c>
      <c r="U12" s="59">
        <f t="shared" si="1"/>
        <v>467.30277349344885</v>
      </c>
      <c r="V12" s="59">
        <f t="shared" si="1"/>
        <v>525.45756597391767</v>
      </c>
      <c r="W12" s="59">
        <f t="shared" si="2"/>
        <v>588.85724940490729</v>
      </c>
      <c r="X12" s="59">
        <f t="shared" si="2"/>
        <v>657.80690191141775</v>
      </c>
      <c r="Y12" s="59">
        <f t="shared" si="2"/>
        <v>732.62019536844889</v>
      </c>
      <c r="Z12" s="59">
        <f t="shared" si="2"/>
        <v>813.61939540100093</v>
      </c>
      <c r="AA12" s="59">
        <f t="shared" si="2"/>
        <v>901.13536138407403</v>
      </c>
      <c r="AB12" s="59">
        <f t="shared" si="2"/>
        <v>995.50754644266772</v>
      </c>
      <c r="AC12" s="59">
        <f t="shared" si="2"/>
        <v>1097.0839974517824</v>
      </c>
      <c r="AD12" s="59">
        <f t="shared" si="2"/>
        <v>1206.2213550364177</v>
      </c>
      <c r="AE12" s="59">
        <f t="shared" si="2"/>
        <v>1323.2848535715739</v>
      </c>
      <c r="AF12" s="59">
        <f t="shared" si="2"/>
        <v>1448.6483211822508</v>
      </c>
    </row>
    <row r="13" spans="1:34" ht="18" customHeight="1">
      <c r="A13" s="440"/>
      <c r="B13" s="35">
        <v>110</v>
      </c>
      <c r="C13" s="59">
        <f t="shared" si="0"/>
        <v>22.911108868069121</v>
      </c>
      <c r="D13" s="59">
        <f t="shared" si="0"/>
        <v>29.678212546454535</v>
      </c>
      <c r="E13" s="59">
        <f t="shared" si="0"/>
        <v>37.81095587327745</v>
      </c>
      <c r="F13" s="59">
        <f t="shared" si="0"/>
        <v>47.477958640204541</v>
      </c>
      <c r="G13" s="59">
        <f t="shared" si="0"/>
        <v>58.857476055569123</v>
      </c>
      <c r="H13" s="59">
        <f t="shared" si="0"/>
        <v>72.137398744371211</v>
      </c>
      <c r="I13" s="59">
        <f t="shared" si="0"/>
        <v>87.515252748277447</v>
      </c>
      <c r="J13" s="59">
        <f t="shared" si="0"/>
        <v>105.19819952562122</v>
      </c>
      <c r="K13" s="59">
        <f t="shared" si="0"/>
        <v>125.40303595140244</v>
      </c>
      <c r="L13" s="59">
        <f t="shared" si="0"/>
        <v>148.35619431728787</v>
      </c>
      <c r="M13" s="59">
        <f t="shared" si="1"/>
        <v>174.29374233161076</v>
      </c>
      <c r="N13" s="59">
        <f t="shared" si="1"/>
        <v>203.46138311937122</v>
      </c>
      <c r="O13" s="59">
        <f t="shared" si="1"/>
        <v>236.11445522223576</v>
      </c>
      <c r="P13" s="59">
        <f t="shared" si="1"/>
        <v>272.51793259853787</v>
      </c>
      <c r="Q13" s="59">
        <f t="shared" si="1"/>
        <v>312.94642462327749</v>
      </c>
      <c r="R13" s="59">
        <f t="shared" si="1"/>
        <v>357.68417608812121</v>
      </c>
      <c r="S13" s="59">
        <f t="shared" si="1"/>
        <v>407.02506720140252</v>
      </c>
      <c r="T13" s="59">
        <f t="shared" si="1"/>
        <v>461.2726135881212</v>
      </c>
      <c r="U13" s="59">
        <f t="shared" si="1"/>
        <v>520.73996628994416</v>
      </c>
      <c r="V13" s="59">
        <f t="shared" si="1"/>
        <v>585.74991176520462</v>
      </c>
      <c r="W13" s="59">
        <f t="shared" si="2"/>
        <v>656.63487188890247</v>
      </c>
      <c r="X13" s="59">
        <f t="shared" si="2"/>
        <v>733.73690395270444</v>
      </c>
      <c r="Y13" s="59">
        <f t="shared" si="2"/>
        <v>817.40770066494406</v>
      </c>
      <c r="Z13" s="59">
        <f t="shared" si="2"/>
        <v>908.0085901506211</v>
      </c>
      <c r="AA13" s="59">
        <f t="shared" si="2"/>
        <v>1005.9105359514024</v>
      </c>
      <c r="AB13" s="59">
        <f t="shared" si="2"/>
        <v>1111.4941370256211</v>
      </c>
      <c r="AC13" s="59">
        <f t="shared" si="2"/>
        <v>1225.1496277482775</v>
      </c>
      <c r="AD13" s="59">
        <f t="shared" si="2"/>
        <v>1347.2768779110379</v>
      </c>
      <c r="AE13" s="59">
        <f t="shared" si="2"/>
        <v>1478.2853927222359</v>
      </c>
      <c r="AF13" s="59">
        <f t="shared" si="2"/>
        <v>1618.5943128068711</v>
      </c>
    </row>
    <row r="14" spans="1:34" ht="18" customHeight="1">
      <c r="A14" s="440"/>
      <c r="B14" s="35">
        <v>120</v>
      </c>
      <c r="C14" s="59">
        <f t="shared" si="0"/>
        <v>24.56580003696018</v>
      </c>
      <c r="D14" s="59">
        <f t="shared" si="0"/>
        <v>31.949970772637265</v>
      </c>
      <c r="E14" s="59">
        <f t="shared" si="0"/>
        <v>40.840477771335173</v>
      </c>
      <c r="F14" s="59">
        <f t="shared" si="0"/>
        <v>51.424169991387259</v>
      </c>
      <c r="G14" s="59">
        <f t="shared" si="0"/>
        <v>63.898573474460171</v>
      </c>
      <c r="H14" s="59">
        <f t="shared" si="0"/>
        <v>78.471891345553928</v>
      </c>
      <c r="I14" s="59">
        <f t="shared" si="0"/>
        <v>95.363003813001853</v>
      </c>
      <c r="J14" s="59">
        <f t="shared" si="0"/>
        <v>114.80146816847059</v>
      </c>
      <c r="K14" s="59">
        <f t="shared" si="0"/>
        <v>137.02751878696017</v>
      </c>
      <c r="L14" s="59">
        <f t="shared" si="0"/>
        <v>162.29206712680391</v>
      </c>
      <c r="M14" s="59">
        <f t="shared" si="1"/>
        <v>190.85670172966849</v>
      </c>
      <c r="N14" s="59">
        <f t="shared" si="1"/>
        <v>222.99368822055391</v>
      </c>
      <c r="O14" s="59">
        <f t="shared" si="1"/>
        <v>258.98596930779354</v>
      </c>
      <c r="P14" s="59">
        <f t="shared" si="1"/>
        <v>299.12716478305396</v>
      </c>
      <c r="Q14" s="59">
        <f t="shared" si="1"/>
        <v>343.72157152133519</v>
      </c>
      <c r="R14" s="59">
        <f t="shared" si="1"/>
        <v>393.08416348097057</v>
      </c>
      <c r="S14" s="59">
        <f t="shared" si="1"/>
        <v>447.54059170362677</v>
      </c>
      <c r="T14" s="59">
        <f t="shared" si="1"/>
        <v>507.42718431430387</v>
      </c>
      <c r="U14" s="59">
        <f t="shared" si="1"/>
        <v>573.09094652133513</v>
      </c>
      <c r="V14" s="59">
        <f t="shared" si="1"/>
        <v>644.88956061638737</v>
      </c>
      <c r="W14" s="59">
        <f t="shared" si="2"/>
        <v>723.1913859744601</v>
      </c>
      <c r="X14" s="59">
        <f t="shared" si="2"/>
        <v>808.3754590538872</v>
      </c>
      <c r="Y14" s="59">
        <f t="shared" si="2"/>
        <v>900.83149339633519</v>
      </c>
      <c r="Z14" s="59">
        <f t="shared" si="2"/>
        <v>1000.9598796268039</v>
      </c>
      <c r="AA14" s="59">
        <f t="shared" si="2"/>
        <v>1109.1716854536269</v>
      </c>
      <c r="AB14" s="59">
        <f t="shared" si="2"/>
        <v>1225.8886556684706</v>
      </c>
      <c r="AC14" s="59">
        <f t="shared" si="2"/>
        <v>1351.543212146335</v>
      </c>
      <c r="AD14" s="59">
        <f t="shared" si="2"/>
        <v>1486.5784538455541</v>
      </c>
      <c r="AE14" s="59">
        <f t="shared" si="2"/>
        <v>1631.4481568077936</v>
      </c>
      <c r="AF14" s="59">
        <f t="shared" si="2"/>
        <v>1786.6167741580539</v>
      </c>
    </row>
    <row r="15" spans="1:34" ht="18" customHeight="1">
      <c r="A15" s="440"/>
      <c r="B15" s="35">
        <v>130</v>
      </c>
      <c r="C15" s="59">
        <f t="shared" si="0"/>
        <v>25.98472785949707</v>
      </c>
      <c r="D15" s="59">
        <f t="shared" si="0"/>
        <v>33.95073127746582</v>
      </c>
      <c r="E15" s="59">
        <f t="shared" si="0"/>
        <v>43.56163215637207</v>
      </c>
      <c r="F15" s="59">
        <f t="shared" si="0"/>
        <v>55.022508621215835</v>
      </c>
      <c r="G15" s="59">
        <f t="shared" si="0"/>
        <v>68.55015754699707</v>
      </c>
      <c r="H15" s="59">
        <f t="shared" si="0"/>
        <v>84.37309455871582</v>
      </c>
      <c r="I15" s="59">
        <f t="shared" si="0"/>
        <v>102.73155403137207</v>
      </c>
      <c r="J15" s="59">
        <f t="shared" si="0"/>
        <v>123.87748908996583</v>
      </c>
      <c r="K15" s="59">
        <f t="shared" si="0"/>
        <v>148.07457160949707</v>
      </c>
      <c r="L15" s="59">
        <f t="shared" si="0"/>
        <v>175.59819221496582</v>
      </c>
      <c r="M15" s="59">
        <f t="shared" si="1"/>
        <v>206.73546028137207</v>
      </c>
      <c r="N15" s="59">
        <f t="shared" si="1"/>
        <v>241.78520393371585</v>
      </c>
      <c r="O15" s="59">
        <f t="shared" si="1"/>
        <v>281.05797004699707</v>
      </c>
      <c r="P15" s="59">
        <f t="shared" si="1"/>
        <v>324.87602424621582</v>
      </c>
      <c r="Q15" s="59">
        <f t="shared" si="1"/>
        <v>373.57335090637207</v>
      </c>
      <c r="R15" s="59">
        <f t="shared" si="1"/>
        <v>427.49565315246593</v>
      </c>
      <c r="S15" s="59">
        <f t="shared" si="1"/>
        <v>487.00035285949718</v>
      </c>
      <c r="T15" s="59">
        <f t="shared" si="1"/>
        <v>552.45659065246582</v>
      </c>
      <c r="U15" s="59">
        <f t="shared" si="1"/>
        <v>624.24522590637207</v>
      </c>
      <c r="V15" s="59">
        <f t="shared" si="1"/>
        <v>702.75883674621582</v>
      </c>
      <c r="W15" s="59">
        <f t="shared" si="2"/>
        <v>788.40172004699707</v>
      </c>
      <c r="X15" s="59">
        <f t="shared" si="2"/>
        <v>881.58989143371605</v>
      </c>
      <c r="Y15" s="59">
        <f t="shared" si="2"/>
        <v>982.7510852813723</v>
      </c>
      <c r="Z15" s="59">
        <f t="shared" si="2"/>
        <v>1092.3247547149658</v>
      </c>
      <c r="AA15" s="59">
        <f t="shared" si="2"/>
        <v>1210.7620716094971</v>
      </c>
      <c r="AB15" s="59">
        <f t="shared" si="2"/>
        <v>1338.5259265899658</v>
      </c>
      <c r="AC15" s="59">
        <f t="shared" si="2"/>
        <v>1476.0909290313721</v>
      </c>
      <c r="AD15" s="59">
        <f t="shared" si="2"/>
        <v>1623.9434070587158</v>
      </c>
      <c r="AE15" s="59">
        <f t="shared" si="2"/>
        <v>1782.5814075469973</v>
      </c>
      <c r="AF15" s="59">
        <f t="shared" si="2"/>
        <v>1952.514696121216</v>
      </c>
    </row>
    <row r="16" spans="1:34" ht="18" customHeight="1">
      <c r="A16" s="440"/>
      <c r="B16" s="35">
        <v>140</v>
      </c>
      <c r="C16" s="59">
        <f t="shared" si="0"/>
        <v>27.153289471096464</v>
      </c>
      <c r="D16" s="59">
        <f t="shared" si="0"/>
        <v>35.662453696356877</v>
      </c>
      <c r="E16" s="59">
        <f t="shared" si="0"/>
        <v>45.952732830471462</v>
      </c>
      <c r="F16" s="59">
        <f t="shared" si="0"/>
        <v>58.247434165106881</v>
      </c>
      <c r="G16" s="59">
        <f t="shared" si="0"/>
        <v>72.782625408596459</v>
      </c>
      <c r="H16" s="59">
        <f t="shared" si="0"/>
        <v>89.807134685940213</v>
      </c>
      <c r="I16" s="59">
        <f t="shared" si="0"/>
        <v>109.5825505388048</v>
      </c>
      <c r="J16" s="59">
        <f t="shared" si="0"/>
        <v>132.38322192552354</v>
      </c>
      <c r="K16" s="59">
        <f t="shared" si="0"/>
        <v>158.49625822109647</v>
      </c>
      <c r="L16" s="59">
        <f t="shared" si="0"/>
        <v>188.22152921719021</v>
      </c>
      <c r="M16" s="59">
        <f t="shared" si="1"/>
        <v>221.87166512213815</v>
      </c>
      <c r="N16" s="59">
        <f t="shared" si="1"/>
        <v>259.7720565609402</v>
      </c>
      <c r="O16" s="59">
        <f t="shared" si="1"/>
        <v>302.26085457526312</v>
      </c>
      <c r="P16" s="59">
        <f t="shared" si="1"/>
        <v>349.68897062344018</v>
      </c>
      <c r="Q16" s="59">
        <f t="shared" si="1"/>
        <v>402.42007658047146</v>
      </c>
      <c r="R16" s="59">
        <f t="shared" si="1"/>
        <v>460.83060473802357</v>
      </c>
      <c r="S16" s="59">
        <f t="shared" si="1"/>
        <v>525.30974780442978</v>
      </c>
      <c r="T16" s="59">
        <f t="shared" si="1"/>
        <v>596.25945890469018</v>
      </c>
      <c r="U16" s="59">
        <f t="shared" si="1"/>
        <v>674.09445158047151</v>
      </c>
      <c r="V16" s="59">
        <f t="shared" si="1"/>
        <v>759.24219979010695</v>
      </c>
      <c r="W16" s="59">
        <f t="shared" si="2"/>
        <v>852.14293790859654</v>
      </c>
      <c r="X16" s="59">
        <f t="shared" si="2"/>
        <v>953.24966072760685</v>
      </c>
      <c r="Y16" s="59">
        <f t="shared" si="2"/>
        <v>1063.0281234554716</v>
      </c>
      <c r="Z16" s="59">
        <f t="shared" si="2"/>
        <v>1181.9568417171902</v>
      </c>
      <c r="AA16" s="59">
        <f t="shared" si="2"/>
        <v>1310.5270915544297</v>
      </c>
      <c r="AB16" s="59">
        <f t="shared" si="2"/>
        <v>1449.2429094255237</v>
      </c>
      <c r="AC16" s="59">
        <f t="shared" si="2"/>
        <v>1598.6210922054715</v>
      </c>
      <c r="AD16" s="59">
        <f t="shared" si="2"/>
        <v>1759.1911971859404</v>
      </c>
      <c r="AE16" s="59">
        <f t="shared" si="2"/>
        <v>1931.4955420752631</v>
      </c>
      <c r="AF16" s="59">
        <f t="shared" si="2"/>
        <v>2116.08920499844</v>
      </c>
    </row>
    <row r="17" spans="1:32" ht="18" customHeight="1">
      <c r="A17" s="440"/>
      <c r="B17" s="35">
        <v>150</v>
      </c>
      <c r="C17" s="59">
        <f t="shared" si="0"/>
        <v>28.059225757175025</v>
      </c>
      <c r="D17" s="59">
        <f t="shared" si="0"/>
        <v>37.069441414727102</v>
      </c>
      <c r="E17" s="59">
        <f t="shared" si="0"/>
        <v>47.994437345716683</v>
      </c>
      <c r="F17" s="59">
        <f t="shared" si="0"/>
        <v>61.075750008477108</v>
      </c>
      <c r="G17" s="59">
        <f t="shared" si="0"/>
        <v>76.568717944675029</v>
      </c>
      <c r="H17" s="59">
        <f t="shared" si="0"/>
        <v>94.742481779310438</v>
      </c>
      <c r="I17" s="59">
        <f t="shared" si="0"/>
        <v>115.87998422071669</v>
      </c>
      <c r="J17" s="59">
        <f t="shared" si="0"/>
        <v>140.27797006056042</v>
      </c>
      <c r="K17" s="59">
        <f t="shared" si="0"/>
        <v>168.24698617384169</v>
      </c>
      <c r="L17" s="59">
        <f t="shared" si="0"/>
        <v>200.11138151889378</v>
      </c>
      <c r="M17" s="59">
        <f t="shared" si="1"/>
        <v>236.20930713738335</v>
      </c>
      <c r="N17" s="59">
        <f t="shared" si="1"/>
        <v>276.89271615431045</v>
      </c>
      <c r="O17" s="59">
        <f t="shared" si="1"/>
        <v>322.52736377800835</v>
      </c>
      <c r="P17" s="59">
        <f t="shared" si="1"/>
        <v>373.4928073001438</v>
      </c>
      <c r="Q17" s="59">
        <f t="shared" si="1"/>
        <v>430.18240609571671</v>
      </c>
      <c r="R17" s="59">
        <f t="shared" si="1"/>
        <v>493.0033216230604</v>
      </c>
      <c r="S17" s="59">
        <f t="shared" si="1"/>
        <v>562.37651742384162</v>
      </c>
      <c r="T17" s="59">
        <f t="shared" si="1"/>
        <v>638.73675912306044</v>
      </c>
      <c r="U17" s="59">
        <f t="shared" si="1"/>
        <v>722.53261442905011</v>
      </c>
      <c r="V17" s="59">
        <f t="shared" si="1"/>
        <v>814.22645313347698</v>
      </c>
      <c r="W17" s="59">
        <f t="shared" si="2"/>
        <v>914.2944471113417</v>
      </c>
      <c r="X17" s="59">
        <f t="shared" si="2"/>
        <v>1023.2265703209772</v>
      </c>
      <c r="Y17" s="59">
        <f t="shared" si="2"/>
        <v>1141.5265988040501</v>
      </c>
      <c r="Z17" s="59">
        <f t="shared" si="2"/>
        <v>1269.7121106855602</v>
      </c>
      <c r="AA17" s="59">
        <f t="shared" si="2"/>
        <v>1408.3144861738415</v>
      </c>
      <c r="AB17" s="59">
        <f t="shared" si="2"/>
        <v>1557.8789075605605</v>
      </c>
      <c r="AC17" s="59">
        <f t="shared" si="2"/>
        <v>1718.9643592207167</v>
      </c>
      <c r="AD17" s="59">
        <f t="shared" si="2"/>
        <v>1892.143627612644</v>
      </c>
      <c r="AE17" s="59">
        <f t="shared" si="2"/>
        <v>2078.0033012780082</v>
      </c>
      <c r="AF17" s="59">
        <f t="shared" si="2"/>
        <v>2277.1437708418107</v>
      </c>
    </row>
    <row r="18" spans="1:32" ht="18" customHeight="1">
      <c r="A18" s="440"/>
      <c r="B18" s="35">
        <v>160</v>
      </c>
      <c r="C18" s="59">
        <f t="shared" ref="C18:L29" si="3">IF(Iy_BR&lt;=0,"-",IF(C$7&gt;=($B18-$D$30),($B18-$D$30)/2*Prüfdruck/10^6*(5*C$7^2-4*(($B18-$D$30)/2)^2)^2/1920/E_Modul/Iy_BR*10,C$7/2*Prüfdruck/10^6*C$7^4/120/E_Modul/Iy_BR*10))</f>
        <v>28.692829686482749</v>
      </c>
      <c r="D18" s="59">
        <f t="shared" si="3"/>
        <v>38.158549901326495</v>
      </c>
      <c r="E18" s="59">
        <f t="shared" si="3"/>
        <v>49.669955337524421</v>
      </c>
      <c r="F18" s="59">
        <f t="shared" si="3"/>
        <v>63.486811620076502</v>
      </c>
      <c r="G18" s="59">
        <f t="shared" si="3"/>
        <v>79.883728123982735</v>
      </c>
      <c r="H18" s="59">
        <f t="shared" si="3"/>
        <v>99.150157974243186</v>
      </c>
      <c r="I18" s="59">
        <f t="shared" si="3"/>
        <v>121.59039804585777</v>
      </c>
      <c r="J18" s="59">
        <f t="shared" si="3"/>
        <v>147.52358896382648</v>
      </c>
      <c r="K18" s="59">
        <f t="shared" si="3"/>
        <v>177.28371510314943</v>
      </c>
      <c r="L18" s="59">
        <f t="shared" si="3"/>
        <v>211.21960458882654</v>
      </c>
      <c r="M18" s="59">
        <f t="shared" ref="M18:V29" si="4">IF(Iy_BR&lt;=0,"-",IF(M$7&gt;=($B18-$D$30),($B18-$D$30)/2*Prüfdruck/10^6*(5*M$7^2-4*(($B18-$D$30)/2)^2)^2/1920/E_Modul/Iy_BR*10,M$7/2*Prüfdruck/10^6*M$7^4/120/E_Modul/Iy_BR*10))</f>
        <v>249.69492929585778</v>
      </c>
      <c r="N18" s="59">
        <f t="shared" si="4"/>
        <v>293.08820484924314</v>
      </c>
      <c r="O18" s="59">
        <f t="shared" si="4"/>
        <v>341.79279062398274</v>
      </c>
      <c r="P18" s="59">
        <f t="shared" si="4"/>
        <v>396.21688974507651</v>
      </c>
      <c r="Q18" s="59">
        <f t="shared" si="4"/>
        <v>456.78354908752448</v>
      </c>
      <c r="R18" s="59">
        <f t="shared" si="4"/>
        <v>523.93065927632642</v>
      </c>
      <c r="S18" s="59">
        <f t="shared" si="4"/>
        <v>598.11095468648273</v>
      </c>
      <c r="T18" s="59">
        <f t="shared" si="4"/>
        <v>679.79201344299315</v>
      </c>
      <c r="U18" s="59">
        <f t="shared" si="4"/>
        <v>769.45625742085792</v>
      </c>
      <c r="V18" s="59">
        <f t="shared" si="4"/>
        <v>867.60095224507666</v>
      </c>
      <c r="W18" s="59">
        <f t="shared" ref="W18:AF29" si="5">IF(Iy_BR&lt;=0,"-",IF(W$7&gt;=($B18-$D$30),($B18-$D$30)/2*Prüfdruck/10^6*(5*W$7^2-4*(($B18-$D$30)/2)^2)^2/1920/E_Modul/Iy_BR*10,W$7/2*Prüfdruck/10^6*W$7^4/120/E_Modul/Iy_BR*10))</f>
        <v>974.73820729064971</v>
      </c>
      <c r="X18" s="59">
        <f t="shared" si="5"/>
        <v>1091.3949756825766</v>
      </c>
      <c r="Y18" s="59">
        <f t="shared" si="5"/>
        <v>1218.1130542958576</v>
      </c>
      <c r="Z18" s="59">
        <f t="shared" si="5"/>
        <v>1355.4490837554931</v>
      </c>
      <c r="AA18" s="59">
        <f t="shared" si="5"/>
        <v>1503.974548436483</v>
      </c>
      <c r="AB18" s="59">
        <f t="shared" si="5"/>
        <v>1664.2757764638268</v>
      </c>
      <c r="AC18" s="59">
        <f t="shared" si="5"/>
        <v>1836.9539397125245</v>
      </c>
      <c r="AD18" s="59">
        <f t="shared" si="5"/>
        <v>2022.6250538075765</v>
      </c>
      <c r="AE18" s="59">
        <f t="shared" si="5"/>
        <v>2221.9199781239827</v>
      </c>
      <c r="AF18" s="59">
        <f t="shared" si="5"/>
        <v>2435.4844157867428</v>
      </c>
    </row>
    <row r="19" spans="1:32" ht="18" customHeight="1">
      <c r="A19" s="440"/>
      <c r="B19" s="35">
        <v>170</v>
      </c>
      <c r="C19" s="59">
        <f t="shared" si="3"/>
        <v>29.047154644436304</v>
      </c>
      <c r="D19" s="59">
        <f t="shared" si="3"/>
        <v>38.919395041571725</v>
      </c>
      <c r="E19" s="59">
        <f t="shared" si="3"/>
        <v>50.965256857977977</v>
      </c>
      <c r="F19" s="59">
        <f t="shared" si="3"/>
        <v>65.462734885321737</v>
      </c>
      <c r="G19" s="59">
        <f t="shared" si="3"/>
        <v>82.705709331936305</v>
      </c>
      <c r="H19" s="59">
        <f t="shared" si="3"/>
        <v>103.00394582282172</v>
      </c>
      <c r="I19" s="59">
        <f t="shared" si="3"/>
        <v>126.68309539964466</v>
      </c>
      <c r="J19" s="59">
        <f t="shared" si="3"/>
        <v>154.08469452073837</v>
      </c>
      <c r="K19" s="59">
        <f t="shared" si="3"/>
        <v>185.56616506110294</v>
      </c>
      <c r="L19" s="59">
        <f t="shared" si="3"/>
        <v>221.50081431240505</v>
      </c>
      <c r="M19" s="59">
        <f t="shared" si="4"/>
        <v>262.27783498297799</v>
      </c>
      <c r="N19" s="59">
        <f t="shared" si="4"/>
        <v>308.30230519782174</v>
      </c>
      <c r="O19" s="59">
        <f t="shared" si="4"/>
        <v>359.995188498603</v>
      </c>
      <c r="P19" s="59">
        <f t="shared" si="4"/>
        <v>417.79333384365509</v>
      </c>
      <c r="Q19" s="59">
        <f t="shared" si="4"/>
        <v>482.14947560797793</v>
      </c>
      <c r="R19" s="59">
        <f t="shared" si="4"/>
        <v>553.53223358323839</v>
      </c>
      <c r="S19" s="59">
        <f t="shared" si="4"/>
        <v>632.42611297776966</v>
      </c>
      <c r="T19" s="59">
        <f t="shared" si="4"/>
        <v>719.33150441657165</v>
      </c>
      <c r="U19" s="59">
        <f t="shared" si="4"/>
        <v>814.76468394131132</v>
      </c>
      <c r="V19" s="59">
        <f t="shared" si="4"/>
        <v>919.2578130103218</v>
      </c>
      <c r="W19" s="59">
        <f t="shared" si="5"/>
        <v>1033.358938498603</v>
      </c>
      <c r="X19" s="59">
        <f t="shared" si="5"/>
        <v>1157.6319926978217</v>
      </c>
      <c r="Y19" s="59">
        <f t="shared" si="5"/>
        <v>1292.6567933163115</v>
      </c>
      <c r="Z19" s="59">
        <f t="shared" si="5"/>
        <v>1439.0290434790718</v>
      </c>
      <c r="AA19" s="59">
        <f t="shared" si="5"/>
        <v>1597.3603317277696</v>
      </c>
      <c r="AB19" s="59">
        <f t="shared" si="5"/>
        <v>1768.2781320207382</v>
      </c>
      <c r="AC19" s="59">
        <f t="shared" si="5"/>
        <v>1952.4258037329778</v>
      </c>
      <c r="AD19" s="59">
        <f t="shared" si="5"/>
        <v>2150.4625916561549</v>
      </c>
      <c r="AE19" s="59">
        <f t="shared" si="5"/>
        <v>2363.0636259986027</v>
      </c>
      <c r="AF19" s="59">
        <f t="shared" si="5"/>
        <v>2590.9199223853216</v>
      </c>
    </row>
    <row r="20" spans="1:32" ht="18" customHeight="1">
      <c r="A20" s="440"/>
      <c r="B20" s="35">
        <v>180</v>
      </c>
      <c r="C20" s="59">
        <f t="shared" si="3"/>
        <v>29.127111111111109</v>
      </c>
      <c r="D20" s="59">
        <f t="shared" si="3"/>
        <v>39.344561470879448</v>
      </c>
      <c r="E20" s="59">
        <f t="shared" si="3"/>
        <v>51.869280709160691</v>
      </c>
      <c r="F20" s="59">
        <f t="shared" si="3"/>
        <v>66.988604439629441</v>
      </c>
      <c r="G20" s="59">
        <f t="shared" si="3"/>
        <v>85.015683703952362</v>
      </c>
      <c r="H20" s="59">
        <f t="shared" si="3"/>
        <v>106.28059662712946</v>
      </c>
      <c r="I20" s="59">
        <f t="shared" si="3"/>
        <v>131.13034841749402</v>
      </c>
      <c r="J20" s="59">
        <f t="shared" si="3"/>
        <v>159.92887136671277</v>
      </c>
      <c r="K20" s="59">
        <f t="shared" si="3"/>
        <v>193.05702484978568</v>
      </c>
      <c r="L20" s="59">
        <f t="shared" si="3"/>
        <v>230.91259532504611</v>
      </c>
      <c r="M20" s="59">
        <f t="shared" si="4"/>
        <v>273.91029633416065</v>
      </c>
      <c r="N20" s="59">
        <f t="shared" si="4"/>
        <v>322.4817685021294</v>
      </c>
      <c r="O20" s="59">
        <f t="shared" si="4"/>
        <v>377.07557953728576</v>
      </c>
      <c r="P20" s="59">
        <f t="shared" si="4"/>
        <v>438.15722423129614</v>
      </c>
      <c r="Q20" s="59">
        <f t="shared" si="4"/>
        <v>506.20912445916071</v>
      </c>
      <c r="R20" s="59">
        <f t="shared" si="4"/>
        <v>581.73062917921277</v>
      </c>
      <c r="S20" s="59">
        <f t="shared" si="4"/>
        <v>665.23801443311913</v>
      </c>
      <c r="T20" s="59">
        <f t="shared" si="4"/>
        <v>757.2644833458794</v>
      </c>
      <c r="U20" s="59">
        <f t="shared" si="4"/>
        <v>858.36016612582728</v>
      </c>
      <c r="V20" s="59">
        <f t="shared" si="4"/>
        <v>969.0921200646294</v>
      </c>
      <c r="W20" s="59">
        <f t="shared" si="5"/>
        <v>1090.0443295372856</v>
      </c>
      <c r="X20" s="59">
        <f t="shared" si="5"/>
        <v>1221.8177060021294</v>
      </c>
      <c r="Y20" s="59">
        <f t="shared" si="5"/>
        <v>1365.0300880008274</v>
      </c>
      <c r="Z20" s="59">
        <f t="shared" si="5"/>
        <v>1520.3162411583796</v>
      </c>
      <c r="AA20" s="59">
        <f t="shared" si="5"/>
        <v>1688.3278581831191</v>
      </c>
      <c r="AB20" s="59">
        <f t="shared" si="5"/>
        <v>1869.7335588667129</v>
      </c>
      <c r="AC20" s="59">
        <f t="shared" si="5"/>
        <v>2065.2188900841606</v>
      </c>
      <c r="AD20" s="59">
        <f t="shared" si="5"/>
        <v>2275.4863257937959</v>
      </c>
      <c r="AE20" s="59">
        <f t="shared" si="5"/>
        <v>2501.2552670372856</v>
      </c>
      <c r="AF20" s="59">
        <f t="shared" si="5"/>
        <v>2743.2620419396294</v>
      </c>
    </row>
    <row r="21" spans="1:32" ht="18" customHeight="1">
      <c r="A21" s="440"/>
      <c r="B21" s="35">
        <v>190</v>
      </c>
      <c r="C21" s="59">
        <f t="shared" si="3"/>
        <v>29.127111111111109</v>
      </c>
      <c r="D21" s="59">
        <f t="shared" si="3"/>
        <v>39.440472222222226</v>
      </c>
      <c r="E21" s="59">
        <f t="shared" si="3"/>
        <v>52.374142776489251</v>
      </c>
      <c r="F21" s="59">
        <f t="shared" si="3"/>
        <v>68.052682001749673</v>
      </c>
      <c r="G21" s="59">
        <f t="shared" si="3"/>
        <v>86.797850458780928</v>
      </c>
      <c r="H21" s="59">
        <f t="shared" si="3"/>
        <v>108.960038772583</v>
      </c>
      <c r="I21" s="59">
        <f t="shared" si="3"/>
        <v>134.90760631815593</v>
      </c>
      <c r="J21" s="59">
        <f t="shared" si="3"/>
        <v>165.02688122049966</v>
      </c>
      <c r="K21" s="59">
        <f t="shared" si="3"/>
        <v>199.72216035461426</v>
      </c>
      <c r="L21" s="59">
        <f t="shared" si="3"/>
        <v>239.41570934549969</v>
      </c>
      <c r="M21" s="59">
        <f t="shared" si="4"/>
        <v>284.54776256815592</v>
      </c>
      <c r="N21" s="59">
        <f t="shared" si="4"/>
        <v>335.57652314758298</v>
      </c>
      <c r="O21" s="59">
        <f t="shared" si="4"/>
        <v>392.9781629587809</v>
      </c>
      <c r="P21" s="59">
        <f t="shared" si="4"/>
        <v>457.24682262674969</v>
      </c>
      <c r="Q21" s="59">
        <f t="shared" si="4"/>
        <v>528.89461152648926</v>
      </c>
      <c r="R21" s="59">
        <f t="shared" si="4"/>
        <v>608.45160778299964</v>
      </c>
      <c r="S21" s="59">
        <f t="shared" si="4"/>
        <v>696.46585827128092</v>
      </c>
      <c r="T21" s="59">
        <f t="shared" si="4"/>
        <v>793.50337861633307</v>
      </c>
      <c r="U21" s="59">
        <f t="shared" si="4"/>
        <v>900.14815319315585</v>
      </c>
      <c r="V21" s="59">
        <f t="shared" si="4"/>
        <v>1017.0021351267496</v>
      </c>
      <c r="W21" s="59">
        <f t="shared" si="5"/>
        <v>1144.6852462921142</v>
      </c>
      <c r="X21" s="59">
        <f t="shared" si="5"/>
        <v>1283.8353773142499</v>
      </c>
      <c r="Y21" s="59">
        <f t="shared" si="5"/>
        <v>1435.1083875681559</v>
      </c>
      <c r="Z21" s="59">
        <f t="shared" si="5"/>
        <v>1599.178105178833</v>
      </c>
      <c r="AA21" s="59">
        <f t="shared" si="5"/>
        <v>1776.7363270212809</v>
      </c>
      <c r="AB21" s="59">
        <f t="shared" si="5"/>
        <v>1968.4928187204996</v>
      </c>
      <c r="AC21" s="59">
        <f t="shared" si="5"/>
        <v>2175.1753146514893</v>
      </c>
      <c r="AD21" s="59">
        <f t="shared" si="5"/>
        <v>2397.5295179392497</v>
      </c>
      <c r="AE21" s="59">
        <f t="shared" si="5"/>
        <v>2636.3191004587811</v>
      </c>
      <c r="AF21" s="59">
        <f t="shared" si="5"/>
        <v>2892.3257028350831</v>
      </c>
    </row>
    <row r="22" spans="1:32" ht="18" customHeight="1">
      <c r="A22" s="440"/>
      <c r="B22" s="35">
        <v>200</v>
      </c>
      <c r="C22" s="59">
        <f t="shared" si="3"/>
        <v>29.127111111111109</v>
      </c>
      <c r="D22" s="59">
        <f t="shared" si="3"/>
        <v>39.440472222222226</v>
      </c>
      <c r="E22" s="59">
        <f t="shared" si="3"/>
        <v>52.488</v>
      </c>
      <c r="F22" s="59">
        <f t="shared" si="3"/>
        <v>68.646614707099062</v>
      </c>
      <c r="G22" s="59">
        <f t="shared" si="3"/>
        <v>88.039794231838641</v>
      </c>
      <c r="H22" s="59">
        <f t="shared" si="3"/>
        <v>111.02558606126573</v>
      </c>
      <c r="I22" s="59">
        <f t="shared" si="3"/>
        <v>137.99370373704699</v>
      </c>
      <c r="J22" s="59">
        <f t="shared" si="3"/>
        <v>169.35287121751574</v>
      </c>
      <c r="K22" s="59">
        <f t="shared" si="3"/>
        <v>205.53082287767199</v>
      </c>
      <c r="L22" s="59">
        <f t="shared" si="3"/>
        <v>246.97430350918239</v>
      </c>
      <c r="M22" s="59">
        <f t="shared" si="4"/>
        <v>294.14906832038031</v>
      </c>
      <c r="N22" s="59">
        <f t="shared" si="4"/>
        <v>347.53988293626571</v>
      </c>
      <c r="O22" s="59">
        <f t="shared" si="4"/>
        <v>407.65052339850524</v>
      </c>
      <c r="P22" s="59">
        <f t="shared" si="4"/>
        <v>475.00377616543238</v>
      </c>
      <c r="Q22" s="59">
        <f t="shared" si="4"/>
        <v>550.14143811204701</v>
      </c>
      <c r="R22" s="59">
        <f t="shared" si="4"/>
        <v>633.62431653001568</v>
      </c>
      <c r="S22" s="59">
        <f t="shared" si="4"/>
        <v>726.03222912767205</v>
      </c>
      <c r="T22" s="59">
        <f t="shared" si="4"/>
        <v>827.96400403001576</v>
      </c>
      <c r="U22" s="59">
        <f t="shared" si="4"/>
        <v>940.03747977871376</v>
      </c>
      <c r="V22" s="59">
        <f t="shared" si="4"/>
        <v>1062.8895053320989</v>
      </c>
      <c r="W22" s="59">
        <f t="shared" si="5"/>
        <v>1197.175940065172</v>
      </c>
      <c r="X22" s="59">
        <f t="shared" si="5"/>
        <v>1343.5716537695989</v>
      </c>
      <c r="Y22" s="59">
        <f t="shared" si="5"/>
        <v>1502.7705266537134</v>
      </c>
      <c r="Z22" s="59">
        <f t="shared" si="5"/>
        <v>1675.4854493425157</v>
      </c>
      <c r="AA22" s="59">
        <f t="shared" si="5"/>
        <v>1862.4483228776719</v>
      </c>
      <c r="AB22" s="59">
        <f t="shared" si="5"/>
        <v>2064.4100587175158</v>
      </c>
      <c r="AC22" s="59">
        <f t="shared" si="5"/>
        <v>2282.1405787370472</v>
      </c>
      <c r="AD22" s="59">
        <f t="shared" si="5"/>
        <v>2516.4288152279323</v>
      </c>
      <c r="AE22" s="59">
        <f t="shared" si="5"/>
        <v>2768.0827108985059</v>
      </c>
      <c r="AF22" s="59">
        <f t="shared" si="5"/>
        <v>3037.9292188737663</v>
      </c>
    </row>
    <row r="23" spans="1:32" ht="18" customHeight="1">
      <c r="A23" s="440"/>
      <c r="B23" s="35">
        <v>210</v>
      </c>
      <c r="C23" s="59">
        <f t="shared" si="3"/>
        <v>29.127111111111109</v>
      </c>
      <c r="D23" s="59">
        <f t="shared" si="3"/>
        <v>39.440472222222226</v>
      </c>
      <c r="E23" s="59">
        <f t="shared" si="3"/>
        <v>52.488</v>
      </c>
      <c r="F23" s="59">
        <f t="shared" si="3"/>
        <v>68.780527777777792</v>
      </c>
      <c r="G23" s="59">
        <f t="shared" si="3"/>
        <v>88.732693408542218</v>
      </c>
      <c r="H23" s="59">
        <f t="shared" si="3"/>
        <v>112.46414604526096</v>
      </c>
      <c r="I23" s="59">
        <f t="shared" si="3"/>
        <v>140.37106905958387</v>
      </c>
      <c r="J23" s="59">
        <f t="shared" si="3"/>
        <v>172.88458224317762</v>
      </c>
      <c r="K23" s="59">
        <f t="shared" si="3"/>
        <v>210.45585747104218</v>
      </c>
      <c r="L23" s="59">
        <f t="shared" si="3"/>
        <v>253.55611870151097</v>
      </c>
      <c r="M23" s="59">
        <f t="shared" si="4"/>
        <v>302.67664197625049</v>
      </c>
      <c r="N23" s="59">
        <f t="shared" si="4"/>
        <v>358.32875542026096</v>
      </c>
      <c r="O23" s="59">
        <f t="shared" si="4"/>
        <v>421.04383924187562</v>
      </c>
      <c r="P23" s="59">
        <f t="shared" si="4"/>
        <v>491.37332573276097</v>
      </c>
      <c r="Q23" s="59">
        <f t="shared" si="4"/>
        <v>569.88869926791722</v>
      </c>
      <c r="R23" s="59">
        <f t="shared" si="4"/>
        <v>657.18149630567768</v>
      </c>
      <c r="S23" s="59">
        <f t="shared" si="4"/>
        <v>753.86330538770881</v>
      </c>
      <c r="T23" s="59">
        <f t="shared" si="4"/>
        <v>860.56576713901097</v>
      </c>
      <c r="U23" s="59">
        <f t="shared" si="4"/>
        <v>977.94057426791721</v>
      </c>
      <c r="V23" s="59">
        <f t="shared" si="4"/>
        <v>1106.6594715660945</v>
      </c>
      <c r="W23" s="59">
        <f t="shared" si="5"/>
        <v>1247.4142559085421</v>
      </c>
      <c r="X23" s="59">
        <f t="shared" si="5"/>
        <v>1400.9167762535944</v>
      </c>
      <c r="Y23" s="59">
        <f t="shared" si="5"/>
        <v>1567.8989336429174</v>
      </c>
      <c r="Z23" s="59">
        <f t="shared" si="5"/>
        <v>1749.1126812015109</v>
      </c>
      <c r="AA23" s="59">
        <f t="shared" si="5"/>
        <v>1945.330024137709</v>
      </c>
      <c r="AB23" s="59">
        <f t="shared" si="5"/>
        <v>2157.343019743178</v>
      </c>
      <c r="AC23" s="59">
        <f t="shared" si="5"/>
        <v>2385.9637773929171</v>
      </c>
      <c r="AD23" s="59">
        <f t="shared" si="5"/>
        <v>2632.024458545261</v>
      </c>
      <c r="AE23" s="59">
        <f t="shared" si="5"/>
        <v>2896.3772767418754</v>
      </c>
      <c r="AF23" s="59">
        <f t="shared" si="5"/>
        <v>3179.8944976077605</v>
      </c>
    </row>
    <row r="24" spans="1:32" ht="18" customHeight="1">
      <c r="A24" s="440"/>
      <c r="B24" s="35">
        <v>220</v>
      </c>
      <c r="C24" s="59">
        <f t="shared" si="3"/>
        <v>29.127111111111109</v>
      </c>
      <c r="D24" s="59">
        <f t="shared" si="3"/>
        <v>39.440472222222226</v>
      </c>
      <c r="E24" s="59">
        <f t="shared" si="3"/>
        <v>52.488</v>
      </c>
      <c r="F24" s="59">
        <f t="shared" si="3"/>
        <v>68.780527777777792</v>
      </c>
      <c r="G24" s="59">
        <f t="shared" si="3"/>
        <v>88.888888888888886</v>
      </c>
      <c r="H24" s="59">
        <f t="shared" si="3"/>
        <v>113.26642835998535</v>
      </c>
      <c r="I24" s="59">
        <f t="shared" si="3"/>
        <v>142.02593275451659</v>
      </c>
      <c r="J24" s="59">
        <f t="shared" si="3"/>
        <v>175.60355726623533</v>
      </c>
      <c r="K24" s="59">
        <f t="shared" si="3"/>
        <v>214.4739112701416</v>
      </c>
      <c r="L24" s="59">
        <f t="shared" si="3"/>
        <v>259.13269789123535</v>
      </c>
      <c r="M24" s="59">
        <f t="shared" si="4"/>
        <v>310.09671400451663</v>
      </c>
      <c r="N24" s="59">
        <f t="shared" si="4"/>
        <v>367.90385023498538</v>
      </c>
      <c r="O24" s="59">
        <f t="shared" si="4"/>
        <v>433.11309095764159</v>
      </c>
      <c r="P24" s="59">
        <f t="shared" si="4"/>
        <v>506.3045142974853</v>
      </c>
      <c r="Q24" s="59">
        <f t="shared" si="4"/>
        <v>588.0792921295166</v>
      </c>
      <c r="R24" s="59">
        <f t="shared" si="4"/>
        <v>679.05969007873534</v>
      </c>
      <c r="S24" s="59">
        <f t="shared" si="4"/>
        <v>779.88906752014157</v>
      </c>
      <c r="T24" s="59">
        <f t="shared" si="4"/>
        <v>891.23187757873529</v>
      </c>
      <c r="U24" s="59">
        <f t="shared" si="4"/>
        <v>1013.7736671295168</v>
      </c>
      <c r="V24" s="59">
        <f t="shared" si="4"/>
        <v>1148.2210767974855</v>
      </c>
      <c r="W24" s="59">
        <f t="shared" si="5"/>
        <v>1295.3018409576416</v>
      </c>
      <c r="X24" s="59">
        <f t="shared" si="5"/>
        <v>1455.7647877349855</v>
      </c>
      <c r="Y24" s="59">
        <f t="shared" si="5"/>
        <v>1630.3798390045167</v>
      </c>
      <c r="Z24" s="59">
        <f t="shared" si="5"/>
        <v>1819.9380103912354</v>
      </c>
      <c r="AA24" s="59">
        <f t="shared" si="5"/>
        <v>2025.2514112701417</v>
      </c>
      <c r="AB24" s="59">
        <f t="shared" si="5"/>
        <v>2247.1532447662357</v>
      </c>
      <c r="AC24" s="59">
        <f t="shared" si="5"/>
        <v>2486.4978077545165</v>
      </c>
      <c r="AD24" s="59">
        <f t="shared" si="5"/>
        <v>2744.1604908599852</v>
      </c>
      <c r="AE24" s="59">
        <f t="shared" si="5"/>
        <v>3021.0377784576417</v>
      </c>
      <c r="AF24" s="59">
        <f t="shared" si="5"/>
        <v>3318.0472486724852</v>
      </c>
    </row>
    <row r="25" spans="1:32" ht="18" customHeight="1">
      <c r="A25" s="440"/>
      <c r="B25" s="35">
        <v>230</v>
      </c>
      <c r="C25" s="59">
        <f t="shared" si="3"/>
        <v>29.127111111111109</v>
      </c>
      <c r="D25" s="59">
        <f t="shared" si="3"/>
        <v>39.440472222222226</v>
      </c>
      <c r="E25" s="59">
        <f t="shared" si="3"/>
        <v>52.488</v>
      </c>
      <c r="F25" s="59">
        <f t="shared" si="3"/>
        <v>68.780527777777792</v>
      </c>
      <c r="G25" s="59">
        <f t="shared" si="3"/>
        <v>88.888888888888886</v>
      </c>
      <c r="H25" s="59">
        <f t="shared" si="3"/>
        <v>113.44725</v>
      </c>
      <c r="I25" s="59">
        <f t="shared" si="3"/>
        <v>142.94853570726184</v>
      </c>
      <c r="J25" s="59">
        <f t="shared" si="3"/>
        <v>177.49534967210559</v>
      </c>
      <c r="K25" s="59">
        <f t="shared" si="3"/>
        <v>217.5656418270535</v>
      </c>
      <c r="L25" s="59">
        <f t="shared" si="3"/>
        <v>263.67959446377222</v>
      </c>
      <c r="M25" s="59">
        <f t="shared" si="4"/>
        <v>316.37952529059521</v>
      </c>
      <c r="N25" s="59">
        <f t="shared" si="4"/>
        <v>376.22988743252222</v>
      </c>
      <c r="O25" s="59">
        <f t="shared" si="4"/>
        <v>443.8172694312201</v>
      </c>
      <c r="P25" s="59">
        <f t="shared" si="4"/>
        <v>519.75039524502222</v>
      </c>
      <c r="Q25" s="59">
        <f t="shared" si="4"/>
        <v>604.66012424892847</v>
      </c>
      <c r="R25" s="59">
        <f t="shared" si="4"/>
        <v>699.1994512346057</v>
      </c>
      <c r="S25" s="59">
        <f t="shared" si="4"/>
        <v>804.04350641038695</v>
      </c>
      <c r="T25" s="59">
        <f t="shared" si="4"/>
        <v>919.88955540127233</v>
      </c>
      <c r="U25" s="59">
        <f t="shared" si="4"/>
        <v>1047.4569992489287</v>
      </c>
      <c r="V25" s="59">
        <f t="shared" si="4"/>
        <v>1187.487374411689</v>
      </c>
      <c r="W25" s="59">
        <f t="shared" si="5"/>
        <v>1340.7443527645535</v>
      </c>
      <c r="X25" s="59">
        <f t="shared" si="5"/>
        <v>1508.0137415991887</v>
      </c>
      <c r="Y25" s="59">
        <f t="shared" si="5"/>
        <v>1690.1034836239285</v>
      </c>
      <c r="Z25" s="59">
        <f t="shared" si="5"/>
        <v>1887.8436569637722</v>
      </c>
      <c r="AA25" s="59">
        <f t="shared" si="5"/>
        <v>2102.0864751603867</v>
      </c>
      <c r="AB25" s="59">
        <f t="shared" si="5"/>
        <v>2333.7062871721055</v>
      </c>
      <c r="AC25" s="59">
        <f t="shared" si="5"/>
        <v>2583.5995773739287</v>
      </c>
      <c r="AD25" s="59">
        <f t="shared" si="5"/>
        <v>2852.6849655575224</v>
      </c>
      <c r="AE25" s="59">
        <f t="shared" si="5"/>
        <v>3141.9032069312202</v>
      </c>
      <c r="AF25" s="59">
        <f t="shared" si="5"/>
        <v>3452.2171921200224</v>
      </c>
    </row>
    <row r="26" spans="1:32" ht="18" customHeight="1">
      <c r="A26" s="440"/>
      <c r="B26" s="35">
        <v>240</v>
      </c>
      <c r="C26" s="59">
        <f t="shared" si="3"/>
        <v>29.127111111111109</v>
      </c>
      <c r="D26" s="59">
        <f t="shared" si="3"/>
        <v>39.440472222222226</v>
      </c>
      <c r="E26" s="59">
        <f t="shared" si="3"/>
        <v>52.488</v>
      </c>
      <c r="F26" s="59">
        <f t="shared" si="3"/>
        <v>68.780527777777792</v>
      </c>
      <c r="G26" s="59">
        <f t="shared" si="3"/>
        <v>88.888888888888886</v>
      </c>
      <c r="H26" s="59">
        <f t="shared" si="3"/>
        <v>113.44725</v>
      </c>
      <c r="I26" s="59">
        <f t="shared" si="3"/>
        <v>143.15644444444445</v>
      </c>
      <c r="J26" s="59">
        <f t="shared" si="3"/>
        <v>178.54973159620496</v>
      </c>
      <c r="K26" s="59">
        <f t="shared" si="3"/>
        <v>219.71592544386124</v>
      </c>
      <c r="L26" s="59">
        <f t="shared" si="3"/>
        <v>267.1765805545383</v>
      </c>
      <c r="M26" s="59">
        <f t="shared" si="4"/>
        <v>321.49953546990287</v>
      </c>
      <c r="N26" s="59">
        <f t="shared" si="4"/>
        <v>383.27580581495499</v>
      </c>
      <c r="O26" s="59">
        <f t="shared" si="4"/>
        <v>453.11958429802786</v>
      </c>
      <c r="P26" s="59">
        <f t="shared" si="4"/>
        <v>531.66824071078827</v>
      </c>
      <c r="Q26" s="59">
        <f t="shared" si="4"/>
        <v>619.58232192823618</v>
      </c>
      <c r="R26" s="59">
        <f t="shared" si="4"/>
        <v>717.54555190870497</v>
      </c>
      <c r="S26" s="59">
        <f t="shared" si="4"/>
        <v>826.2648316938612</v>
      </c>
      <c r="T26" s="59">
        <f t="shared" si="4"/>
        <v>946.47023940870497</v>
      </c>
      <c r="U26" s="59">
        <f t="shared" si="4"/>
        <v>1078.9150302615694</v>
      </c>
      <c r="V26" s="59">
        <f t="shared" si="4"/>
        <v>1224.3756365441216</v>
      </c>
      <c r="W26" s="59">
        <f t="shared" si="5"/>
        <v>1383.6516676313613</v>
      </c>
      <c r="X26" s="59">
        <f t="shared" si="5"/>
        <v>1557.5659099816216</v>
      </c>
      <c r="Y26" s="59">
        <f t="shared" si="5"/>
        <v>1746.9643271365694</v>
      </c>
      <c r="Z26" s="59">
        <f t="shared" si="5"/>
        <v>1952.7160597212051</v>
      </c>
      <c r="AA26" s="59">
        <f t="shared" si="5"/>
        <v>2175.7134254438611</v>
      </c>
      <c r="AB26" s="59">
        <f t="shared" si="5"/>
        <v>2416.8719190962051</v>
      </c>
      <c r="AC26" s="59">
        <f t="shared" si="5"/>
        <v>2677.1302125532361</v>
      </c>
      <c r="AD26" s="59">
        <f t="shared" si="5"/>
        <v>2957.450154773288</v>
      </c>
      <c r="AE26" s="59">
        <f t="shared" si="5"/>
        <v>3258.8167717980282</v>
      </c>
      <c r="AF26" s="59">
        <f t="shared" si="5"/>
        <v>3582.2382667524553</v>
      </c>
    </row>
    <row r="27" spans="1:32" ht="18" customHeight="1">
      <c r="A27" s="440"/>
      <c r="B27" s="35">
        <v>250</v>
      </c>
      <c r="C27" s="59">
        <f t="shared" si="3"/>
        <v>29.127111111111109</v>
      </c>
      <c r="D27" s="59">
        <f t="shared" si="3"/>
        <v>39.440472222222226</v>
      </c>
      <c r="E27" s="59">
        <f t="shared" si="3"/>
        <v>52.488</v>
      </c>
      <c r="F27" s="59">
        <f t="shared" si="3"/>
        <v>68.780527777777792</v>
      </c>
      <c r="G27" s="59">
        <f t="shared" si="3"/>
        <v>88.888888888888886</v>
      </c>
      <c r="H27" s="59">
        <f t="shared" si="3"/>
        <v>113.44725</v>
      </c>
      <c r="I27" s="59">
        <f t="shared" si="3"/>
        <v>143.15644444444445</v>
      </c>
      <c r="J27" s="59">
        <f t="shared" si="3"/>
        <v>178.78730555555558</v>
      </c>
      <c r="K27" s="59">
        <f t="shared" si="3"/>
        <v>220.91406550598148</v>
      </c>
      <c r="L27" s="59">
        <f t="shared" si="3"/>
        <v>269.60785538228356</v>
      </c>
      <c r="M27" s="59">
        <f t="shared" si="4"/>
        <v>325.43563126118983</v>
      </c>
      <c r="N27" s="59">
        <f t="shared" si="4"/>
        <v>389.01497126770028</v>
      </c>
      <c r="O27" s="59">
        <f t="shared" si="4"/>
        <v>460.98767227681486</v>
      </c>
      <c r="P27" s="59">
        <f t="shared" si="4"/>
        <v>542.01974991353359</v>
      </c>
      <c r="Q27" s="59">
        <f t="shared" si="4"/>
        <v>632.80143855285655</v>
      </c>
      <c r="R27" s="59">
        <f t="shared" si="4"/>
        <v>734.04719131978356</v>
      </c>
      <c r="S27" s="59">
        <f t="shared" si="4"/>
        <v>846.49568008931499</v>
      </c>
      <c r="T27" s="59">
        <f t="shared" si="4"/>
        <v>970.90979548645032</v>
      </c>
      <c r="U27" s="59">
        <f t="shared" si="4"/>
        <v>1108.0766468861898</v>
      </c>
      <c r="V27" s="59">
        <f t="shared" si="4"/>
        <v>1258.8075624135336</v>
      </c>
      <c r="W27" s="59">
        <f t="shared" si="5"/>
        <v>1423.9380889434819</v>
      </c>
      <c r="X27" s="59">
        <f t="shared" si="5"/>
        <v>1604.3279921010339</v>
      </c>
      <c r="Y27" s="59">
        <f t="shared" si="5"/>
        <v>1800.8612562611902</v>
      </c>
      <c r="Z27" s="59">
        <f t="shared" si="5"/>
        <v>2014.4460845489502</v>
      </c>
      <c r="AA27" s="59">
        <f t="shared" si="5"/>
        <v>2246.0148988393148</v>
      </c>
      <c r="AB27" s="59">
        <f t="shared" si="5"/>
        <v>2496.524339757284</v>
      </c>
      <c r="AC27" s="59">
        <f t="shared" si="5"/>
        <v>2766.9552666778573</v>
      </c>
      <c r="AD27" s="59">
        <f t="shared" si="5"/>
        <v>3058.3127577260343</v>
      </c>
      <c r="AE27" s="59">
        <f t="shared" si="5"/>
        <v>3371.6261097768156</v>
      </c>
      <c r="AF27" s="59">
        <f t="shared" si="5"/>
        <v>3707.9488384552005</v>
      </c>
    </row>
    <row r="28" spans="1:32" ht="18" customHeight="1">
      <c r="A28" s="440"/>
      <c r="B28" s="35">
        <v>260</v>
      </c>
      <c r="C28" s="59">
        <f t="shared" si="3"/>
        <v>29.127111111111109</v>
      </c>
      <c r="D28" s="59">
        <f t="shared" si="3"/>
        <v>39.440472222222226</v>
      </c>
      <c r="E28" s="59">
        <f t="shared" si="3"/>
        <v>52.488</v>
      </c>
      <c r="F28" s="59">
        <f t="shared" si="3"/>
        <v>68.780527777777792</v>
      </c>
      <c r="G28" s="59">
        <f t="shared" si="3"/>
        <v>88.888888888888886</v>
      </c>
      <c r="H28" s="59">
        <f t="shared" si="3"/>
        <v>113.44725</v>
      </c>
      <c r="I28" s="59">
        <f t="shared" si="3"/>
        <v>143.15644444444445</v>
      </c>
      <c r="J28" s="59">
        <f t="shared" si="3"/>
        <v>178.78730555555558</v>
      </c>
      <c r="K28" s="59">
        <f t="shared" si="3"/>
        <v>221.18399999999997</v>
      </c>
      <c r="L28" s="59">
        <f t="shared" si="3"/>
        <v>270.96225358242458</v>
      </c>
      <c r="M28" s="59">
        <f t="shared" si="4"/>
        <v>328.17133479987251</v>
      </c>
      <c r="N28" s="59">
        <f t="shared" si="4"/>
        <v>393.42538509284122</v>
      </c>
      <c r="O28" s="59">
        <f t="shared" si="4"/>
        <v>467.39380550299745</v>
      </c>
      <c r="P28" s="59">
        <f t="shared" si="4"/>
        <v>550.77125748867456</v>
      </c>
      <c r="Q28" s="59">
        <f t="shared" si="4"/>
        <v>644.27766292487252</v>
      </c>
      <c r="R28" s="59">
        <f t="shared" si="4"/>
        <v>748.65820410325796</v>
      </c>
      <c r="S28" s="59">
        <f t="shared" si="4"/>
        <v>864.68332373216401</v>
      </c>
      <c r="T28" s="59">
        <f t="shared" si="4"/>
        <v>993.14872493659107</v>
      </c>
      <c r="U28" s="59">
        <f t="shared" si="4"/>
        <v>1134.8753712582059</v>
      </c>
      <c r="V28" s="59">
        <f t="shared" si="4"/>
        <v>1290.7094866553414</v>
      </c>
      <c r="W28" s="59">
        <f t="shared" si="5"/>
        <v>1461.5225555029974</v>
      </c>
      <c r="X28" s="59">
        <f t="shared" si="5"/>
        <v>1648.2113225928413</v>
      </c>
      <c r="Y28" s="59">
        <f t="shared" si="5"/>
        <v>1851.6977931332058</v>
      </c>
      <c r="Z28" s="59">
        <f t="shared" si="5"/>
        <v>2072.9292327490912</v>
      </c>
      <c r="AA28" s="59">
        <f t="shared" si="5"/>
        <v>2312.8781674821639</v>
      </c>
      <c r="AB28" s="59">
        <f t="shared" si="5"/>
        <v>2572.5423837907579</v>
      </c>
      <c r="AC28" s="59">
        <f t="shared" si="5"/>
        <v>2852.9449285498722</v>
      </c>
      <c r="AD28" s="59">
        <f t="shared" si="5"/>
        <v>3155.1341090511751</v>
      </c>
      <c r="AE28" s="59">
        <f t="shared" si="5"/>
        <v>3480.1834930029968</v>
      </c>
      <c r="AF28" s="59">
        <f t="shared" si="5"/>
        <v>3829.1919085303402</v>
      </c>
    </row>
    <row r="29" spans="1:32" ht="18" customHeight="1">
      <c r="A29" s="440"/>
      <c r="B29" s="35">
        <v>270</v>
      </c>
      <c r="C29" s="59">
        <f t="shared" si="3"/>
        <v>29.127111111111109</v>
      </c>
      <c r="D29" s="59">
        <f t="shared" si="3"/>
        <v>39.440472222222226</v>
      </c>
      <c r="E29" s="59">
        <f t="shared" si="3"/>
        <v>52.488</v>
      </c>
      <c r="F29" s="59">
        <f t="shared" si="3"/>
        <v>68.780527777777792</v>
      </c>
      <c r="G29" s="59">
        <f t="shared" si="3"/>
        <v>88.888888888888886</v>
      </c>
      <c r="H29" s="59">
        <f t="shared" si="3"/>
        <v>113.44725</v>
      </c>
      <c r="I29" s="59">
        <f t="shared" si="3"/>
        <v>143.15644444444445</v>
      </c>
      <c r="J29" s="59">
        <f t="shared" si="3"/>
        <v>178.78730555555558</v>
      </c>
      <c r="K29" s="59">
        <f t="shared" si="3"/>
        <v>221.18399999999997</v>
      </c>
      <c r="L29" s="59">
        <f t="shared" si="3"/>
        <v>271.26736111111109</v>
      </c>
      <c r="M29" s="59">
        <f t="shared" si="4"/>
        <v>329.69501197136771</v>
      </c>
      <c r="N29" s="59">
        <f t="shared" si="4"/>
        <v>396.48989234246153</v>
      </c>
      <c r="O29" s="59">
        <f t="shared" si="4"/>
        <v>472.31509986199273</v>
      </c>
      <c r="P29" s="59">
        <f t="shared" si="4"/>
        <v>557.89394182162812</v>
      </c>
      <c r="Q29" s="59">
        <f t="shared" si="4"/>
        <v>653.97602759636766</v>
      </c>
      <c r="R29" s="59">
        <f t="shared" si="4"/>
        <v>761.33726864454491</v>
      </c>
      <c r="S29" s="59">
        <f t="shared" si="4"/>
        <v>880.77987850782608</v>
      </c>
      <c r="T29" s="59">
        <f t="shared" si="4"/>
        <v>1013.1323728112116</v>
      </c>
      <c r="U29" s="59">
        <f t="shared" si="4"/>
        <v>1159.2495692630343</v>
      </c>
      <c r="V29" s="59">
        <f t="shared" si="4"/>
        <v>1320.0125876549614</v>
      </c>
      <c r="W29" s="59">
        <f t="shared" si="5"/>
        <v>1496.3288498619929</v>
      </c>
      <c r="X29" s="59">
        <f t="shared" si="5"/>
        <v>1689.1320798424615</v>
      </c>
      <c r="Y29" s="59">
        <f t="shared" si="5"/>
        <v>1899.3823036380345</v>
      </c>
      <c r="Z29" s="59">
        <f t="shared" si="5"/>
        <v>2128.0658493737114</v>
      </c>
      <c r="AA29" s="59">
        <f t="shared" si="5"/>
        <v>2376.1953472578261</v>
      </c>
      <c r="AB29" s="59">
        <f t="shared" si="5"/>
        <v>2644.8097295820444</v>
      </c>
      <c r="AC29" s="59">
        <f t="shared" si="5"/>
        <v>2934.9742307213678</v>
      </c>
      <c r="AD29" s="59">
        <f t="shared" si="5"/>
        <v>3247.780387134128</v>
      </c>
      <c r="AE29" s="59">
        <f t="shared" si="5"/>
        <v>3584.3460373619928</v>
      </c>
      <c r="AF29" s="59">
        <f t="shared" si="5"/>
        <v>3945.8153220299614</v>
      </c>
    </row>
    <row r="30" spans="1:32" ht="45" customHeight="1">
      <c r="A30" s="428" t="s">
        <v>3</v>
      </c>
      <c r="B30" s="429"/>
      <c r="C30" s="430"/>
      <c r="D30" s="431">
        <f>RK_Höhe</f>
        <v>17.5</v>
      </c>
      <c r="E30" s="432"/>
      <c r="F30" s="444"/>
      <c r="G30" s="429"/>
      <c r="H30" s="429"/>
      <c r="I30" s="429"/>
      <c r="J30" s="429"/>
      <c r="K30" s="429"/>
      <c r="L30" s="429"/>
      <c r="M30" s="429"/>
      <c r="N30" s="429"/>
      <c r="O30" s="429"/>
      <c r="P30" s="429"/>
      <c r="Q30" s="429"/>
      <c r="R30" s="429"/>
      <c r="S30" s="429"/>
      <c r="T30" s="429"/>
      <c r="U30" s="429"/>
      <c r="V30" s="429"/>
      <c r="W30" s="429"/>
      <c r="X30" s="429"/>
      <c r="Y30" s="429"/>
      <c r="Z30" s="429"/>
      <c r="AA30" s="429"/>
      <c r="AB30" s="429"/>
      <c r="AC30" s="429"/>
      <c r="AD30" s="429"/>
      <c r="AE30" s="429"/>
      <c r="AF30" s="430"/>
    </row>
  </sheetData>
  <mergeCells count="9">
    <mergeCell ref="A30:C30"/>
    <mergeCell ref="D30:E30"/>
    <mergeCell ref="F30:AF30"/>
    <mergeCell ref="A3:AF3"/>
    <mergeCell ref="A4:AF5"/>
    <mergeCell ref="A6:A7"/>
    <mergeCell ref="B6:B7"/>
    <mergeCell ref="C6:AF6"/>
    <mergeCell ref="A8:A29"/>
  </mergeCells>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extLst>
    <ext xmlns:x14="http://schemas.microsoft.com/office/spreadsheetml/2009/9/main" uri="{78C0D931-6437-407d-A8EE-F0AAD7539E65}">
      <x14:conditionalFormattings>
        <x14:conditionalFormatting xmlns:xm="http://schemas.microsoft.com/office/excel/2006/main">
          <x14:cfRule type="cellIs" priority="28" operator="lessThanOrEqual" id="{554E105E-C220-4EE4-9624-64CC33528B38}">
            <xm:f>(IF(C$7/Berechnung!$AH$22&gt;1.5,15,C$7/Berechnung!$AH$22*10))</xm:f>
            <x14:dxf>
              <fill>
                <patternFill>
                  <bgColor theme="7" tint="0.39994506668294322"/>
                </patternFill>
              </fill>
            </x14:dxf>
          </x14:cfRule>
          <xm:sqref>C8:AF29</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5">
    <pageSetUpPr fitToPage="1"/>
  </sheetPr>
  <dimension ref="A1:AJ30"/>
  <sheetViews>
    <sheetView zoomScaleNormal="100" workbookViewId="0">
      <selection activeCell="C8" sqref="C8"/>
    </sheetView>
  </sheetViews>
  <sheetFormatPr baseColWidth="10" defaultRowHeight="15"/>
  <cols>
    <col min="1" max="1" width="10.7109375" customWidth="1"/>
    <col min="2" max="2" width="8.7109375" customWidth="1"/>
    <col min="3" max="32" width="5.7109375" customWidth="1"/>
    <col min="33" max="33" width="4.7109375" customWidth="1"/>
  </cols>
  <sheetData>
    <row r="1" spans="1:36" s="2" customFormat="1">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6" s="2" customFormat="1">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6" ht="24.95" customHeight="1">
      <c r="A3" s="446" t="s">
        <v>71</v>
      </c>
      <c r="B3" s="446"/>
      <c r="C3" s="446"/>
      <c r="D3" s="446"/>
      <c r="E3" s="446"/>
      <c r="F3" s="446"/>
      <c r="G3" s="446"/>
      <c r="H3" s="446"/>
      <c r="I3" s="446"/>
      <c r="J3" s="446"/>
      <c r="K3" s="446"/>
      <c r="L3" s="446"/>
      <c r="M3" s="446"/>
      <c r="N3" s="446"/>
      <c r="O3" s="446"/>
      <c r="P3" s="446"/>
      <c r="Q3" s="446"/>
      <c r="R3" s="446"/>
      <c r="S3" s="446"/>
      <c r="T3" s="446"/>
      <c r="U3" s="446"/>
      <c r="V3" s="446"/>
      <c r="W3" s="446"/>
      <c r="X3" s="446"/>
      <c r="Y3" s="446"/>
      <c r="Z3" s="446"/>
      <c r="AA3" s="446"/>
      <c r="AB3" s="446"/>
      <c r="AC3" s="446"/>
      <c r="AD3" s="446"/>
      <c r="AE3" s="446"/>
      <c r="AF3" s="446"/>
    </row>
    <row r="4" spans="1:36" ht="120.2" customHeight="1">
      <c r="A4" s="434"/>
      <c r="B4" s="434"/>
      <c r="C4" s="434"/>
      <c r="D4" s="434"/>
      <c r="E4" s="434"/>
      <c r="F4" s="434"/>
      <c r="G4" s="434"/>
      <c r="H4" s="434"/>
      <c r="I4" s="434"/>
      <c r="J4" s="434"/>
      <c r="K4" s="434"/>
      <c r="L4" s="434"/>
      <c r="M4" s="434"/>
      <c r="N4" s="434"/>
      <c r="O4" s="434"/>
      <c r="P4" s="434"/>
      <c r="Q4" s="434"/>
      <c r="R4" s="434"/>
      <c r="S4" s="434"/>
      <c r="T4" s="434"/>
      <c r="U4" s="434"/>
      <c r="V4" s="434"/>
      <c r="W4" s="434"/>
      <c r="X4" s="434"/>
      <c r="Y4" s="434"/>
      <c r="Z4" s="434"/>
      <c r="AA4" s="434"/>
      <c r="AB4" s="434"/>
      <c r="AC4" s="434"/>
      <c r="AD4" s="434"/>
      <c r="AE4" s="434"/>
      <c r="AF4" s="434"/>
    </row>
    <row r="5" spans="1:36" s="2" customFormat="1" ht="36" customHeight="1">
      <c r="A5" s="434"/>
      <c r="B5" s="434"/>
      <c r="C5" s="434"/>
      <c r="D5" s="434"/>
      <c r="E5" s="434"/>
      <c r="F5" s="434"/>
      <c r="G5" s="434"/>
      <c r="H5" s="434"/>
      <c r="I5" s="434"/>
      <c r="J5" s="434"/>
      <c r="K5" s="434"/>
      <c r="L5" s="434"/>
      <c r="M5" s="434"/>
      <c r="N5" s="434"/>
      <c r="O5" s="434"/>
      <c r="P5" s="434"/>
      <c r="Q5" s="434"/>
      <c r="R5" s="434"/>
      <c r="S5" s="434"/>
      <c r="T5" s="434"/>
      <c r="U5" s="434"/>
      <c r="V5" s="434"/>
      <c r="W5" s="434"/>
      <c r="X5" s="434"/>
      <c r="Y5" s="434"/>
      <c r="Z5" s="434"/>
      <c r="AA5" s="434"/>
      <c r="AB5" s="434"/>
      <c r="AC5" s="434"/>
      <c r="AD5" s="434"/>
      <c r="AE5" s="434"/>
      <c r="AF5" s="434"/>
    </row>
    <row r="6" spans="1:36" s="1" customFormat="1" ht="18" customHeight="1">
      <c r="A6" s="435" t="s">
        <v>2</v>
      </c>
      <c r="B6" s="437">
        <f>Prüfdruck</f>
        <v>1200</v>
      </c>
      <c r="C6" s="438" t="s">
        <v>0</v>
      </c>
      <c r="D6" s="438"/>
      <c r="E6" s="438"/>
      <c r="F6" s="438"/>
      <c r="G6" s="438"/>
      <c r="H6" s="438"/>
      <c r="I6" s="438"/>
      <c r="J6" s="438"/>
      <c r="K6" s="438"/>
      <c r="L6" s="438"/>
      <c r="M6" s="438"/>
      <c r="N6" s="438"/>
      <c r="O6" s="438"/>
      <c r="P6" s="438"/>
      <c r="Q6" s="438"/>
      <c r="R6" s="438"/>
      <c r="S6" s="438"/>
      <c r="T6" s="438"/>
      <c r="U6" s="438"/>
      <c r="V6" s="438"/>
      <c r="W6" s="438"/>
      <c r="X6" s="438"/>
      <c r="Y6" s="438"/>
      <c r="Z6" s="438"/>
      <c r="AA6" s="438"/>
      <c r="AB6" s="438"/>
      <c r="AC6" s="438"/>
      <c r="AD6" s="438"/>
      <c r="AE6" s="438"/>
      <c r="AF6" s="438"/>
    </row>
    <row r="7" spans="1:36" ht="18" customHeight="1">
      <c r="A7" s="436"/>
      <c r="B7" s="367"/>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6" ht="18" customHeight="1">
      <c r="A8" s="439" t="s">
        <v>1</v>
      </c>
      <c r="B8" s="35">
        <v>60</v>
      </c>
      <c r="C8" s="36">
        <f>IF(AND(C$7&lt;=300,Konsole=Einstellungen!$B$8,($B8-$D$30)&lt;=248,Wider_Klasse&lt;=5),1,IF(AND(C$7&lt;=300,Konsole=Einstellungen!$C$8,($B8-$D$30)&lt;=248,Wider_Klasse&lt;=3,OR(Klasse="A",Klasse="B",Klasse="C")),1,IF(AND(C$7&lt;=300,Konsole=Einstellungen!$C$8,($B8-$D$30)&lt;=248,Wider_Klasse&lt;=4,OR(Klasse="A",Klasse="B")),1,IF(AND(C$7&lt;=300,Konsole=Einstellungen!$D$8,($B8-$D$30)&lt;=248,Wider_Klasse&lt;=4),1,IF(AND(C$7&lt;=300,Konsole=Einstellungen!$E$8,($B8-$D$30)&lt;=248,Wider_Klasse&lt;=4),1,IF(AND(C$7&lt;=300,Konsole=Einstellungen!$F$8,($B8-$D$30)&lt;=248,Wider_Klasse&lt;=3),1,IF(C$7&gt;=($B8-$D$30),ROUNDUP($B$6*($B8-$D$30)/2*(C$7-($B8-$D$30)/2)/10^7/$AB$30,0),ROUNDUP($B$6*C$7^2/4/10^7/$AB$30,0))))))))</f>
        <v>1</v>
      </c>
      <c r="D8" s="36">
        <f>IF(AND(D$7&lt;=300,Konsole=Einstellungen!$B$8,($B8-$D$30)&lt;=248,Wider_Klasse&lt;=5),1,IF(AND(D$7&lt;=300,Konsole=Einstellungen!$C$8,($B8-$D$30)&lt;=248,Wider_Klasse&lt;=3,OR(Klasse="A",Klasse="B",Klasse="C")),1,IF(AND(D$7&lt;=300,Konsole=Einstellungen!$C$8,($B8-$D$30)&lt;=248,Wider_Klasse&lt;=4,OR(Klasse="A",Klasse="B")),1,IF(AND(D$7&lt;=300,Konsole=Einstellungen!$D$8,($B8-$D$30)&lt;=248,Wider_Klasse&lt;=4),1,IF(AND(D$7&lt;=300,Konsole=Einstellungen!$E$8,($B8-$D$30)&lt;=248,Wider_Klasse&lt;=4),1,IF(AND(D$7&lt;=300,Konsole=Einstellungen!$F$8,($B8-$D$30)&lt;=248,Wider_Klasse&lt;=3),1,IF(D$7&gt;=($B8-$D$30),ROUNDUP($B$6*($B8-$D$30)/2*(D$7-($B8-$D$30)/2)/10^7/$AB$30,0),ROUNDUP($B$6*D$7^2/4/10^7/$AB$30,0))))))))</f>
        <v>1</v>
      </c>
      <c r="E8" s="36">
        <f>IF(AND(E$7&lt;=300,Konsole=Einstellungen!$B$8,($B8-$D$30)&lt;=248,Wider_Klasse&lt;=5),1,IF(AND(E$7&lt;=300,Konsole=Einstellungen!$C$8,($B8-$D$30)&lt;=248,Wider_Klasse&lt;=3,OR(Klasse="A",Klasse="B",Klasse="C")),1,IF(AND(E$7&lt;=300,Konsole=Einstellungen!$C$8,($B8-$D$30)&lt;=248,Wider_Klasse&lt;=4,OR(Klasse="A",Klasse="B")),1,IF(AND(E$7&lt;=300,Konsole=Einstellungen!$D$8,($B8-$D$30)&lt;=248,Wider_Klasse&lt;=4),1,IF(AND(E$7&lt;=300,Konsole=Einstellungen!$E$8,($B8-$D$30)&lt;=248,Wider_Klasse&lt;=4),1,IF(AND(E$7&lt;=300,Konsole=Einstellungen!$F$8,($B8-$D$30)&lt;=248,Wider_Klasse&lt;=3),1,IF(E$7&gt;=($B8-$D$30),ROUNDUP($B$6*($B8-$D$30)/2*(E$7-($B8-$D$30)/2)/10^7/$AB$30,0),ROUNDUP($B$6*E$7^2/4/10^7/$AB$30,0))))))))</f>
        <v>1</v>
      </c>
      <c r="F8" s="36">
        <f>IF(AND(F$7&lt;=300,Konsole=Einstellungen!$B$8,($B8-$D$30)&lt;=248,Wider_Klasse&lt;=5),1,IF(AND(F$7&lt;=300,Konsole=Einstellungen!$C$8,($B8-$D$30)&lt;=248,Wider_Klasse&lt;=3,OR(Klasse="A",Klasse="B",Klasse="C")),1,IF(AND(F$7&lt;=300,Konsole=Einstellungen!$C$8,($B8-$D$30)&lt;=248,Wider_Klasse&lt;=4,OR(Klasse="A",Klasse="B")),1,IF(AND(F$7&lt;=300,Konsole=Einstellungen!$D$8,($B8-$D$30)&lt;=248,Wider_Klasse&lt;=4),1,IF(AND(F$7&lt;=300,Konsole=Einstellungen!$E$8,($B8-$D$30)&lt;=248,Wider_Klasse&lt;=4),1,IF(AND(F$7&lt;=300,Konsole=Einstellungen!$F$8,($B8-$D$30)&lt;=248,Wider_Klasse&lt;=3),1,IF(F$7&gt;=($B8-$D$30),ROUNDUP($B$6*($B8-$D$30)/2*(F$7-($B8-$D$30)/2)/10^7/$AB$30,0),ROUNDUP($B$6*F$7^2/4/10^7/$AB$30,0))))))))</f>
        <v>1</v>
      </c>
      <c r="G8" s="36">
        <f>IF(AND(G$7&lt;=300,Konsole=Einstellungen!$B$8,($B8-$D$30)&lt;=248,Wider_Klasse&lt;=5),1,IF(AND(G$7&lt;=300,Konsole=Einstellungen!$C$8,($B8-$D$30)&lt;=248,Wider_Klasse&lt;=3,OR(Klasse="A",Klasse="B",Klasse="C")),1,IF(AND(G$7&lt;=300,Konsole=Einstellungen!$C$8,($B8-$D$30)&lt;=248,Wider_Klasse&lt;=4,OR(Klasse="A",Klasse="B")),1,IF(AND(G$7&lt;=300,Konsole=Einstellungen!$D$8,($B8-$D$30)&lt;=248,Wider_Klasse&lt;=4),1,IF(AND(G$7&lt;=300,Konsole=Einstellungen!$E$8,($B8-$D$30)&lt;=248,Wider_Klasse&lt;=4),1,IF(AND(G$7&lt;=300,Konsole=Einstellungen!$F$8,($B8-$D$30)&lt;=248,Wider_Klasse&lt;=3),1,IF(G$7&gt;=($B8-$D$30),ROUNDUP($B$6*($B8-$D$30)/2*(G$7-($B8-$D$30)/2)/10^7/$AB$30,0),ROUNDUP($B$6*G$7^2/4/10^7/$AB$30,0))))))))</f>
        <v>1</v>
      </c>
      <c r="H8" s="36">
        <f>IF(AND(H$7&lt;=300,Konsole=Einstellungen!$B$8,($B8-$D$30)&lt;=248,Wider_Klasse&lt;=5),1,IF(AND(H$7&lt;=300,Konsole=Einstellungen!$C$8,($B8-$D$30)&lt;=248,Wider_Klasse&lt;=3,OR(Klasse="A",Klasse="B",Klasse="C")),1,IF(AND(H$7&lt;=300,Konsole=Einstellungen!$C$8,($B8-$D$30)&lt;=248,Wider_Klasse&lt;=4,OR(Klasse="A",Klasse="B")),1,IF(AND(H$7&lt;=300,Konsole=Einstellungen!$D$8,($B8-$D$30)&lt;=248,Wider_Klasse&lt;=4),1,IF(AND(H$7&lt;=300,Konsole=Einstellungen!$E$8,($B8-$D$30)&lt;=248,Wider_Klasse&lt;=4),1,IF(AND(H$7&lt;=300,Konsole=Einstellungen!$F$8,($B8-$D$30)&lt;=248,Wider_Klasse&lt;=3),1,IF(H$7&gt;=($B8-$D$30),ROUNDUP($B$6*($B8-$D$30)/2*(H$7-($B8-$D$30)/2)/10^7/$AB$30,0),ROUNDUP($B$6*H$7^2/4/10^7/$AB$30,0))))))))</f>
        <v>1</v>
      </c>
      <c r="I8" s="36">
        <f>IF(AND(I$7&lt;=300,Konsole=Einstellungen!$B$8,($B8-$D$30)&lt;=248,Wider_Klasse&lt;=5),1,IF(AND(I$7&lt;=300,Konsole=Einstellungen!$C$8,($B8-$D$30)&lt;=248,Wider_Klasse&lt;=3,OR(Klasse="A",Klasse="B",Klasse="C")),1,IF(AND(I$7&lt;=300,Konsole=Einstellungen!$C$8,($B8-$D$30)&lt;=248,Wider_Klasse&lt;=4,OR(Klasse="A",Klasse="B")),1,IF(AND(I$7&lt;=300,Konsole=Einstellungen!$D$8,($B8-$D$30)&lt;=248,Wider_Klasse&lt;=4),1,IF(AND(I$7&lt;=300,Konsole=Einstellungen!$E$8,($B8-$D$30)&lt;=248,Wider_Klasse&lt;=4),1,IF(AND(I$7&lt;=300,Konsole=Einstellungen!$F$8,($B8-$D$30)&lt;=248,Wider_Klasse&lt;=3),1,IF(I$7&gt;=($B8-$D$30),ROUNDUP($B$6*($B8-$D$30)/2*(I$7-($B8-$D$30)/2)/10^7/$AB$30,0),ROUNDUP($B$6*I$7^2/4/10^7/$AB$30,0))))))))</f>
        <v>1</v>
      </c>
      <c r="J8" s="36">
        <f>IF(AND(J$7&lt;=300,Konsole=Einstellungen!$B$8,($B8-$D$30)&lt;=248,Wider_Klasse&lt;=5),1,IF(AND(J$7&lt;=300,Konsole=Einstellungen!$C$8,($B8-$D$30)&lt;=248,Wider_Klasse&lt;=3,OR(Klasse="A",Klasse="B",Klasse="C")),1,IF(AND(J$7&lt;=300,Konsole=Einstellungen!$C$8,($B8-$D$30)&lt;=248,Wider_Klasse&lt;=4,OR(Klasse="A",Klasse="B")),1,IF(AND(J$7&lt;=300,Konsole=Einstellungen!$D$8,($B8-$D$30)&lt;=248,Wider_Klasse&lt;=4),1,IF(AND(J$7&lt;=300,Konsole=Einstellungen!$E$8,($B8-$D$30)&lt;=248,Wider_Klasse&lt;=4),1,IF(AND(J$7&lt;=300,Konsole=Einstellungen!$F$8,($B8-$D$30)&lt;=248,Wider_Klasse&lt;=3),1,IF(J$7&gt;=($B8-$D$30),ROUNDUP($B$6*($B8-$D$30)/2*(J$7-($B8-$D$30)/2)/10^7/$AB$30,0),ROUNDUP($B$6*J$7^2/4/10^7/$AB$30,0))))))))</f>
        <v>1</v>
      </c>
      <c r="K8" s="36">
        <f>IF(AND(K$7&lt;=300,Konsole=Einstellungen!$B$8,($B8-$D$30)&lt;=248,Wider_Klasse&lt;=5),1,IF(AND(K$7&lt;=300,Konsole=Einstellungen!$C$8,($B8-$D$30)&lt;=248,Wider_Klasse&lt;=3,OR(Klasse="A",Klasse="B",Klasse="C")),1,IF(AND(K$7&lt;=300,Konsole=Einstellungen!$C$8,($B8-$D$30)&lt;=248,Wider_Klasse&lt;=4,OR(Klasse="A",Klasse="B")),1,IF(AND(K$7&lt;=300,Konsole=Einstellungen!$D$8,($B8-$D$30)&lt;=248,Wider_Klasse&lt;=4),1,IF(AND(K$7&lt;=300,Konsole=Einstellungen!$E$8,($B8-$D$30)&lt;=248,Wider_Klasse&lt;=4),1,IF(AND(K$7&lt;=300,Konsole=Einstellungen!$F$8,($B8-$D$30)&lt;=248,Wider_Klasse&lt;=3),1,IF(K$7&gt;=($B8-$D$30),ROUNDUP($B$6*($B8-$D$30)/2*(K$7-($B8-$D$30)/2)/10^7/$AB$30,0),ROUNDUP($B$6*K$7^2/4/10^7/$AB$30,0))))))))</f>
        <v>1</v>
      </c>
      <c r="L8" s="36">
        <f>IF(AND(L$7&lt;=300,Konsole=Einstellungen!$B$8,($B8-$D$30)&lt;=248,Wider_Klasse&lt;=5),1,IF(AND(L$7&lt;=300,Konsole=Einstellungen!$C$8,($B8-$D$30)&lt;=248,Wider_Klasse&lt;=3,OR(Klasse="A",Klasse="B",Klasse="C")),1,IF(AND(L$7&lt;=300,Konsole=Einstellungen!$C$8,($B8-$D$30)&lt;=248,Wider_Klasse&lt;=4,OR(Klasse="A",Klasse="B")),1,IF(AND(L$7&lt;=300,Konsole=Einstellungen!$D$8,($B8-$D$30)&lt;=248,Wider_Klasse&lt;=4),1,IF(AND(L$7&lt;=300,Konsole=Einstellungen!$E$8,($B8-$D$30)&lt;=248,Wider_Klasse&lt;=4),1,IF(AND(L$7&lt;=300,Konsole=Einstellungen!$F$8,($B8-$D$30)&lt;=248,Wider_Klasse&lt;=3),1,IF(L$7&gt;=($B8-$D$30),ROUNDUP($B$6*($B8-$D$30)/2*(L$7-($B8-$D$30)/2)/10^7/$AB$30,0),ROUNDUP($B$6*L$7^2/4/10^7/$AB$30,0))))))))</f>
        <v>1</v>
      </c>
      <c r="M8" s="36">
        <f>IF(AND(M$7&lt;=300,Konsole=Einstellungen!$B$8,($B8-$D$30)&lt;=248,Wider_Klasse&lt;=5),1,IF(AND(M$7&lt;=300,Konsole=Einstellungen!$C$8,($B8-$D$30)&lt;=248,Wider_Klasse&lt;=3,OR(Klasse="A",Klasse="B",Klasse="C")),1,IF(AND(M$7&lt;=300,Konsole=Einstellungen!$C$8,($B8-$D$30)&lt;=248,Wider_Klasse&lt;=4,OR(Klasse="A",Klasse="B")),1,IF(AND(M$7&lt;=300,Konsole=Einstellungen!$D$8,($B8-$D$30)&lt;=248,Wider_Klasse&lt;=4),1,IF(AND(M$7&lt;=300,Konsole=Einstellungen!$E$8,($B8-$D$30)&lt;=248,Wider_Klasse&lt;=4),1,IF(AND(M$7&lt;=300,Konsole=Einstellungen!$F$8,($B8-$D$30)&lt;=248,Wider_Klasse&lt;=3),1,IF(M$7&gt;=($B8-$D$30),ROUNDUP($B$6*($B8-$D$30)/2*(M$7-($B8-$D$30)/2)/10^7/$AB$30,0),ROUNDUP($B$6*M$7^2/4/10^7/$AB$30,0))))))))</f>
        <v>1</v>
      </c>
      <c r="N8" s="36">
        <f>IF(AND(N$7&lt;=300,Konsole=Einstellungen!$B$8,($B8-$D$30)&lt;=248,Wider_Klasse&lt;=5),1,IF(AND(N$7&lt;=300,Konsole=Einstellungen!$C$8,($B8-$D$30)&lt;=248,Wider_Klasse&lt;=3,OR(Klasse="A",Klasse="B",Klasse="C")),1,IF(AND(N$7&lt;=300,Konsole=Einstellungen!$C$8,($B8-$D$30)&lt;=248,Wider_Klasse&lt;=4,OR(Klasse="A",Klasse="B")),1,IF(AND(N$7&lt;=300,Konsole=Einstellungen!$D$8,($B8-$D$30)&lt;=248,Wider_Klasse&lt;=4),1,IF(AND(N$7&lt;=300,Konsole=Einstellungen!$E$8,($B8-$D$30)&lt;=248,Wider_Klasse&lt;=4),1,IF(AND(N$7&lt;=300,Konsole=Einstellungen!$F$8,($B8-$D$30)&lt;=248,Wider_Klasse&lt;=3),1,IF(N$7&gt;=($B8-$D$30),ROUNDUP($B$6*($B8-$D$30)/2*(N$7-($B8-$D$30)/2)/10^7/$AB$30,0),ROUNDUP($B$6*N$7^2/4/10^7/$AB$30,0))))))))</f>
        <v>1</v>
      </c>
      <c r="O8" s="36">
        <f>IF(AND(O$7&lt;=300,Konsole=Einstellungen!$B$8,($B8-$D$30)&lt;=248,Wider_Klasse&lt;=5),1,IF(AND(O$7&lt;=300,Konsole=Einstellungen!$C$8,($B8-$D$30)&lt;=248,Wider_Klasse&lt;=3,OR(Klasse="A",Klasse="B",Klasse="C")),1,IF(AND(O$7&lt;=300,Konsole=Einstellungen!$C$8,($B8-$D$30)&lt;=248,Wider_Klasse&lt;=4,OR(Klasse="A",Klasse="B")),1,IF(AND(O$7&lt;=300,Konsole=Einstellungen!$D$8,($B8-$D$30)&lt;=248,Wider_Klasse&lt;=4),1,IF(AND(O$7&lt;=300,Konsole=Einstellungen!$E$8,($B8-$D$30)&lt;=248,Wider_Klasse&lt;=4),1,IF(AND(O$7&lt;=300,Konsole=Einstellungen!$F$8,($B8-$D$30)&lt;=248,Wider_Klasse&lt;=3),1,IF(O$7&gt;=($B8-$D$30),ROUNDUP($B$6*($B8-$D$30)/2*(O$7-($B8-$D$30)/2)/10^7/$AB$30,0),ROUNDUP($B$6*O$7^2/4/10^7/$AB$30,0))))))))</f>
        <v>1</v>
      </c>
      <c r="P8" s="36">
        <f>IF(AND(P$7&lt;=300,Konsole=Einstellungen!$B$8,($B8-$D$30)&lt;=248,Wider_Klasse&lt;=5),1,IF(AND(P$7&lt;=300,Konsole=Einstellungen!$C$8,($B8-$D$30)&lt;=248,Wider_Klasse&lt;=3,OR(Klasse="A",Klasse="B",Klasse="C")),1,IF(AND(P$7&lt;=300,Konsole=Einstellungen!$C$8,($B8-$D$30)&lt;=248,Wider_Klasse&lt;=4,OR(Klasse="A",Klasse="B")),1,IF(AND(P$7&lt;=300,Konsole=Einstellungen!$D$8,($B8-$D$30)&lt;=248,Wider_Klasse&lt;=4),1,IF(AND(P$7&lt;=300,Konsole=Einstellungen!$E$8,($B8-$D$30)&lt;=248,Wider_Klasse&lt;=4),1,IF(AND(P$7&lt;=300,Konsole=Einstellungen!$F$8,($B8-$D$30)&lt;=248,Wider_Klasse&lt;=3),1,IF(P$7&gt;=($B8-$D$30),ROUNDUP($B$6*($B8-$D$30)/2*(P$7-($B8-$D$30)/2)/10^7/$AB$30,0),ROUNDUP($B$6*P$7^2/4/10^7/$AB$30,0))))))))</f>
        <v>1</v>
      </c>
      <c r="Q8" s="36">
        <f>IF(AND(Q$7&lt;=300,Konsole=Einstellungen!$B$8,($B8-$D$30)&lt;=248,Wider_Klasse&lt;=5),1,IF(AND(Q$7&lt;=300,Konsole=Einstellungen!$C$8,($B8-$D$30)&lt;=248,Wider_Klasse&lt;=3,OR(Klasse="A",Klasse="B",Klasse="C")),1,IF(AND(Q$7&lt;=300,Konsole=Einstellungen!$C$8,($B8-$D$30)&lt;=248,Wider_Klasse&lt;=4,OR(Klasse="A",Klasse="B")),1,IF(AND(Q$7&lt;=300,Konsole=Einstellungen!$D$8,($B8-$D$30)&lt;=248,Wider_Klasse&lt;=4),1,IF(AND(Q$7&lt;=300,Konsole=Einstellungen!$E$8,($B8-$D$30)&lt;=248,Wider_Klasse&lt;=4),1,IF(AND(Q$7&lt;=300,Konsole=Einstellungen!$F$8,($B8-$D$30)&lt;=248,Wider_Klasse&lt;=3),1,IF(Q$7&gt;=($B8-$D$30),ROUNDUP($B$6*($B8-$D$30)/2*(Q$7-($B8-$D$30)/2)/10^7/$AB$30,0),ROUNDUP($B$6*Q$7^2/4/10^7/$AB$30,0))))))))</f>
        <v>1</v>
      </c>
      <c r="R8" s="36">
        <f>IF(AND(R$7&lt;=300,Konsole=Einstellungen!$B$8,($B8-$D$30)&lt;=248,Wider_Klasse&lt;=5),1,IF(AND(R$7&lt;=300,Konsole=Einstellungen!$C$8,($B8-$D$30)&lt;=248,Wider_Klasse&lt;=3,OR(Klasse="A",Klasse="B",Klasse="C")),1,IF(AND(R$7&lt;=300,Konsole=Einstellungen!$C$8,($B8-$D$30)&lt;=248,Wider_Klasse&lt;=4,OR(Klasse="A",Klasse="B")),1,IF(AND(R$7&lt;=300,Konsole=Einstellungen!$D$8,($B8-$D$30)&lt;=248,Wider_Klasse&lt;=4),1,IF(AND(R$7&lt;=300,Konsole=Einstellungen!$E$8,($B8-$D$30)&lt;=248,Wider_Klasse&lt;=4),1,IF(AND(R$7&lt;=300,Konsole=Einstellungen!$F$8,($B8-$D$30)&lt;=248,Wider_Klasse&lt;=3),1,IF(R$7&gt;=($B8-$D$30),ROUNDUP($B$6*($B8-$D$30)/2*(R$7-($B8-$D$30)/2)/10^7/$AB$30,0),ROUNDUP($B$6*R$7^2/4/10^7/$AB$30,0))))))))</f>
        <v>1</v>
      </c>
      <c r="S8" s="36">
        <f>IF(AND(S$7&lt;=300,Konsole=Einstellungen!$B$8,($B8-$D$30)&lt;=248,Wider_Klasse&lt;=5),1,IF(AND(S$7&lt;=300,Konsole=Einstellungen!$C$8,($B8-$D$30)&lt;=248,Wider_Klasse&lt;=3,OR(Klasse="A",Klasse="B",Klasse="C")),1,IF(AND(S$7&lt;=300,Konsole=Einstellungen!$C$8,($B8-$D$30)&lt;=248,Wider_Klasse&lt;=4,OR(Klasse="A",Klasse="B")),1,IF(AND(S$7&lt;=300,Konsole=Einstellungen!$D$8,($B8-$D$30)&lt;=248,Wider_Klasse&lt;=4),1,IF(AND(S$7&lt;=300,Konsole=Einstellungen!$E$8,($B8-$D$30)&lt;=248,Wider_Klasse&lt;=4),1,IF(AND(S$7&lt;=300,Konsole=Einstellungen!$F$8,($B8-$D$30)&lt;=248,Wider_Klasse&lt;=3),1,IF(S$7&gt;=($B8-$D$30),ROUNDUP($B$6*($B8-$D$30)/2*(S$7-($B8-$D$30)/2)/10^7/$AB$30,0),ROUNDUP($B$6*S$7^2/4/10^7/$AB$30,0))))))))</f>
        <v>1</v>
      </c>
      <c r="T8" s="36">
        <f>IF(AND(T$7&lt;=300,Konsole=Einstellungen!$B$8,($B8-$D$30)&lt;=248,Wider_Klasse&lt;=5),1,IF(AND(T$7&lt;=300,Konsole=Einstellungen!$C$8,($B8-$D$30)&lt;=248,Wider_Klasse&lt;=3,OR(Klasse="A",Klasse="B",Klasse="C")),1,IF(AND(T$7&lt;=300,Konsole=Einstellungen!$C$8,($B8-$D$30)&lt;=248,Wider_Klasse&lt;=4,OR(Klasse="A",Klasse="B")),1,IF(AND(T$7&lt;=300,Konsole=Einstellungen!$D$8,($B8-$D$30)&lt;=248,Wider_Klasse&lt;=4),1,IF(AND(T$7&lt;=300,Konsole=Einstellungen!$E$8,($B8-$D$30)&lt;=248,Wider_Klasse&lt;=4),1,IF(AND(T$7&lt;=300,Konsole=Einstellungen!$F$8,($B8-$D$30)&lt;=248,Wider_Klasse&lt;=3),1,IF(T$7&gt;=($B8-$D$30),ROUNDUP($B$6*($B8-$D$30)/2*(T$7-($B8-$D$30)/2)/10^7/$AB$30,0),ROUNDUP($B$6*T$7^2/4/10^7/$AB$30,0))))))))</f>
        <v>1</v>
      </c>
      <c r="U8" s="36">
        <f>IF(AND(U$7&lt;=300,Konsole=Einstellungen!$B$8,($B8-$D$30)&lt;=248,Wider_Klasse&lt;=5),1,IF(AND(U$7&lt;=300,Konsole=Einstellungen!$C$8,($B8-$D$30)&lt;=248,Wider_Klasse&lt;=3,OR(Klasse="A",Klasse="B",Klasse="C")),1,IF(AND(U$7&lt;=300,Konsole=Einstellungen!$C$8,($B8-$D$30)&lt;=248,Wider_Klasse&lt;=4,OR(Klasse="A",Klasse="B")),1,IF(AND(U$7&lt;=300,Konsole=Einstellungen!$D$8,($B8-$D$30)&lt;=248,Wider_Klasse&lt;=4),1,IF(AND(U$7&lt;=300,Konsole=Einstellungen!$E$8,($B8-$D$30)&lt;=248,Wider_Klasse&lt;=4),1,IF(AND(U$7&lt;=300,Konsole=Einstellungen!$F$8,($B8-$D$30)&lt;=248,Wider_Klasse&lt;=3),1,IF(U$7&gt;=($B8-$D$30),ROUNDUP($B$6*($B8-$D$30)/2*(U$7-($B8-$D$30)/2)/10^7/$AB$30,0),ROUNDUP($B$6*U$7^2/4/10^7/$AB$30,0))))))))</f>
        <v>1</v>
      </c>
      <c r="V8" s="36">
        <f>IF(AND(V$7&lt;=300,Konsole=Einstellungen!$B$8,($B8-$D$30)&lt;=248,Wider_Klasse&lt;=5),1,IF(AND(V$7&lt;=300,Konsole=Einstellungen!$C$8,($B8-$D$30)&lt;=248,Wider_Klasse&lt;=3,OR(Klasse="A",Klasse="B",Klasse="C")),1,IF(AND(V$7&lt;=300,Konsole=Einstellungen!$C$8,($B8-$D$30)&lt;=248,Wider_Klasse&lt;=4,OR(Klasse="A",Klasse="B")),1,IF(AND(V$7&lt;=300,Konsole=Einstellungen!$D$8,($B8-$D$30)&lt;=248,Wider_Klasse&lt;=4),1,IF(AND(V$7&lt;=300,Konsole=Einstellungen!$E$8,($B8-$D$30)&lt;=248,Wider_Klasse&lt;=4),1,IF(AND(V$7&lt;=300,Konsole=Einstellungen!$F$8,($B8-$D$30)&lt;=248,Wider_Klasse&lt;=3),1,IF(V$7&gt;=($B8-$D$30),ROUNDUP($B$6*($B8-$D$30)/2*(V$7-($B8-$D$30)/2)/10^7/$AB$30,0),ROUNDUP($B$6*V$7^2/4/10^7/$AB$30,0))))))))</f>
        <v>1</v>
      </c>
      <c r="W8" s="36">
        <f>IF(AND(W$7&lt;=300,Konsole=Einstellungen!$B$8,($B8-$D$30)&lt;=248,Wider_Klasse&lt;=5),1,IF(AND(W$7&lt;=300,Konsole=Einstellungen!$C$8,($B8-$D$30)&lt;=248,Wider_Klasse&lt;=3,OR(Klasse="A",Klasse="B",Klasse="C")),1,IF(AND(W$7&lt;=300,Konsole=Einstellungen!$C$8,($B8-$D$30)&lt;=248,Wider_Klasse&lt;=4,OR(Klasse="A",Klasse="B")),1,IF(AND(W$7&lt;=300,Konsole=Einstellungen!$D$8,($B8-$D$30)&lt;=248,Wider_Klasse&lt;=4),1,IF(AND(W$7&lt;=300,Konsole=Einstellungen!$E$8,($B8-$D$30)&lt;=248,Wider_Klasse&lt;=4),1,IF(AND(W$7&lt;=300,Konsole=Einstellungen!$F$8,($B8-$D$30)&lt;=248,Wider_Klasse&lt;=3),1,IF(W$7&gt;=($B8-$D$30),ROUNDUP($B$6*($B8-$D$30)/2*(W$7-($B8-$D$30)/2)/10^7/$AB$30,0),ROUNDUP($B$6*W$7^2/4/10^7/$AB$30,0))))))))</f>
        <v>1</v>
      </c>
      <c r="X8" s="36">
        <f>IF(AND(X$7&lt;=300,Konsole=Einstellungen!$B$8,($B8-$D$30)&lt;=248,Wider_Klasse&lt;=5),1,IF(AND(X$7&lt;=300,Konsole=Einstellungen!$C$8,($B8-$D$30)&lt;=248,Wider_Klasse&lt;=3,OR(Klasse="A",Klasse="B",Klasse="C")),1,IF(AND(X$7&lt;=300,Konsole=Einstellungen!$C$8,($B8-$D$30)&lt;=248,Wider_Klasse&lt;=4,OR(Klasse="A",Klasse="B")),1,IF(AND(X$7&lt;=300,Konsole=Einstellungen!$D$8,($B8-$D$30)&lt;=248,Wider_Klasse&lt;=4),1,IF(AND(X$7&lt;=300,Konsole=Einstellungen!$E$8,($B8-$D$30)&lt;=248,Wider_Klasse&lt;=4),1,IF(AND(X$7&lt;=300,Konsole=Einstellungen!$F$8,($B8-$D$30)&lt;=248,Wider_Klasse&lt;=3),1,IF(X$7&gt;=($B8-$D$30),ROUNDUP($B$6*($B8-$D$30)/2*(X$7-($B8-$D$30)/2)/10^7/$AB$30,0),ROUNDUP($B$6*X$7^2/4/10^7/$AB$30,0))))))))</f>
        <v>1</v>
      </c>
      <c r="Y8" s="36">
        <f>IF(AND(Y$7&lt;=300,Konsole=Einstellungen!$B$8,($B8-$D$30)&lt;=248,Wider_Klasse&lt;=5),1,IF(AND(Y$7&lt;=300,Konsole=Einstellungen!$C$8,($B8-$D$30)&lt;=248,Wider_Klasse&lt;=3,OR(Klasse="A",Klasse="B",Klasse="C")),1,IF(AND(Y$7&lt;=300,Konsole=Einstellungen!$C$8,($B8-$D$30)&lt;=248,Wider_Klasse&lt;=4,OR(Klasse="A",Klasse="B")),1,IF(AND(Y$7&lt;=300,Konsole=Einstellungen!$D$8,($B8-$D$30)&lt;=248,Wider_Klasse&lt;=4),1,IF(AND(Y$7&lt;=300,Konsole=Einstellungen!$E$8,($B8-$D$30)&lt;=248,Wider_Klasse&lt;=4),1,IF(AND(Y$7&lt;=300,Konsole=Einstellungen!$F$8,($B8-$D$30)&lt;=248,Wider_Klasse&lt;=3),1,IF(Y$7&gt;=($B8-$D$30),ROUNDUP($B$6*($B8-$D$30)/2*(Y$7-($B8-$D$30)/2)/10^7/$AB$30,0),ROUNDUP($B$6*Y$7^2/4/10^7/$AB$30,0))))))))</f>
        <v>1</v>
      </c>
      <c r="Z8" s="36">
        <f>IF(AND(Z$7&lt;=300,Konsole=Einstellungen!$B$8,($B8-$D$30)&lt;=248,Wider_Klasse&lt;=5),1,IF(AND(Z$7&lt;=300,Konsole=Einstellungen!$C$8,($B8-$D$30)&lt;=248,Wider_Klasse&lt;=3,OR(Klasse="A",Klasse="B",Klasse="C")),1,IF(AND(Z$7&lt;=300,Konsole=Einstellungen!$C$8,($B8-$D$30)&lt;=248,Wider_Klasse&lt;=4,OR(Klasse="A",Klasse="B")),1,IF(AND(Z$7&lt;=300,Konsole=Einstellungen!$D$8,($B8-$D$30)&lt;=248,Wider_Klasse&lt;=4),1,IF(AND(Z$7&lt;=300,Konsole=Einstellungen!$E$8,($B8-$D$30)&lt;=248,Wider_Klasse&lt;=4),1,IF(AND(Z$7&lt;=300,Konsole=Einstellungen!$F$8,($B8-$D$30)&lt;=248,Wider_Klasse&lt;=3),1,IF(Z$7&gt;=($B8-$D$30),ROUNDUP($B$6*($B8-$D$30)/2*(Z$7-($B8-$D$30)/2)/10^7/$AB$30,0),ROUNDUP($B$6*Z$7^2/4/10^7/$AB$30,0))))))))</f>
        <v>1</v>
      </c>
      <c r="AA8" s="36">
        <f>IF(AND(AA$7&lt;=300,Konsole=Einstellungen!$B$8,($B8-$D$30)&lt;=248,Wider_Klasse&lt;=5),1,IF(AND(AA$7&lt;=300,Konsole=Einstellungen!$C$8,($B8-$D$30)&lt;=248,Wider_Klasse&lt;=3,OR(Klasse="A",Klasse="B",Klasse="C")),1,IF(AND(AA$7&lt;=300,Konsole=Einstellungen!$C$8,($B8-$D$30)&lt;=248,Wider_Klasse&lt;=4,OR(Klasse="A",Klasse="B")),1,IF(AND(AA$7&lt;=300,Konsole=Einstellungen!$D$8,($B8-$D$30)&lt;=248,Wider_Klasse&lt;=4),1,IF(AND(AA$7&lt;=300,Konsole=Einstellungen!$E$8,($B8-$D$30)&lt;=248,Wider_Klasse&lt;=4),1,IF(AND(AA$7&lt;=300,Konsole=Einstellungen!$F$8,($B8-$D$30)&lt;=248,Wider_Klasse&lt;=3),1,IF(AA$7&gt;=($B8-$D$30),ROUNDUP($B$6*($B8-$D$30)/2*(AA$7-($B8-$D$30)/2)/10^7/$AB$30,0),ROUNDUP($B$6*AA$7^2/4/10^7/$AB$30,0))))))))</f>
        <v>1</v>
      </c>
      <c r="AB8" s="36">
        <f>IF(AND(AB$7&lt;=300,Konsole=Einstellungen!$B$8,($B8-$D$30)&lt;=248,Wider_Klasse&lt;=5),1,IF(AND(AB$7&lt;=300,Konsole=Einstellungen!$C$8,($B8-$D$30)&lt;=248,Wider_Klasse&lt;=3,OR(Klasse="A",Klasse="B",Klasse="C")),1,IF(AND(AB$7&lt;=300,Konsole=Einstellungen!$C$8,($B8-$D$30)&lt;=248,Wider_Klasse&lt;=4,OR(Klasse="A",Klasse="B")),1,IF(AND(AB$7&lt;=300,Konsole=Einstellungen!$D$8,($B8-$D$30)&lt;=248,Wider_Klasse&lt;=4),1,IF(AND(AB$7&lt;=300,Konsole=Einstellungen!$E$8,($B8-$D$30)&lt;=248,Wider_Klasse&lt;=4),1,IF(AND(AB$7&lt;=300,Konsole=Einstellungen!$F$8,($B8-$D$30)&lt;=248,Wider_Klasse&lt;=3),1,IF(AB$7&gt;=($B8-$D$30),ROUNDUP($B$6*($B8-$D$30)/2*(AB$7-($B8-$D$30)/2)/10^7/$AB$30,0),ROUNDUP($B$6*AB$7^2/4/10^7/$AB$30,0))))))))</f>
        <v>1</v>
      </c>
      <c r="AC8" s="36">
        <f>IF(AND(AC$7&lt;=300,Konsole=Einstellungen!$B$8,($B8-$D$30)&lt;=248,Wider_Klasse&lt;=5),1,IF(AND(AC$7&lt;=300,Konsole=Einstellungen!$C$8,($B8-$D$30)&lt;=248,Wider_Klasse&lt;=3,OR(Klasse="A",Klasse="B",Klasse="C")),1,IF(AND(AC$7&lt;=300,Konsole=Einstellungen!$C$8,($B8-$D$30)&lt;=248,Wider_Klasse&lt;=4,OR(Klasse="A",Klasse="B")),1,IF(AND(AC$7&lt;=300,Konsole=Einstellungen!$D$8,($B8-$D$30)&lt;=248,Wider_Klasse&lt;=4),1,IF(AND(AC$7&lt;=300,Konsole=Einstellungen!$E$8,($B8-$D$30)&lt;=248,Wider_Klasse&lt;=4),1,IF(AND(AC$7&lt;=300,Konsole=Einstellungen!$F$8,($B8-$D$30)&lt;=248,Wider_Klasse&lt;=3),1,IF(AC$7&gt;=($B8-$D$30),ROUNDUP($B$6*($B8-$D$30)/2*(AC$7-($B8-$D$30)/2)/10^7/$AB$30,0),ROUNDUP($B$6*AC$7^2/4/10^7/$AB$30,0))))))))</f>
        <v>1</v>
      </c>
      <c r="AD8" s="36">
        <f>IF(AND(AD$7&lt;=300,Konsole=Einstellungen!$B$8,($B8-$D$30)&lt;=248,Wider_Klasse&lt;=5),1,IF(AND(AD$7&lt;=300,Konsole=Einstellungen!$C$8,($B8-$D$30)&lt;=248,Wider_Klasse&lt;=3,OR(Klasse="A",Klasse="B",Klasse="C")),1,IF(AND(AD$7&lt;=300,Konsole=Einstellungen!$C$8,($B8-$D$30)&lt;=248,Wider_Klasse&lt;=4,OR(Klasse="A",Klasse="B")),1,IF(AND(AD$7&lt;=300,Konsole=Einstellungen!$D$8,($B8-$D$30)&lt;=248,Wider_Klasse&lt;=4),1,IF(AND(AD$7&lt;=300,Konsole=Einstellungen!$E$8,($B8-$D$30)&lt;=248,Wider_Klasse&lt;=4),1,IF(AND(AD$7&lt;=300,Konsole=Einstellungen!$F$8,($B8-$D$30)&lt;=248,Wider_Klasse&lt;=3),1,IF(AD$7&gt;=($B8-$D$30),ROUNDUP($B$6*($B8-$D$30)/2*(AD$7-($B8-$D$30)/2)/10^7/$AB$30,0),ROUNDUP($B$6*AD$7^2/4/10^7/$AB$30,0))))))))</f>
        <v>1</v>
      </c>
      <c r="AE8" s="36">
        <f>IF(AND(AE$7&lt;=300,Konsole=Einstellungen!$B$8,($B8-$D$30)&lt;=248,Wider_Klasse&lt;=5),1,IF(AND(AE$7&lt;=300,Konsole=Einstellungen!$C$8,($B8-$D$30)&lt;=248,Wider_Klasse&lt;=3,OR(Klasse="A",Klasse="B",Klasse="C")),1,IF(AND(AE$7&lt;=300,Konsole=Einstellungen!$C$8,($B8-$D$30)&lt;=248,Wider_Klasse&lt;=4,OR(Klasse="A",Klasse="B")),1,IF(AND(AE$7&lt;=300,Konsole=Einstellungen!$D$8,($B8-$D$30)&lt;=248,Wider_Klasse&lt;=4),1,IF(AND(AE$7&lt;=300,Konsole=Einstellungen!$E$8,($B8-$D$30)&lt;=248,Wider_Klasse&lt;=4),1,IF(AND(AE$7&lt;=300,Konsole=Einstellungen!$F$8,($B8-$D$30)&lt;=248,Wider_Klasse&lt;=3),1,IF(AE$7&gt;=($B8-$D$30),ROUNDUP($B$6*($B8-$D$30)/2*(AE$7-($B8-$D$30)/2)/10^7/$AB$30,0),ROUNDUP($B$6*AE$7^2/4/10^7/$AB$30,0))))))))</f>
        <v>1</v>
      </c>
      <c r="AF8" s="36">
        <f>IF(AND(AF$7&lt;=300,Konsole=Einstellungen!$B$8,($B8-$D$30)&lt;=248,Wider_Klasse&lt;=5),1,IF(AND(AF$7&lt;=300,Konsole=Einstellungen!$C$8,($B8-$D$30)&lt;=248,Wider_Klasse&lt;=3,OR(Klasse="A",Klasse="B",Klasse="C")),1,IF(AND(AF$7&lt;=300,Konsole=Einstellungen!$C$8,($B8-$D$30)&lt;=248,Wider_Klasse&lt;=4,OR(Klasse="A",Klasse="B")),1,IF(AND(AF$7&lt;=300,Konsole=Einstellungen!$D$8,($B8-$D$30)&lt;=248,Wider_Klasse&lt;=4),1,IF(AND(AF$7&lt;=300,Konsole=Einstellungen!$E$8,($B8-$D$30)&lt;=248,Wider_Klasse&lt;=4),1,IF(AND(AF$7&lt;=300,Konsole=Einstellungen!$F$8,($B8-$D$30)&lt;=248,Wider_Klasse&lt;=3),1,IF(AF$7&gt;=($B8-$D$30),ROUNDUP($B$6*($B8-$D$30)/2*(AF$7-($B8-$D$30)/2)/10^7/$AB$30,0),ROUNDUP($B$6*AF$7^2/4/10^7/$AB$30,0))))))))</f>
        <v>1</v>
      </c>
    </row>
    <row r="9" spans="1:36" ht="18" customHeight="1">
      <c r="A9" s="440"/>
      <c r="B9" s="35">
        <v>70</v>
      </c>
      <c r="C9" s="36">
        <f>IF(AND(C$7&lt;=300,Konsole=Einstellungen!$B$8,($B9-$D$30)&lt;=248,Wider_Klasse&lt;=5),1,IF(AND(C$7&lt;=300,Konsole=Einstellungen!$C$8,($B9-$D$30)&lt;=248,Wider_Klasse&lt;=3,OR(Klasse="A",Klasse="B",Klasse="C")),1,IF(AND(C$7&lt;=300,Konsole=Einstellungen!$C$8,($B9-$D$30)&lt;=248,Wider_Klasse&lt;=4,OR(Klasse="A",Klasse="B")),1,IF(AND(C$7&lt;=300,Konsole=Einstellungen!$D$8,($B9-$D$30)&lt;=248,Wider_Klasse&lt;=4),1,IF(AND(C$7&lt;=300,Konsole=Einstellungen!$E$8,($B9-$D$30)&lt;=248,Wider_Klasse&lt;=4),1,IF(AND(C$7&lt;=300,Konsole=Einstellungen!$F$8,($B9-$D$30)&lt;=248,Wider_Klasse&lt;=3),1,IF(C$7&gt;=($B9-$D$30),ROUNDUP($B$6*($B9-$D$30)/2*(C$7-($B9-$D$30)/2)/10^7/$AB$30,0),ROUNDUP($B$6*C$7^2/4/10^7/$AB$30,0))))))))</f>
        <v>1</v>
      </c>
      <c r="D9" s="36">
        <f>IF(AND(D$7&lt;=300,Konsole=Einstellungen!$B$8,($B9-$D$30)&lt;=248,Wider_Klasse&lt;=5),1,IF(AND(D$7&lt;=300,Konsole=Einstellungen!$C$8,($B9-$D$30)&lt;=248,Wider_Klasse&lt;=3,OR(Klasse="A",Klasse="B",Klasse="C")),1,IF(AND(D$7&lt;=300,Konsole=Einstellungen!$C$8,($B9-$D$30)&lt;=248,Wider_Klasse&lt;=4,OR(Klasse="A",Klasse="B")),1,IF(AND(D$7&lt;=300,Konsole=Einstellungen!$D$8,($B9-$D$30)&lt;=248,Wider_Klasse&lt;=4),1,IF(AND(D$7&lt;=300,Konsole=Einstellungen!$E$8,($B9-$D$30)&lt;=248,Wider_Klasse&lt;=4),1,IF(AND(D$7&lt;=300,Konsole=Einstellungen!$F$8,($B9-$D$30)&lt;=248,Wider_Klasse&lt;=3),1,IF(D$7&gt;=($B9-$D$30),ROUNDUP($B$6*($B9-$D$30)/2*(D$7-($B9-$D$30)/2)/10^7/$AB$30,0),ROUNDUP($B$6*D$7^2/4/10^7/$AB$30,0))))))))</f>
        <v>1</v>
      </c>
      <c r="E9" s="36">
        <f>IF(AND(E$7&lt;=300,Konsole=Einstellungen!$B$8,($B9-$D$30)&lt;=248,Wider_Klasse&lt;=5),1,IF(AND(E$7&lt;=300,Konsole=Einstellungen!$C$8,($B9-$D$30)&lt;=248,Wider_Klasse&lt;=3,OR(Klasse="A",Klasse="B",Klasse="C")),1,IF(AND(E$7&lt;=300,Konsole=Einstellungen!$C$8,($B9-$D$30)&lt;=248,Wider_Klasse&lt;=4,OR(Klasse="A",Klasse="B")),1,IF(AND(E$7&lt;=300,Konsole=Einstellungen!$D$8,($B9-$D$30)&lt;=248,Wider_Klasse&lt;=4),1,IF(AND(E$7&lt;=300,Konsole=Einstellungen!$E$8,($B9-$D$30)&lt;=248,Wider_Klasse&lt;=4),1,IF(AND(E$7&lt;=300,Konsole=Einstellungen!$F$8,($B9-$D$30)&lt;=248,Wider_Klasse&lt;=3),1,IF(E$7&gt;=($B9-$D$30),ROUNDUP($B$6*($B9-$D$30)/2*(E$7-($B9-$D$30)/2)/10^7/$AB$30,0),ROUNDUP($B$6*E$7^2/4/10^7/$AB$30,0))))))))</f>
        <v>1</v>
      </c>
      <c r="F9" s="36">
        <f>IF(AND(F$7&lt;=300,Konsole=Einstellungen!$B$8,($B9-$D$30)&lt;=248,Wider_Klasse&lt;=5),1,IF(AND(F$7&lt;=300,Konsole=Einstellungen!$C$8,($B9-$D$30)&lt;=248,Wider_Klasse&lt;=3,OR(Klasse="A",Klasse="B",Klasse="C")),1,IF(AND(F$7&lt;=300,Konsole=Einstellungen!$C$8,($B9-$D$30)&lt;=248,Wider_Klasse&lt;=4,OR(Klasse="A",Klasse="B")),1,IF(AND(F$7&lt;=300,Konsole=Einstellungen!$D$8,($B9-$D$30)&lt;=248,Wider_Klasse&lt;=4),1,IF(AND(F$7&lt;=300,Konsole=Einstellungen!$E$8,($B9-$D$30)&lt;=248,Wider_Klasse&lt;=4),1,IF(AND(F$7&lt;=300,Konsole=Einstellungen!$F$8,($B9-$D$30)&lt;=248,Wider_Klasse&lt;=3),1,IF(F$7&gt;=($B9-$D$30),ROUNDUP($B$6*($B9-$D$30)/2*(F$7-($B9-$D$30)/2)/10^7/$AB$30,0),ROUNDUP($B$6*F$7^2/4/10^7/$AB$30,0))))))))</f>
        <v>1</v>
      </c>
      <c r="G9" s="36">
        <f>IF(AND(G$7&lt;=300,Konsole=Einstellungen!$B$8,($B9-$D$30)&lt;=248,Wider_Klasse&lt;=5),1,IF(AND(G$7&lt;=300,Konsole=Einstellungen!$C$8,($B9-$D$30)&lt;=248,Wider_Klasse&lt;=3,OR(Klasse="A",Klasse="B",Klasse="C")),1,IF(AND(G$7&lt;=300,Konsole=Einstellungen!$C$8,($B9-$D$30)&lt;=248,Wider_Klasse&lt;=4,OR(Klasse="A",Klasse="B")),1,IF(AND(G$7&lt;=300,Konsole=Einstellungen!$D$8,($B9-$D$30)&lt;=248,Wider_Klasse&lt;=4),1,IF(AND(G$7&lt;=300,Konsole=Einstellungen!$E$8,($B9-$D$30)&lt;=248,Wider_Klasse&lt;=4),1,IF(AND(G$7&lt;=300,Konsole=Einstellungen!$F$8,($B9-$D$30)&lt;=248,Wider_Klasse&lt;=3),1,IF(G$7&gt;=($B9-$D$30),ROUNDUP($B$6*($B9-$D$30)/2*(G$7-($B9-$D$30)/2)/10^7/$AB$30,0),ROUNDUP($B$6*G$7^2/4/10^7/$AB$30,0))))))))</f>
        <v>1</v>
      </c>
      <c r="H9" s="36">
        <f>IF(AND(H$7&lt;=300,Konsole=Einstellungen!$B$8,($B9-$D$30)&lt;=248,Wider_Klasse&lt;=5),1,IF(AND(H$7&lt;=300,Konsole=Einstellungen!$C$8,($B9-$D$30)&lt;=248,Wider_Klasse&lt;=3,OR(Klasse="A",Klasse="B",Klasse="C")),1,IF(AND(H$7&lt;=300,Konsole=Einstellungen!$C$8,($B9-$D$30)&lt;=248,Wider_Klasse&lt;=4,OR(Klasse="A",Klasse="B")),1,IF(AND(H$7&lt;=300,Konsole=Einstellungen!$D$8,($B9-$D$30)&lt;=248,Wider_Klasse&lt;=4),1,IF(AND(H$7&lt;=300,Konsole=Einstellungen!$E$8,($B9-$D$30)&lt;=248,Wider_Klasse&lt;=4),1,IF(AND(H$7&lt;=300,Konsole=Einstellungen!$F$8,($B9-$D$30)&lt;=248,Wider_Klasse&lt;=3),1,IF(H$7&gt;=($B9-$D$30),ROUNDUP($B$6*($B9-$D$30)/2*(H$7-($B9-$D$30)/2)/10^7/$AB$30,0),ROUNDUP($B$6*H$7^2/4/10^7/$AB$30,0))))))))</f>
        <v>1</v>
      </c>
      <c r="I9" s="36">
        <f>IF(AND(I$7&lt;=300,Konsole=Einstellungen!$B$8,($B9-$D$30)&lt;=248,Wider_Klasse&lt;=5),1,IF(AND(I$7&lt;=300,Konsole=Einstellungen!$C$8,($B9-$D$30)&lt;=248,Wider_Klasse&lt;=3,OR(Klasse="A",Klasse="B",Klasse="C")),1,IF(AND(I$7&lt;=300,Konsole=Einstellungen!$C$8,($B9-$D$30)&lt;=248,Wider_Klasse&lt;=4,OR(Klasse="A",Klasse="B")),1,IF(AND(I$7&lt;=300,Konsole=Einstellungen!$D$8,($B9-$D$30)&lt;=248,Wider_Klasse&lt;=4),1,IF(AND(I$7&lt;=300,Konsole=Einstellungen!$E$8,($B9-$D$30)&lt;=248,Wider_Klasse&lt;=4),1,IF(AND(I$7&lt;=300,Konsole=Einstellungen!$F$8,($B9-$D$30)&lt;=248,Wider_Klasse&lt;=3),1,IF(I$7&gt;=($B9-$D$30),ROUNDUP($B$6*($B9-$D$30)/2*(I$7-($B9-$D$30)/2)/10^7/$AB$30,0),ROUNDUP($B$6*I$7^2/4/10^7/$AB$30,0))))))))</f>
        <v>1</v>
      </c>
      <c r="J9" s="36">
        <f>IF(AND(J$7&lt;=300,Konsole=Einstellungen!$B$8,($B9-$D$30)&lt;=248,Wider_Klasse&lt;=5),1,IF(AND(J$7&lt;=300,Konsole=Einstellungen!$C$8,($B9-$D$30)&lt;=248,Wider_Klasse&lt;=3,OR(Klasse="A",Klasse="B",Klasse="C")),1,IF(AND(J$7&lt;=300,Konsole=Einstellungen!$C$8,($B9-$D$30)&lt;=248,Wider_Klasse&lt;=4,OR(Klasse="A",Klasse="B")),1,IF(AND(J$7&lt;=300,Konsole=Einstellungen!$D$8,($B9-$D$30)&lt;=248,Wider_Klasse&lt;=4),1,IF(AND(J$7&lt;=300,Konsole=Einstellungen!$E$8,($B9-$D$30)&lt;=248,Wider_Klasse&lt;=4),1,IF(AND(J$7&lt;=300,Konsole=Einstellungen!$F$8,($B9-$D$30)&lt;=248,Wider_Klasse&lt;=3),1,IF(J$7&gt;=($B9-$D$30),ROUNDUP($B$6*($B9-$D$30)/2*(J$7-($B9-$D$30)/2)/10^7/$AB$30,0),ROUNDUP($B$6*J$7^2/4/10^7/$AB$30,0))))))))</f>
        <v>1</v>
      </c>
      <c r="K9" s="36">
        <f>IF(AND(K$7&lt;=300,Konsole=Einstellungen!$B$8,($B9-$D$30)&lt;=248,Wider_Klasse&lt;=5),1,IF(AND(K$7&lt;=300,Konsole=Einstellungen!$C$8,($B9-$D$30)&lt;=248,Wider_Klasse&lt;=3,OR(Klasse="A",Klasse="B",Klasse="C")),1,IF(AND(K$7&lt;=300,Konsole=Einstellungen!$C$8,($B9-$D$30)&lt;=248,Wider_Klasse&lt;=4,OR(Klasse="A",Klasse="B")),1,IF(AND(K$7&lt;=300,Konsole=Einstellungen!$D$8,($B9-$D$30)&lt;=248,Wider_Klasse&lt;=4),1,IF(AND(K$7&lt;=300,Konsole=Einstellungen!$E$8,($B9-$D$30)&lt;=248,Wider_Klasse&lt;=4),1,IF(AND(K$7&lt;=300,Konsole=Einstellungen!$F$8,($B9-$D$30)&lt;=248,Wider_Klasse&lt;=3),1,IF(K$7&gt;=($B9-$D$30),ROUNDUP($B$6*($B9-$D$30)/2*(K$7-($B9-$D$30)/2)/10^7/$AB$30,0),ROUNDUP($B$6*K$7^2/4/10^7/$AB$30,0))))))))</f>
        <v>1</v>
      </c>
      <c r="L9" s="36">
        <f>IF(AND(L$7&lt;=300,Konsole=Einstellungen!$B$8,($B9-$D$30)&lt;=248,Wider_Klasse&lt;=5),1,IF(AND(L$7&lt;=300,Konsole=Einstellungen!$C$8,($B9-$D$30)&lt;=248,Wider_Klasse&lt;=3,OR(Klasse="A",Klasse="B",Klasse="C")),1,IF(AND(L$7&lt;=300,Konsole=Einstellungen!$C$8,($B9-$D$30)&lt;=248,Wider_Klasse&lt;=4,OR(Klasse="A",Klasse="B")),1,IF(AND(L$7&lt;=300,Konsole=Einstellungen!$D$8,($B9-$D$30)&lt;=248,Wider_Klasse&lt;=4),1,IF(AND(L$7&lt;=300,Konsole=Einstellungen!$E$8,($B9-$D$30)&lt;=248,Wider_Klasse&lt;=4),1,IF(AND(L$7&lt;=300,Konsole=Einstellungen!$F$8,($B9-$D$30)&lt;=248,Wider_Klasse&lt;=3),1,IF(L$7&gt;=($B9-$D$30),ROUNDUP($B$6*($B9-$D$30)/2*(L$7-($B9-$D$30)/2)/10^7/$AB$30,0),ROUNDUP($B$6*L$7^2/4/10^7/$AB$30,0))))))))</f>
        <v>1</v>
      </c>
      <c r="M9" s="36">
        <f>IF(AND(M$7&lt;=300,Konsole=Einstellungen!$B$8,($B9-$D$30)&lt;=248,Wider_Klasse&lt;=5),1,IF(AND(M$7&lt;=300,Konsole=Einstellungen!$C$8,($B9-$D$30)&lt;=248,Wider_Klasse&lt;=3,OR(Klasse="A",Klasse="B",Klasse="C")),1,IF(AND(M$7&lt;=300,Konsole=Einstellungen!$C$8,($B9-$D$30)&lt;=248,Wider_Klasse&lt;=4,OR(Klasse="A",Klasse="B")),1,IF(AND(M$7&lt;=300,Konsole=Einstellungen!$D$8,($B9-$D$30)&lt;=248,Wider_Klasse&lt;=4),1,IF(AND(M$7&lt;=300,Konsole=Einstellungen!$E$8,($B9-$D$30)&lt;=248,Wider_Klasse&lt;=4),1,IF(AND(M$7&lt;=300,Konsole=Einstellungen!$F$8,($B9-$D$30)&lt;=248,Wider_Klasse&lt;=3),1,IF(M$7&gt;=($B9-$D$30),ROUNDUP($B$6*($B9-$D$30)/2*(M$7-($B9-$D$30)/2)/10^7/$AB$30,0),ROUNDUP($B$6*M$7^2/4/10^7/$AB$30,0))))))))</f>
        <v>1</v>
      </c>
      <c r="N9" s="36">
        <f>IF(AND(N$7&lt;=300,Konsole=Einstellungen!$B$8,($B9-$D$30)&lt;=248,Wider_Klasse&lt;=5),1,IF(AND(N$7&lt;=300,Konsole=Einstellungen!$C$8,($B9-$D$30)&lt;=248,Wider_Klasse&lt;=3,OR(Klasse="A",Klasse="B",Klasse="C")),1,IF(AND(N$7&lt;=300,Konsole=Einstellungen!$C$8,($B9-$D$30)&lt;=248,Wider_Klasse&lt;=4,OR(Klasse="A",Klasse="B")),1,IF(AND(N$7&lt;=300,Konsole=Einstellungen!$D$8,($B9-$D$30)&lt;=248,Wider_Klasse&lt;=4),1,IF(AND(N$7&lt;=300,Konsole=Einstellungen!$E$8,($B9-$D$30)&lt;=248,Wider_Klasse&lt;=4),1,IF(AND(N$7&lt;=300,Konsole=Einstellungen!$F$8,($B9-$D$30)&lt;=248,Wider_Klasse&lt;=3),1,IF(N$7&gt;=($B9-$D$30),ROUNDUP($B$6*($B9-$D$30)/2*(N$7-($B9-$D$30)/2)/10^7/$AB$30,0),ROUNDUP($B$6*N$7^2/4/10^7/$AB$30,0))))))))</f>
        <v>1</v>
      </c>
      <c r="O9" s="36">
        <f>IF(AND(O$7&lt;=300,Konsole=Einstellungen!$B$8,($B9-$D$30)&lt;=248,Wider_Klasse&lt;=5),1,IF(AND(O$7&lt;=300,Konsole=Einstellungen!$C$8,($B9-$D$30)&lt;=248,Wider_Klasse&lt;=3,OR(Klasse="A",Klasse="B",Klasse="C")),1,IF(AND(O$7&lt;=300,Konsole=Einstellungen!$C$8,($B9-$D$30)&lt;=248,Wider_Klasse&lt;=4,OR(Klasse="A",Klasse="B")),1,IF(AND(O$7&lt;=300,Konsole=Einstellungen!$D$8,($B9-$D$30)&lt;=248,Wider_Klasse&lt;=4),1,IF(AND(O$7&lt;=300,Konsole=Einstellungen!$E$8,($B9-$D$30)&lt;=248,Wider_Klasse&lt;=4),1,IF(AND(O$7&lt;=300,Konsole=Einstellungen!$F$8,($B9-$D$30)&lt;=248,Wider_Klasse&lt;=3),1,IF(O$7&gt;=($B9-$D$30),ROUNDUP($B$6*($B9-$D$30)/2*(O$7-($B9-$D$30)/2)/10^7/$AB$30,0),ROUNDUP($B$6*O$7^2/4/10^7/$AB$30,0))))))))</f>
        <v>1</v>
      </c>
      <c r="P9" s="36">
        <f>IF(AND(P$7&lt;=300,Konsole=Einstellungen!$B$8,($B9-$D$30)&lt;=248,Wider_Klasse&lt;=5),1,IF(AND(P$7&lt;=300,Konsole=Einstellungen!$C$8,($B9-$D$30)&lt;=248,Wider_Klasse&lt;=3,OR(Klasse="A",Klasse="B",Klasse="C")),1,IF(AND(P$7&lt;=300,Konsole=Einstellungen!$C$8,($B9-$D$30)&lt;=248,Wider_Klasse&lt;=4,OR(Klasse="A",Klasse="B")),1,IF(AND(P$7&lt;=300,Konsole=Einstellungen!$D$8,($B9-$D$30)&lt;=248,Wider_Klasse&lt;=4),1,IF(AND(P$7&lt;=300,Konsole=Einstellungen!$E$8,($B9-$D$30)&lt;=248,Wider_Klasse&lt;=4),1,IF(AND(P$7&lt;=300,Konsole=Einstellungen!$F$8,($B9-$D$30)&lt;=248,Wider_Klasse&lt;=3),1,IF(P$7&gt;=($B9-$D$30),ROUNDUP($B$6*($B9-$D$30)/2*(P$7-($B9-$D$30)/2)/10^7/$AB$30,0),ROUNDUP($B$6*P$7^2/4/10^7/$AB$30,0))))))))</f>
        <v>1</v>
      </c>
      <c r="Q9" s="36">
        <f>IF(AND(Q$7&lt;=300,Konsole=Einstellungen!$B$8,($B9-$D$30)&lt;=248,Wider_Klasse&lt;=5),1,IF(AND(Q$7&lt;=300,Konsole=Einstellungen!$C$8,($B9-$D$30)&lt;=248,Wider_Klasse&lt;=3,OR(Klasse="A",Klasse="B",Klasse="C")),1,IF(AND(Q$7&lt;=300,Konsole=Einstellungen!$C$8,($B9-$D$30)&lt;=248,Wider_Klasse&lt;=4,OR(Klasse="A",Klasse="B")),1,IF(AND(Q$7&lt;=300,Konsole=Einstellungen!$D$8,($B9-$D$30)&lt;=248,Wider_Klasse&lt;=4),1,IF(AND(Q$7&lt;=300,Konsole=Einstellungen!$E$8,($B9-$D$30)&lt;=248,Wider_Klasse&lt;=4),1,IF(AND(Q$7&lt;=300,Konsole=Einstellungen!$F$8,($B9-$D$30)&lt;=248,Wider_Klasse&lt;=3),1,IF(Q$7&gt;=($B9-$D$30),ROUNDUP($B$6*($B9-$D$30)/2*(Q$7-($B9-$D$30)/2)/10^7/$AB$30,0),ROUNDUP($B$6*Q$7^2/4/10^7/$AB$30,0))))))))</f>
        <v>1</v>
      </c>
      <c r="R9" s="36">
        <f>IF(AND(R$7&lt;=300,Konsole=Einstellungen!$B$8,($B9-$D$30)&lt;=248,Wider_Klasse&lt;=5),1,IF(AND(R$7&lt;=300,Konsole=Einstellungen!$C$8,($B9-$D$30)&lt;=248,Wider_Klasse&lt;=3,OR(Klasse="A",Klasse="B",Klasse="C")),1,IF(AND(R$7&lt;=300,Konsole=Einstellungen!$C$8,($B9-$D$30)&lt;=248,Wider_Klasse&lt;=4,OR(Klasse="A",Klasse="B")),1,IF(AND(R$7&lt;=300,Konsole=Einstellungen!$D$8,($B9-$D$30)&lt;=248,Wider_Klasse&lt;=4),1,IF(AND(R$7&lt;=300,Konsole=Einstellungen!$E$8,($B9-$D$30)&lt;=248,Wider_Klasse&lt;=4),1,IF(AND(R$7&lt;=300,Konsole=Einstellungen!$F$8,($B9-$D$30)&lt;=248,Wider_Klasse&lt;=3),1,IF(R$7&gt;=($B9-$D$30),ROUNDUP($B$6*($B9-$D$30)/2*(R$7-($B9-$D$30)/2)/10^7/$AB$30,0),ROUNDUP($B$6*R$7^2/4/10^7/$AB$30,0))))))))</f>
        <v>1</v>
      </c>
      <c r="S9" s="36">
        <f>IF(AND(S$7&lt;=300,Konsole=Einstellungen!$B$8,($B9-$D$30)&lt;=248,Wider_Klasse&lt;=5),1,IF(AND(S$7&lt;=300,Konsole=Einstellungen!$C$8,($B9-$D$30)&lt;=248,Wider_Klasse&lt;=3,OR(Klasse="A",Klasse="B",Klasse="C")),1,IF(AND(S$7&lt;=300,Konsole=Einstellungen!$C$8,($B9-$D$30)&lt;=248,Wider_Klasse&lt;=4,OR(Klasse="A",Klasse="B")),1,IF(AND(S$7&lt;=300,Konsole=Einstellungen!$D$8,($B9-$D$30)&lt;=248,Wider_Klasse&lt;=4),1,IF(AND(S$7&lt;=300,Konsole=Einstellungen!$E$8,($B9-$D$30)&lt;=248,Wider_Klasse&lt;=4),1,IF(AND(S$7&lt;=300,Konsole=Einstellungen!$F$8,($B9-$D$30)&lt;=248,Wider_Klasse&lt;=3),1,IF(S$7&gt;=($B9-$D$30),ROUNDUP($B$6*($B9-$D$30)/2*(S$7-($B9-$D$30)/2)/10^7/$AB$30,0),ROUNDUP($B$6*S$7^2/4/10^7/$AB$30,0))))))))</f>
        <v>1</v>
      </c>
      <c r="T9" s="36">
        <f>IF(AND(T$7&lt;=300,Konsole=Einstellungen!$B$8,($B9-$D$30)&lt;=248,Wider_Klasse&lt;=5),1,IF(AND(T$7&lt;=300,Konsole=Einstellungen!$C$8,($B9-$D$30)&lt;=248,Wider_Klasse&lt;=3,OR(Klasse="A",Klasse="B",Klasse="C")),1,IF(AND(T$7&lt;=300,Konsole=Einstellungen!$C$8,($B9-$D$30)&lt;=248,Wider_Klasse&lt;=4,OR(Klasse="A",Klasse="B")),1,IF(AND(T$7&lt;=300,Konsole=Einstellungen!$D$8,($B9-$D$30)&lt;=248,Wider_Klasse&lt;=4),1,IF(AND(T$7&lt;=300,Konsole=Einstellungen!$E$8,($B9-$D$30)&lt;=248,Wider_Klasse&lt;=4),1,IF(AND(T$7&lt;=300,Konsole=Einstellungen!$F$8,($B9-$D$30)&lt;=248,Wider_Klasse&lt;=3),1,IF(T$7&gt;=($B9-$D$30),ROUNDUP($B$6*($B9-$D$30)/2*(T$7-($B9-$D$30)/2)/10^7/$AB$30,0),ROUNDUP($B$6*T$7^2/4/10^7/$AB$30,0))))))))</f>
        <v>1</v>
      </c>
      <c r="U9" s="36">
        <f>IF(AND(U$7&lt;=300,Konsole=Einstellungen!$B$8,($B9-$D$30)&lt;=248,Wider_Klasse&lt;=5),1,IF(AND(U$7&lt;=300,Konsole=Einstellungen!$C$8,($B9-$D$30)&lt;=248,Wider_Klasse&lt;=3,OR(Klasse="A",Klasse="B",Klasse="C")),1,IF(AND(U$7&lt;=300,Konsole=Einstellungen!$C$8,($B9-$D$30)&lt;=248,Wider_Klasse&lt;=4,OR(Klasse="A",Klasse="B")),1,IF(AND(U$7&lt;=300,Konsole=Einstellungen!$D$8,($B9-$D$30)&lt;=248,Wider_Klasse&lt;=4),1,IF(AND(U$7&lt;=300,Konsole=Einstellungen!$E$8,($B9-$D$30)&lt;=248,Wider_Klasse&lt;=4),1,IF(AND(U$7&lt;=300,Konsole=Einstellungen!$F$8,($B9-$D$30)&lt;=248,Wider_Klasse&lt;=3),1,IF(U$7&gt;=($B9-$D$30),ROUNDUP($B$6*($B9-$D$30)/2*(U$7-($B9-$D$30)/2)/10^7/$AB$30,0),ROUNDUP($B$6*U$7^2/4/10^7/$AB$30,0))))))))</f>
        <v>1</v>
      </c>
      <c r="V9" s="36">
        <f>IF(AND(V$7&lt;=300,Konsole=Einstellungen!$B$8,($B9-$D$30)&lt;=248,Wider_Klasse&lt;=5),1,IF(AND(V$7&lt;=300,Konsole=Einstellungen!$C$8,($B9-$D$30)&lt;=248,Wider_Klasse&lt;=3,OR(Klasse="A",Klasse="B",Klasse="C")),1,IF(AND(V$7&lt;=300,Konsole=Einstellungen!$C$8,($B9-$D$30)&lt;=248,Wider_Klasse&lt;=4,OR(Klasse="A",Klasse="B")),1,IF(AND(V$7&lt;=300,Konsole=Einstellungen!$D$8,($B9-$D$30)&lt;=248,Wider_Klasse&lt;=4),1,IF(AND(V$7&lt;=300,Konsole=Einstellungen!$E$8,($B9-$D$30)&lt;=248,Wider_Klasse&lt;=4),1,IF(AND(V$7&lt;=300,Konsole=Einstellungen!$F$8,($B9-$D$30)&lt;=248,Wider_Klasse&lt;=3),1,IF(V$7&gt;=($B9-$D$30),ROUNDUP($B$6*($B9-$D$30)/2*(V$7-($B9-$D$30)/2)/10^7/$AB$30,0),ROUNDUP($B$6*V$7^2/4/10^7/$AB$30,0))))))))</f>
        <v>1</v>
      </c>
      <c r="W9" s="36">
        <f>IF(AND(W$7&lt;=300,Konsole=Einstellungen!$B$8,($B9-$D$30)&lt;=248,Wider_Klasse&lt;=5),1,IF(AND(W$7&lt;=300,Konsole=Einstellungen!$C$8,($B9-$D$30)&lt;=248,Wider_Klasse&lt;=3,OR(Klasse="A",Klasse="B",Klasse="C")),1,IF(AND(W$7&lt;=300,Konsole=Einstellungen!$C$8,($B9-$D$30)&lt;=248,Wider_Klasse&lt;=4,OR(Klasse="A",Klasse="B")),1,IF(AND(W$7&lt;=300,Konsole=Einstellungen!$D$8,($B9-$D$30)&lt;=248,Wider_Klasse&lt;=4),1,IF(AND(W$7&lt;=300,Konsole=Einstellungen!$E$8,($B9-$D$30)&lt;=248,Wider_Klasse&lt;=4),1,IF(AND(W$7&lt;=300,Konsole=Einstellungen!$F$8,($B9-$D$30)&lt;=248,Wider_Klasse&lt;=3),1,IF(W$7&gt;=($B9-$D$30),ROUNDUP($B$6*($B9-$D$30)/2*(W$7-($B9-$D$30)/2)/10^7/$AB$30,0),ROUNDUP($B$6*W$7^2/4/10^7/$AB$30,0))))))))</f>
        <v>1</v>
      </c>
      <c r="X9" s="36">
        <f>IF(AND(X$7&lt;=300,Konsole=Einstellungen!$B$8,($B9-$D$30)&lt;=248,Wider_Klasse&lt;=5),1,IF(AND(X$7&lt;=300,Konsole=Einstellungen!$C$8,($B9-$D$30)&lt;=248,Wider_Klasse&lt;=3,OR(Klasse="A",Klasse="B",Klasse="C")),1,IF(AND(X$7&lt;=300,Konsole=Einstellungen!$C$8,($B9-$D$30)&lt;=248,Wider_Klasse&lt;=4,OR(Klasse="A",Klasse="B")),1,IF(AND(X$7&lt;=300,Konsole=Einstellungen!$D$8,($B9-$D$30)&lt;=248,Wider_Klasse&lt;=4),1,IF(AND(X$7&lt;=300,Konsole=Einstellungen!$E$8,($B9-$D$30)&lt;=248,Wider_Klasse&lt;=4),1,IF(AND(X$7&lt;=300,Konsole=Einstellungen!$F$8,($B9-$D$30)&lt;=248,Wider_Klasse&lt;=3),1,IF(X$7&gt;=($B9-$D$30),ROUNDUP($B$6*($B9-$D$30)/2*(X$7-($B9-$D$30)/2)/10^7/$AB$30,0),ROUNDUP($B$6*X$7^2/4/10^7/$AB$30,0))))))))</f>
        <v>1</v>
      </c>
      <c r="Y9" s="36">
        <f>IF(AND(Y$7&lt;=300,Konsole=Einstellungen!$B$8,($B9-$D$30)&lt;=248,Wider_Klasse&lt;=5),1,IF(AND(Y$7&lt;=300,Konsole=Einstellungen!$C$8,($B9-$D$30)&lt;=248,Wider_Klasse&lt;=3,OR(Klasse="A",Klasse="B",Klasse="C")),1,IF(AND(Y$7&lt;=300,Konsole=Einstellungen!$C$8,($B9-$D$30)&lt;=248,Wider_Klasse&lt;=4,OR(Klasse="A",Klasse="B")),1,IF(AND(Y$7&lt;=300,Konsole=Einstellungen!$D$8,($B9-$D$30)&lt;=248,Wider_Klasse&lt;=4),1,IF(AND(Y$7&lt;=300,Konsole=Einstellungen!$E$8,($B9-$D$30)&lt;=248,Wider_Klasse&lt;=4),1,IF(AND(Y$7&lt;=300,Konsole=Einstellungen!$F$8,($B9-$D$30)&lt;=248,Wider_Klasse&lt;=3),1,IF(Y$7&gt;=($B9-$D$30),ROUNDUP($B$6*($B9-$D$30)/2*(Y$7-($B9-$D$30)/2)/10^7/$AB$30,0),ROUNDUP($B$6*Y$7^2/4/10^7/$AB$30,0))))))))</f>
        <v>1</v>
      </c>
      <c r="Z9" s="36">
        <f>IF(AND(Z$7&lt;=300,Konsole=Einstellungen!$B$8,($B9-$D$30)&lt;=248,Wider_Klasse&lt;=5),1,IF(AND(Z$7&lt;=300,Konsole=Einstellungen!$C$8,($B9-$D$30)&lt;=248,Wider_Klasse&lt;=3,OR(Klasse="A",Klasse="B",Klasse="C")),1,IF(AND(Z$7&lt;=300,Konsole=Einstellungen!$C$8,($B9-$D$30)&lt;=248,Wider_Klasse&lt;=4,OR(Klasse="A",Klasse="B")),1,IF(AND(Z$7&lt;=300,Konsole=Einstellungen!$D$8,($B9-$D$30)&lt;=248,Wider_Klasse&lt;=4),1,IF(AND(Z$7&lt;=300,Konsole=Einstellungen!$E$8,($B9-$D$30)&lt;=248,Wider_Klasse&lt;=4),1,IF(AND(Z$7&lt;=300,Konsole=Einstellungen!$F$8,($B9-$D$30)&lt;=248,Wider_Klasse&lt;=3),1,IF(Z$7&gt;=($B9-$D$30),ROUNDUP($B$6*($B9-$D$30)/2*(Z$7-($B9-$D$30)/2)/10^7/$AB$30,0),ROUNDUP($B$6*Z$7^2/4/10^7/$AB$30,0))))))))</f>
        <v>1</v>
      </c>
      <c r="AA9" s="36">
        <f>IF(AND(AA$7&lt;=300,Konsole=Einstellungen!$B$8,($B9-$D$30)&lt;=248,Wider_Klasse&lt;=5),1,IF(AND(AA$7&lt;=300,Konsole=Einstellungen!$C$8,($B9-$D$30)&lt;=248,Wider_Klasse&lt;=3,OR(Klasse="A",Klasse="B",Klasse="C")),1,IF(AND(AA$7&lt;=300,Konsole=Einstellungen!$C$8,($B9-$D$30)&lt;=248,Wider_Klasse&lt;=4,OR(Klasse="A",Klasse="B")),1,IF(AND(AA$7&lt;=300,Konsole=Einstellungen!$D$8,($B9-$D$30)&lt;=248,Wider_Klasse&lt;=4),1,IF(AND(AA$7&lt;=300,Konsole=Einstellungen!$E$8,($B9-$D$30)&lt;=248,Wider_Klasse&lt;=4),1,IF(AND(AA$7&lt;=300,Konsole=Einstellungen!$F$8,($B9-$D$30)&lt;=248,Wider_Klasse&lt;=3),1,IF(AA$7&gt;=($B9-$D$30),ROUNDUP($B$6*($B9-$D$30)/2*(AA$7-($B9-$D$30)/2)/10^7/$AB$30,0),ROUNDUP($B$6*AA$7^2/4/10^7/$AB$30,0))))))))</f>
        <v>1</v>
      </c>
      <c r="AB9" s="36">
        <f>IF(AND(AB$7&lt;=300,Konsole=Einstellungen!$B$8,($B9-$D$30)&lt;=248,Wider_Klasse&lt;=5),1,IF(AND(AB$7&lt;=300,Konsole=Einstellungen!$C$8,($B9-$D$30)&lt;=248,Wider_Klasse&lt;=3,OR(Klasse="A",Klasse="B",Klasse="C")),1,IF(AND(AB$7&lt;=300,Konsole=Einstellungen!$C$8,($B9-$D$30)&lt;=248,Wider_Klasse&lt;=4,OR(Klasse="A",Klasse="B")),1,IF(AND(AB$7&lt;=300,Konsole=Einstellungen!$D$8,($B9-$D$30)&lt;=248,Wider_Klasse&lt;=4),1,IF(AND(AB$7&lt;=300,Konsole=Einstellungen!$E$8,($B9-$D$30)&lt;=248,Wider_Klasse&lt;=4),1,IF(AND(AB$7&lt;=300,Konsole=Einstellungen!$F$8,($B9-$D$30)&lt;=248,Wider_Klasse&lt;=3),1,IF(AB$7&gt;=($B9-$D$30),ROUNDUP($B$6*($B9-$D$30)/2*(AB$7-($B9-$D$30)/2)/10^7/$AB$30,0),ROUNDUP($B$6*AB$7^2/4/10^7/$AB$30,0))))))))</f>
        <v>1</v>
      </c>
      <c r="AC9" s="36">
        <f>IF(AND(AC$7&lt;=300,Konsole=Einstellungen!$B$8,($B9-$D$30)&lt;=248,Wider_Klasse&lt;=5),1,IF(AND(AC$7&lt;=300,Konsole=Einstellungen!$C$8,($B9-$D$30)&lt;=248,Wider_Klasse&lt;=3,OR(Klasse="A",Klasse="B",Klasse="C")),1,IF(AND(AC$7&lt;=300,Konsole=Einstellungen!$C$8,($B9-$D$30)&lt;=248,Wider_Klasse&lt;=4,OR(Klasse="A",Klasse="B")),1,IF(AND(AC$7&lt;=300,Konsole=Einstellungen!$D$8,($B9-$D$30)&lt;=248,Wider_Klasse&lt;=4),1,IF(AND(AC$7&lt;=300,Konsole=Einstellungen!$E$8,($B9-$D$30)&lt;=248,Wider_Klasse&lt;=4),1,IF(AND(AC$7&lt;=300,Konsole=Einstellungen!$F$8,($B9-$D$30)&lt;=248,Wider_Klasse&lt;=3),1,IF(AC$7&gt;=($B9-$D$30),ROUNDUP($B$6*($B9-$D$30)/2*(AC$7-($B9-$D$30)/2)/10^7/$AB$30,0),ROUNDUP($B$6*AC$7^2/4/10^7/$AB$30,0))))))))</f>
        <v>1</v>
      </c>
      <c r="AD9" s="36">
        <f>IF(AND(AD$7&lt;=300,Konsole=Einstellungen!$B$8,($B9-$D$30)&lt;=248,Wider_Klasse&lt;=5),1,IF(AND(AD$7&lt;=300,Konsole=Einstellungen!$C$8,($B9-$D$30)&lt;=248,Wider_Klasse&lt;=3,OR(Klasse="A",Klasse="B",Klasse="C")),1,IF(AND(AD$7&lt;=300,Konsole=Einstellungen!$C$8,($B9-$D$30)&lt;=248,Wider_Klasse&lt;=4,OR(Klasse="A",Klasse="B")),1,IF(AND(AD$7&lt;=300,Konsole=Einstellungen!$D$8,($B9-$D$30)&lt;=248,Wider_Klasse&lt;=4),1,IF(AND(AD$7&lt;=300,Konsole=Einstellungen!$E$8,($B9-$D$30)&lt;=248,Wider_Klasse&lt;=4),1,IF(AND(AD$7&lt;=300,Konsole=Einstellungen!$F$8,($B9-$D$30)&lt;=248,Wider_Klasse&lt;=3),1,IF(AD$7&gt;=($B9-$D$30),ROUNDUP($B$6*($B9-$D$30)/2*(AD$7-($B9-$D$30)/2)/10^7/$AB$30,0),ROUNDUP($B$6*AD$7^2/4/10^7/$AB$30,0))))))))</f>
        <v>1</v>
      </c>
      <c r="AE9" s="36">
        <f>IF(AND(AE$7&lt;=300,Konsole=Einstellungen!$B$8,($B9-$D$30)&lt;=248,Wider_Klasse&lt;=5),1,IF(AND(AE$7&lt;=300,Konsole=Einstellungen!$C$8,($B9-$D$30)&lt;=248,Wider_Klasse&lt;=3,OR(Klasse="A",Klasse="B",Klasse="C")),1,IF(AND(AE$7&lt;=300,Konsole=Einstellungen!$C$8,($B9-$D$30)&lt;=248,Wider_Klasse&lt;=4,OR(Klasse="A",Klasse="B")),1,IF(AND(AE$7&lt;=300,Konsole=Einstellungen!$D$8,($B9-$D$30)&lt;=248,Wider_Klasse&lt;=4),1,IF(AND(AE$7&lt;=300,Konsole=Einstellungen!$E$8,($B9-$D$30)&lt;=248,Wider_Klasse&lt;=4),1,IF(AND(AE$7&lt;=300,Konsole=Einstellungen!$F$8,($B9-$D$30)&lt;=248,Wider_Klasse&lt;=3),1,IF(AE$7&gt;=($B9-$D$30),ROUNDUP($B$6*($B9-$D$30)/2*(AE$7-($B9-$D$30)/2)/10^7/$AB$30,0),ROUNDUP($B$6*AE$7^2/4/10^7/$AB$30,0))))))))</f>
        <v>1</v>
      </c>
      <c r="AF9" s="36">
        <f>IF(AND(AF$7&lt;=300,Konsole=Einstellungen!$B$8,($B9-$D$30)&lt;=248,Wider_Klasse&lt;=5),1,IF(AND(AF$7&lt;=300,Konsole=Einstellungen!$C$8,($B9-$D$30)&lt;=248,Wider_Klasse&lt;=3,OR(Klasse="A",Klasse="B",Klasse="C")),1,IF(AND(AF$7&lt;=300,Konsole=Einstellungen!$C$8,($B9-$D$30)&lt;=248,Wider_Klasse&lt;=4,OR(Klasse="A",Klasse="B")),1,IF(AND(AF$7&lt;=300,Konsole=Einstellungen!$D$8,($B9-$D$30)&lt;=248,Wider_Klasse&lt;=4),1,IF(AND(AF$7&lt;=300,Konsole=Einstellungen!$E$8,($B9-$D$30)&lt;=248,Wider_Klasse&lt;=4),1,IF(AND(AF$7&lt;=300,Konsole=Einstellungen!$F$8,($B9-$D$30)&lt;=248,Wider_Klasse&lt;=3),1,IF(AF$7&gt;=($B9-$D$30),ROUNDUP($B$6*($B9-$D$30)/2*(AF$7-($B9-$D$30)/2)/10^7/$AB$30,0),ROUNDUP($B$6*AF$7^2/4/10^7/$AB$30,0))))))))</f>
        <v>1</v>
      </c>
    </row>
    <row r="10" spans="1:36" ht="18" customHeight="1">
      <c r="A10" s="440"/>
      <c r="B10" s="35">
        <v>80</v>
      </c>
      <c r="C10" s="36">
        <f>IF(AND(C$7&lt;=300,Konsole=Einstellungen!$B$8,($B10-$D$30)&lt;=248,Wider_Klasse&lt;=5),1,IF(AND(C$7&lt;=300,Konsole=Einstellungen!$C$8,($B10-$D$30)&lt;=248,Wider_Klasse&lt;=3,OR(Klasse="A",Klasse="B",Klasse="C")),1,IF(AND(C$7&lt;=300,Konsole=Einstellungen!$C$8,($B10-$D$30)&lt;=248,Wider_Klasse&lt;=4,OR(Klasse="A",Klasse="B")),1,IF(AND(C$7&lt;=300,Konsole=Einstellungen!$D$8,($B10-$D$30)&lt;=248,Wider_Klasse&lt;=4),1,IF(AND(C$7&lt;=300,Konsole=Einstellungen!$E$8,($B10-$D$30)&lt;=248,Wider_Klasse&lt;=4),1,IF(AND(C$7&lt;=300,Konsole=Einstellungen!$F$8,($B10-$D$30)&lt;=248,Wider_Klasse&lt;=3),1,IF(C$7&gt;=($B10-$D$30),ROUNDUP($B$6*($B10-$D$30)/2*(C$7-($B10-$D$30)/2)/10^7/$AB$30,0),ROUNDUP($B$6*C$7^2/4/10^7/$AB$30,0))))))))</f>
        <v>1</v>
      </c>
      <c r="D10" s="36">
        <f>IF(AND(D$7&lt;=300,Konsole=Einstellungen!$B$8,($B10-$D$30)&lt;=248,Wider_Klasse&lt;=5),1,IF(AND(D$7&lt;=300,Konsole=Einstellungen!$C$8,($B10-$D$30)&lt;=248,Wider_Klasse&lt;=3,OR(Klasse="A",Klasse="B",Klasse="C")),1,IF(AND(D$7&lt;=300,Konsole=Einstellungen!$C$8,($B10-$D$30)&lt;=248,Wider_Klasse&lt;=4,OR(Klasse="A",Klasse="B")),1,IF(AND(D$7&lt;=300,Konsole=Einstellungen!$D$8,($B10-$D$30)&lt;=248,Wider_Klasse&lt;=4),1,IF(AND(D$7&lt;=300,Konsole=Einstellungen!$E$8,($B10-$D$30)&lt;=248,Wider_Klasse&lt;=4),1,IF(AND(D$7&lt;=300,Konsole=Einstellungen!$F$8,($B10-$D$30)&lt;=248,Wider_Klasse&lt;=3),1,IF(D$7&gt;=($B10-$D$30),ROUNDUP($B$6*($B10-$D$30)/2*(D$7-($B10-$D$30)/2)/10^7/$AB$30,0),ROUNDUP($B$6*D$7^2/4/10^7/$AB$30,0))))))))</f>
        <v>1</v>
      </c>
      <c r="E10" s="36">
        <f>IF(AND(E$7&lt;=300,Konsole=Einstellungen!$B$8,($B10-$D$30)&lt;=248,Wider_Klasse&lt;=5),1,IF(AND(E$7&lt;=300,Konsole=Einstellungen!$C$8,($B10-$D$30)&lt;=248,Wider_Klasse&lt;=3,OR(Klasse="A",Klasse="B",Klasse="C")),1,IF(AND(E$7&lt;=300,Konsole=Einstellungen!$C$8,($B10-$D$30)&lt;=248,Wider_Klasse&lt;=4,OR(Klasse="A",Klasse="B")),1,IF(AND(E$7&lt;=300,Konsole=Einstellungen!$D$8,($B10-$D$30)&lt;=248,Wider_Klasse&lt;=4),1,IF(AND(E$7&lt;=300,Konsole=Einstellungen!$E$8,($B10-$D$30)&lt;=248,Wider_Klasse&lt;=4),1,IF(AND(E$7&lt;=300,Konsole=Einstellungen!$F$8,($B10-$D$30)&lt;=248,Wider_Klasse&lt;=3),1,IF(E$7&gt;=($B10-$D$30),ROUNDUP($B$6*($B10-$D$30)/2*(E$7-($B10-$D$30)/2)/10^7/$AB$30,0),ROUNDUP($B$6*E$7^2/4/10^7/$AB$30,0))))))))</f>
        <v>1</v>
      </c>
      <c r="F10" s="36">
        <f>IF(AND(F$7&lt;=300,Konsole=Einstellungen!$B$8,($B10-$D$30)&lt;=248,Wider_Klasse&lt;=5),1,IF(AND(F$7&lt;=300,Konsole=Einstellungen!$C$8,($B10-$D$30)&lt;=248,Wider_Klasse&lt;=3,OR(Klasse="A",Klasse="B",Klasse="C")),1,IF(AND(F$7&lt;=300,Konsole=Einstellungen!$C$8,($B10-$D$30)&lt;=248,Wider_Klasse&lt;=4,OR(Klasse="A",Klasse="B")),1,IF(AND(F$7&lt;=300,Konsole=Einstellungen!$D$8,($B10-$D$30)&lt;=248,Wider_Klasse&lt;=4),1,IF(AND(F$7&lt;=300,Konsole=Einstellungen!$E$8,($B10-$D$30)&lt;=248,Wider_Klasse&lt;=4),1,IF(AND(F$7&lt;=300,Konsole=Einstellungen!$F$8,($B10-$D$30)&lt;=248,Wider_Klasse&lt;=3),1,IF(F$7&gt;=($B10-$D$30),ROUNDUP($B$6*($B10-$D$30)/2*(F$7-($B10-$D$30)/2)/10^7/$AB$30,0),ROUNDUP($B$6*F$7^2/4/10^7/$AB$30,0))))))))</f>
        <v>1</v>
      </c>
      <c r="G10" s="36">
        <f>IF(AND(G$7&lt;=300,Konsole=Einstellungen!$B$8,($B10-$D$30)&lt;=248,Wider_Klasse&lt;=5),1,IF(AND(G$7&lt;=300,Konsole=Einstellungen!$C$8,($B10-$D$30)&lt;=248,Wider_Klasse&lt;=3,OR(Klasse="A",Klasse="B",Klasse="C")),1,IF(AND(G$7&lt;=300,Konsole=Einstellungen!$C$8,($B10-$D$30)&lt;=248,Wider_Klasse&lt;=4,OR(Klasse="A",Klasse="B")),1,IF(AND(G$7&lt;=300,Konsole=Einstellungen!$D$8,($B10-$D$30)&lt;=248,Wider_Klasse&lt;=4),1,IF(AND(G$7&lt;=300,Konsole=Einstellungen!$E$8,($B10-$D$30)&lt;=248,Wider_Klasse&lt;=4),1,IF(AND(G$7&lt;=300,Konsole=Einstellungen!$F$8,($B10-$D$30)&lt;=248,Wider_Klasse&lt;=3),1,IF(G$7&gt;=($B10-$D$30),ROUNDUP($B$6*($B10-$D$30)/2*(G$7-($B10-$D$30)/2)/10^7/$AB$30,0),ROUNDUP($B$6*G$7^2/4/10^7/$AB$30,0))))))))</f>
        <v>1</v>
      </c>
      <c r="H10" s="36">
        <f>IF(AND(H$7&lt;=300,Konsole=Einstellungen!$B$8,($B10-$D$30)&lt;=248,Wider_Klasse&lt;=5),1,IF(AND(H$7&lt;=300,Konsole=Einstellungen!$C$8,($B10-$D$30)&lt;=248,Wider_Klasse&lt;=3,OR(Klasse="A",Klasse="B",Klasse="C")),1,IF(AND(H$7&lt;=300,Konsole=Einstellungen!$C$8,($B10-$D$30)&lt;=248,Wider_Klasse&lt;=4,OR(Klasse="A",Klasse="B")),1,IF(AND(H$7&lt;=300,Konsole=Einstellungen!$D$8,($B10-$D$30)&lt;=248,Wider_Klasse&lt;=4),1,IF(AND(H$7&lt;=300,Konsole=Einstellungen!$E$8,($B10-$D$30)&lt;=248,Wider_Klasse&lt;=4),1,IF(AND(H$7&lt;=300,Konsole=Einstellungen!$F$8,($B10-$D$30)&lt;=248,Wider_Klasse&lt;=3),1,IF(H$7&gt;=($B10-$D$30),ROUNDUP($B$6*($B10-$D$30)/2*(H$7-($B10-$D$30)/2)/10^7/$AB$30,0),ROUNDUP($B$6*H$7^2/4/10^7/$AB$30,0))))))))</f>
        <v>1</v>
      </c>
      <c r="I10" s="36">
        <f>IF(AND(I$7&lt;=300,Konsole=Einstellungen!$B$8,($B10-$D$30)&lt;=248,Wider_Klasse&lt;=5),1,IF(AND(I$7&lt;=300,Konsole=Einstellungen!$C$8,($B10-$D$30)&lt;=248,Wider_Klasse&lt;=3,OR(Klasse="A",Klasse="B",Klasse="C")),1,IF(AND(I$7&lt;=300,Konsole=Einstellungen!$C$8,($B10-$D$30)&lt;=248,Wider_Klasse&lt;=4,OR(Klasse="A",Klasse="B")),1,IF(AND(I$7&lt;=300,Konsole=Einstellungen!$D$8,($B10-$D$30)&lt;=248,Wider_Klasse&lt;=4),1,IF(AND(I$7&lt;=300,Konsole=Einstellungen!$E$8,($B10-$D$30)&lt;=248,Wider_Klasse&lt;=4),1,IF(AND(I$7&lt;=300,Konsole=Einstellungen!$F$8,($B10-$D$30)&lt;=248,Wider_Klasse&lt;=3),1,IF(I$7&gt;=($B10-$D$30),ROUNDUP($B$6*($B10-$D$30)/2*(I$7-($B10-$D$30)/2)/10^7/$AB$30,0),ROUNDUP($B$6*I$7^2/4/10^7/$AB$30,0))))))))</f>
        <v>1</v>
      </c>
      <c r="J10" s="36">
        <f>IF(AND(J$7&lt;=300,Konsole=Einstellungen!$B$8,($B10-$D$30)&lt;=248,Wider_Klasse&lt;=5),1,IF(AND(J$7&lt;=300,Konsole=Einstellungen!$C$8,($B10-$D$30)&lt;=248,Wider_Klasse&lt;=3,OR(Klasse="A",Klasse="B",Klasse="C")),1,IF(AND(J$7&lt;=300,Konsole=Einstellungen!$C$8,($B10-$D$30)&lt;=248,Wider_Klasse&lt;=4,OR(Klasse="A",Klasse="B")),1,IF(AND(J$7&lt;=300,Konsole=Einstellungen!$D$8,($B10-$D$30)&lt;=248,Wider_Klasse&lt;=4),1,IF(AND(J$7&lt;=300,Konsole=Einstellungen!$E$8,($B10-$D$30)&lt;=248,Wider_Klasse&lt;=4),1,IF(AND(J$7&lt;=300,Konsole=Einstellungen!$F$8,($B10-$D$30)&lt;=248,Wider_Klasse&lt;=3),1,IF(J$7&gt;=($B10-$D$30),ROUNDUP($B$6*($B10-$D$30)/2*(J$7-($B10-$D$30)/2)/10^7/$AB$30,0),ROUNDUP($B$6*J$7^2/4/10^7/$AB$30,0))))))))</f>
        <v>1</v>
      </c>
      <c r="K10" s="36">
        <f>IF(AND(K$7&lt;=300,Konsole=Einstellungen!$B$8,($B10-$D$30)&lt;=248,Wider_Klasse&lt;=5),1,IF(AND(K$7&lt;=300,Konsole=Einstellungen!$C$8,($B10-$D$30)&lt;=248,Wider_Klasse&lt;=3,OR(Klasse="A",Klasse="B",Klasse="C")),1,IF(AND(K$7&lt;=300,Konsole=Einstellungen!$C$8,($B10-$D$30)&lt;=248,Wider_Klasse&lt;=4,OR(Klasse="A",Klasse="B")),1,IF(AND(K$7&lt;=300,Konsole=Einstellungen!$D$8,($B10-$D$30)&lt;=248,Wider_Klasse&lt;=4),1,IF(AND(K$7&lt;=300,Konsole=Einstellungen!$E$8,($B10-$D$30)&lt;=248,Wider_Klasse&lt;=4),1,IF(AND(K$7&lt;=300,Konsole=Einstellungen!$F$8,($B10-$D$30)&lt;=248,Wider_Klasse&lt;=3),1,IF(K$7&gt;=($B10-$D$30),ROUNDUP($B$6*($B10-$D$30)/2*(K$7-($B10-$D$30)/2)/10^7/$AB$30,0),ROUNDUP($B$6*K$7^2/4/10^7/$AB$30,0))))))))</f>
        <v>1</v>
      </c>
      <c r="L10" s="36">
        <f>IF(AND(L$7&lt;=300,Konsole=Einstellungen!$B$8,($B10-$D$30)&lt;=248,Wider_Klasse&lt;=5),1,IF(AND(L$7&lt;=300,Konsole=Einstellungen!$C$8,($B10-$D$30)&lt;=248,Wider_Klasse&lt;=3,OR(Klasse="A",Klasse="B",Klasse="C")),1,IF(AND(L$7&lt;=300,Konsole=Einstellungen!$C$8,($B10-$D$30)&lt;=248,Wider_Klasse&lt;=4,OR(Klasse="A",Klasse="B")),1,IF(AND(L$7&lt;=300,Konsole=Einstellungen!$D$8,($B10-$D$30)&lt;=248,Wider_Klasse&lt;=4),1,IF(AND(L$7&lt;=300,Konsole=Einstellungen!$E$8,($B10-$D$30)&lt;=248,Wider_Klasse&lt;=4),1,IF(AND(L$7&lt;=300,Konsole=Einstellungen!$F$8,($B10-$D$30)&lt;=248,Wider_Klasse&lt;=3),1,IF(L$7&gt;=($B10-$D$30),ROUNDUP($B$6*($B10-$D$30)/2*(L$7-($B10-$D$30)/2)/10^7/$AB$30,0),ROUNDUP($B$6*L$7^2/4/10^7/$AB$30,0))))))))</f>
        <v>1</v>
      </c>
      <c r="M10" s="36">
        <f>IF(AND(M$7&lt;=300,Konsole=Einstellungen!$B$8,($B10-$D$30)&lt;=248,Wider_Klasse&lt;=5),1,IF(AND(M$7&lt;=300,Konsole=Einstellungen!$C$8,($B10-$D$30)&lt;=248,Wider_Klasse&lt;=3,OR(Klasse="A",Klasse="B",Klasse="C")),1,IF(AND(M$7&lt;=300,Konsole=Einstellungen!$C$8,($B10-$D$30)&lt;=248,Wider_Klasse&lt;=4,OR(Klasse="A",Klasse="B")),1,IF(AND(M$7&lt;=300,Konsole=Einstellungen!$D$8,($B10-$D$30)&lt;=248,Wider_Klasse&lt;=4),1,IF(AND(M$7&lt;=300,Konsole=Einstellungen!$E$8,($B10-$D$30)&lt;=248,Wider_Klasse&lt;=4),1,IF(AND(M$7&lt;=300,Konsole=Einstellungen!$F$8,($B10-$D$30)&lt;=248,Wider_Klasse&lt;=3),1,IF(M$7&gt;=($B10-$D$30),ROUNDUP($B$6*($B10-$D$30)/2*(M$7-($B10-$D$30)/2)/10^7/$AB$30,0),ROUNDUP($B$6*M$7^2/4/10^7/$AB$30,0))))))))</f>
        <v>1</v>
      </c>
      <c r="N10" s="36">
        <f>IF(AND(N$7&lt;=300,Konsole=Einstellungen!$B$8,($B10-$D$30)&lt;=248,Wider_Klasse&lt;=5),1,IF(AND(N$7&lt;=300,Konsole=Einstellungen!$C$8,($B10-$D$30)&lt;=248,Wider_Klasse&lt;=3,OR(Klasse="A",Klasse="B",Klasse="C")),1,IF(AND(N$7&lt;=300,Konsole=Einstellungen!$C$8,($B10-$D$30)&lt;=248,Wider_Klasse&lt;=4,OR(Klasse="A",Klasse="B")),1,IF(AND(N$7&lt;=300,Konsole=Einstellungen!$D$8,($B10-$D$30)&lt;=248,Wider_Klasse&lt;=4),1,IF(AND(N$7&lt;=300,Konsole=Einstellungen!$E$8,($B10-$D$30)&lt;=248,Wider_Klasse&lt;=4),1,IF(AND(N$7&lt;=300,Konsole=Einstellungen!$F$8,($B10-$D$30)&lt;=248,Wider_Klasse&lt;=3),1,IF(N$7&gt;=($B10-$D$30),ROUNDUP($B$6*($B10-$D$30)/2*(N$7-($B10-$D$30)/2)/10^7/$AB$30,0),ROUNDUP($B$6*N$7^2/4/10^7/$AB$30,0))))))))</f>
        <v>1</v>
      </c>
      <c r="O10" s="36">
        <f>IF(AND(O$7&lt;=300,Konsole=Einstellungen!$B$8,($B10-$D$30)&lt;=248,Wider_Klasse&lt;=5),1,IF(AND(O$7&lt;=300,Konsole=Einstellungen!$C$8,($B10-$D$30)&lt;=248,Wider_Klasse&lt;=3,OR(Klasse="A",Klasse="B",Klasse="C")),1,IF(AND(O$7&lt;=300,Konsole=Einstellungen!$C$8,($B10-$D$30)&lt;=248,Wider_Klasse&lt;=4,OR(Klasse="A",Klasse="B")),1,IF(AND(O$7&lt;=300,Konsole=Einstellungen!$D$8,($B10-$D$30)&lt;=248,Wider_Klasse&lt;=4),1,IF(AND(O$7&lt;=300,Konsole=Einstellungen!$E$8,($B10-$D$30)&lt;=248,Wider_Klasse&lt;=4),1,IF(AND(O$7&lt;=300,Konsole=Einstellungen!$F$8,($B10-$D$30)&lt;=248,Wider_Klasse&lt;=3),1,IF(O$7&gt;=($B10-$D$30),ROUNDUP($B$6*($B10-$D$30)/2*(O$7-($B10-$D$30)/2)/10^7/$AB$30,0),ROUNDUP($B$6*O$7^2/4/10^7/$AB$30,0))))))))</f>
        <v>1</v>
      </c>
      <c r="P10" s="36">
        <f>IF(AND(P$7&lt;=300,Konsole=Einstellungen!$B$8,($B10-$D$30)&lt;=248,Wider_Klasse&lt;=5),1,IF(AND(P$7&lt;=300,Konsole=Einstellungen!$C$8,($B10-$D$30)&lt;=248,Wider_Klasse&lt;=3,OR(Klasse="A",Klasse="B",Klasse="C")),1,IF(AND(P$7&lt;=300,Konsole=Einstellungen!$C$8,($B10-$D$30)&lt;=248,Wider_Klasse&lt;=4,OR(Klasse="A",Klasse="B")),1,IF(AND(P$7&lt;=300,Konsole=Einstellungen!$D$8,($B10-$D$30)&lt;=248,Wider_Klasse&lt;=4),1,IF(AND(P$7&lt;=300,Konsole=Einstellungen!$E$8,($B10-$D$30)&lt;=248,Wider_Klasse&lt;=4),1,IF(AND(P$7&lt;=300,Konsole=Einstellungen!$F$8,($B10-$D$30)&lt;=248,Wider_Klasse&lt;=3),1,IF(P$7&gt;=($B10-$D$30),ROUNDUP($B$6*($B10-$D$30)/2*(P$7-($B10-$D$30)/2)/10^7/$AB$30,0),ROUNDUP($B$6*P$7^2/4/10^7/$AB$30,0))))))))</f>
        <v>1</v>
      </c>
      <c r="Q10" s="36">
        <f>IF(AND(Q$7&lt;=300,Konsole=Einstellungen!$B$8,($B10-$D$30)&lt;=248,Wider_Klasse&lt;=5),1,IF(AND(Q$7&lt;=300,Konsole=Einstellungen!$C$8,($B10-$D$30)&lt;=248,Wider_Klasse&lt;=3,OR(Klasse="A",Klasse="B",Klasse="C")),1,IF(AND(Q$7&lt;=300,Konsole=Einstellungen!$C$8,($B10-$D$30)&lt;=248,Wider_Klasse&lt;=4,OR(Klasse="A",Klasse="B")),1,IF(AND(Q$7&lt;=300,Konsole=Einstellungen!$D$8,($B10-$D$30)&lt;=248,Wider_Klasse&lt;=4),1,IF(AND(Q$7&lt;=300,Konsole=Einstellungen!$E$8,($B10-$D$30)&lt;=248,Wider_Klasse&lt;=4),1,IF(AND(Q$7&lt;=300,Konsole=Einstellungen!$F$8,($B10-$D$30)&lt;=248,Wider_Klasse&lt;=3),1,IF(Q$7&gt;=($B10-$D$30),ROUNDUP($B$6*($B10-$D$30)/2*(Q$7-($B10-$D$30)/2)/10^7/$AB$30,0),ROUNDUP($B$6*Q$7^2/4/10^7/$AB$30,0))))))))</f>
        <v>1</v>
      </c>
      <c r="R10" s="36">
        <f>IF(AND(R$7&lt;=300,Konsole=Einstellungen!$B$8,($B10-$D$30)&lt;=248,Wider_Klasse&lt;=5),1,IF(AND(R$7&lt;=300,Konsole=Einstellungen!$C$8,($B10-$D$30)&lt;=248,Wider_Klasse&lt;=3,OR(Klasse="A",Klasse="B",Klasse="C")),1,IF(AND(R$7&lt;=300,Konsole=Einstellungen!$C$8,($B10-$D$30)&lt;=248,Wider_Klasse&lt;=4,OR(Klasse="A",Klasse="B")),1,IF(AND(R$7&lt;=300,Konsole=Einstellungen!$D$8,($B10-$D$30)&lt;=248,Wider_Klasse&lt;=4),1,IF(AND(R$7&lt;=300,Konsole=Einstellungen!$E$8,($B10-$D$30)&lt;=248,Wider_Klasse&lt;=4),1,IF(AND(R$7&lt;=300,Konsole=Einstellungen!$F$8,($B10-$D$30)&lt;=248,Wider_Klasse&lt;=3),1,IF(R$7&gt;=($B10-$D$30),ROUNDUP($B$6*($B10-$D$30)/2*(R$7-($B10-$D$30)/2)/10^7/$AB$30,0),ROUNDUP($B$6*R$7^2/4/10^7/$AB$30,0))))))))</f>
        <v>1</v>
      </c>
      <c r="S10" s="36">
        <f>IF(AND(S$7&lt;=300,Konsole=Einstellungen!$B$8,($B10-$D$30)&lt;=248,Wider_Klasse&lt;=5),1,IF(AND(S$7&lt;=300,Konsole=Einstellungen!$C$8,($B10-$D$30)&lt;=248,Wider_Klasse&lt;=3,OR(Klasse="A",Klasse="B",Klasse="C")),1,IF(AND(S$7&lt;=300,Konsole=Einstellungen!$C$8,($B10-$D$30)&lt;=248,Wider_Klasse&lt;=4,OR(Klasse="A",Klasse="B")),1,IF(AND(S$7&lt;=300,Konsole=Einstellungen!$D$8,($B10-$D$30)&lt;=248,Wider_Klasse&lt;=4),1,IF(AND(S$7&lt;=300,Konsole=Einstellungen!$E$8,($B10-$D$30)&lt;=248,Wider_Klasse&lt;=4),1,IF(AND(S$7&lt;=300,Konsole=Einstellungen!$F$8,($B10-$D$30)&lt;=248,Wider_Klasse&lt;=3),1,IF(S$7&gt;=($B10-$D$30),ROUNDUP($B$6*($B10-$D$30)/2*(S$7-($B10-$D$30)/2)/10^7/$AB$30,0),ROUNDUP($B$6*S$7^2/4/10^7/$AB$30,0))))))))</f>
        <v>1</v>
      </c>
      <c r="T10" s="36">
        <f>IF(AND(T$7&lt;=300,Konsole=Einstellungen!$B$8,($B10-$D$30)&lt;=248,Wider_Klasse&lt;=5),1,IF(AND(T$7&lt;=300,Konsole=Einstellungen!$C$8,($B10-$D$30)&lt;=248,Wider_Klasse&lt;=3,OR(Klasse="A",Klasse="B",Klasse="C")),1,IF(AND(T$7&lt;=300,Konsole=Einstellungen!$C$8,($B10-$D$30)&lt;=248,Wider_Klasse&lt;=4,OR(Klasse="A",Klasse="B")),1,IF(AND(T$7&lt;=300,Konsole=Einstellungen!$D$8,($B10-$D$30)&lt;=248,Wider_Klasse&lt;=4),1,IF(AND(T$7&lt;=300,Konsole=Einstellungen!$E$8,($B10-$D$30)&lt;=248,Wider_Klasse&lt;=4),1,IF(AND(T$7&lt;=300,Konsole=Einstellungen!$F$8,($B10-$D$30)&lt;=248,Wider_Klasse&lt;=3),1,IF(T$7&gt;=($B10-$D$30),ROUNDUP($B$6*($B10-$D$30)/2*(T$7-($B10-$D$30)/2)/10^7/$AB$30,0),ROUNDUP($B$6*T$7^2/4/10^7/$AB$30,0))))))))</f>
        <v>1</v>
      </c>
      <c r="U10" s="36">
        <f>IF(AND(U$7&lt;=300,Konsole=Einstellungen!$B$8,($B10-$D$30)&lt;=248,Wider_Klasse&lt;=5),1,IF(AND(U$7&lt;=300,Konsole=Einstellungen!$C$8,($B10-$D$30)&lt;=248,Wider_Klasse&lt;=3,OR(Klasse="A",Klasse="B",Klasse="C")),1,IF(AND(U$7&lt;=300,Konsole=Einstellungen!$C$8,($B10-$D$30)&lt;=248,Wider_Klasse&lt;=4,OR(Klasse="A",Klasse="B")),1,IF(AND(U$7&lt;=300,Konsole=Einstellungen!$D$8,($B10-$D$30)&lt;=248,Wider_Klasse&lt;=4),1,IF(AND(U$7&lt;=300,Konsole=Einstellungen!$E$8,($B10-$D$30)&lt;=248,Wider_Klasse&lt;=4),1,IF(AND(U$7&lt;=300,Konsole=Einstellungen!$F$8,($B10-$D$30)&lt;=248,Wider_Klasse&lt;=3),1,IF(U$7&gt;=($B10-$D$30),ROUNDUP($B$6*($B10-$D$30)/2*(U$7-($B10-$D$30)/2)/10^7/$AB$30,0),ROUNDUP($B$6*U$7^2/4/10^7/$AB$30,0))))))))</f>
        <v>1</v>
      </c>
      <c r="V10" s="36">
        <f>IF(AND(V$7&lt;=300,Konsole=Einstellungen!$B$8,($B10-$D$30)&lt;=248,Wider_Klasse&lt;=5),1,IF(AND(V$7&lt;=300,Konsole=Einstellungen!$C$8,($B10-$D$30)&lt;=248,Wider_Klasse&lt;=3,OR(Klasse="A",Klasse="B",Klasse="C")),1,IF(AND(V$7&lt;=300,Konsole=Einstellungen!$C$8,($B10-$D$30)&lt;=248,Wider_Klasse&lt;=4,OR(Klasse="A",Klasse="B")),1,IF(AND(V$7&lt;=300,Konsole=Einstellungen!$D$8,($B10-$D$30)&lt;=248,Wider_Klasse&lt;=4),1,IF(AND(V$7&lt;=300,Konsole=Einstellungen!$E$8,($B10-$D$30)&lt;=248,Wider_Klasse&lt;=4),1,IF(AND(V$7&lt;=300,Konsole=Einstellungen!$F$8,($B10-$D$30)&lt;=248,Wider_Klasse&lt;=3),1,IF(V$7&gt;=($B10-$D$30),ROUNDUP($B$6*($B10-$D$30)/2*(V$7-($B10-$D$30)/2)/10^7/$AB$30,0),ROUNDUP($B$6*V$7^2/4/10^7/$AB$30,0))))))))</f>
        <v>1</v>
      </c>
      <c r="W10" s="36">
        <f>IF(AND(W$7&lt;=300,Konsole=Einstellungen!$B$8,($B10-$D$30)&lt;=248,Wider_Klasse&lt;=5),1,IF(AND(W$7&lt;=300,Konsole=Einstellungen!$C$8,($B10-$D$30)&lt;=248,Wider_Klasse&lt;=3,OR(Klasse="A",Klasse="B",Klasse="C")),1,IF(AND(W$7&lt;=300,Konsole=Einstellungen!$C$8,($B10-$D$30)&lt;=248,Wider_Klasse&lt;=4,OR(Klasse="A",Klasse="B")),1,IF(AND(W$7&lt;=300,Konsole=Einstellungen!$D$8,($B10-$D$30)&lt;=248,Wider_Klasse&lt;=4),1,IF(AND(W$7&lt;=300,Konsole=Einstellungen!$E$8,($B10-$D$30)&lt;=248,Wider_Klasse&lt;=4),1,IF(AND(W$7&lt;=300,Konsole=Einstellungen!$F$8,($B10-$D$30)&lt;=248,Wider_Klasse&lt;=3),1,IF(W$7&gt;=($B10-$D$30),ROUNDUP($B$6*($B10-$D$30)/2*(W$7-($B10-$D$30)/2)/10^7/$AB$30,0),ROUNDUP($B$6*W$7^2/4/10^7/$AB$30,0))))))))</f>
        <v>1</v>
      </c>
      <c r="X10" s="36">
        <f>IF(AND(X$7&lt;=300,Konsole=Einstellungen!$B$8,($B10-$D$30)&lt;=248,Wider_Klasse&lt;=5),1,IF(AND(X$7&lt;=300,Konsole=Einstellungen!$C$8,($B10-$D$30)&lt;=248,Wider_Klasse&lt;=3,OR(Klasse="A",Klasse="B",Klasse="C")),1,IF(AND(X$7&lt;=300,Konsole=Einstellungen!$C$8,($B10-$D$30)&lt;=248,Wider_Klasse&lt;=4,OR(Klasse="A",Klasse="B")),1,IF(AND(X$7&lt;=300,Konsole=Einstellungen!$D$8,($B10-$D$30)&lt;=248,Wider_Klasse&lt;=4),1,IF(AND(X$7&lt;=300,Konsole=Einstellungen!$E$8,($B10-$D$30)&lt;=248,Wider_Klasse&lt;=4),1,IF(AND(X$7&lt;=300,Konsole=Einstellungen!$F$8,($B10-$D$30)&lt;=248,Wider_Klasse&lt;=3),1,IF(X$7&gt;=($B10-$D$30),ROUNDUP($B$6*($B10-$D$30)/2*(X$7-($B10-$D$30)/2)/10^7/$AB$30,0),ROUNDUP($B$6*X$7^2/4/10^7/$AB$30,0))))))))</f>
        <v>1</v>
      </c>
      <c r="Y10" s="36">
        <f>IF(AND(Y$7&lt;=300,Konsole=Einstellungen!$B$8,($B10-$D$30)&lt;=248,Wider_Klasse&lt;=5),1,IF(AND(Y$7&lt;=300,Konsole=Einstellungen!$C$8,($B10-$D$30)&lt;=248,Wider_Klasse&lt;=3,OR(Klasse="A",Klasse="B",Klasse="C")),1,IF(AND(Y$7&lt;=300,Konsole=Einstellungen!$C$8,($B10-$D$30)&lt;=248,Wider_Klasse&lt;=4,OR(Klasse="A",Klasse="B")),1,IF(AND(Y$7&lt;=300,Konsole=Einstellungen!$D$8,($B10-$D$30)&lt;=248,Wider_Klasse&lt;=4),1,IF(AND(Y$7&lt;=300,Konsole=Einstellungen!$E$8,($B10-$D$30)&lt;=248,Wider_Klasse&lt;=4),1,IF(AND(Y$7&lt;=300,Konsole=Einstellungen!$F$8,($B10-$D$30)&lt;=248,Wider_Klasse&lt;=3),1,IF(Y$7&gt;=($B10-$D$30),ROUNDUP($B$6*($B10-$D$30)/2*(Y$7-($B10-$D$30)/2)/10^7/$AB$30,0),ROUNDUP($B$6*Y$7^2/4/10^7/$AB$30,0))))))))</f>
        <v>1</v>
      </c>
      <c r="Z10" s="36">
        <f>IF(AND(Z$7&lt;=300,Konsole=Einstellungen!$B$8,($B10-$D$30)&lt;=248,Wider_Klasse&lt;=5),1,IF(AND(Z$7&lt;=300,Konsole=Einstellungen!$C$8,($B10-$D$30)&lt;=248,Wider_Klasse&lt;=3,OR(Klasse="A",Klasse="B",Klasse="C")),1,IF(AND(Z$7&lt;=300,Konsole=Einstellungen!$C$8,($B10-$D$30)&lt;=248,Wider_Klasse&lt;=4,OR(Klasse="A",Klasse="B")),1,IF(AND(Z$7&lt;=300,Konsole=Einstellungen!$D$8,($B10-$D$30)&lt;=248,Wider_Klasse&lt;=4),1,IF(AND(Z$7&lt;=300,Konsole=Einstellungen!$E$8,($B10-$D$30)&lt;=248,Wider_Klasse&lt;=4),1,IF(AND(Z$7&lt;=300,Konsole=Einstellungen!$F$8,($B10-$D$30)&lt;=248,Wider_Klasse&lt;=3),1,IF(Z$7&gt;=($B10-$D$30),ROUNDUP($B$6*($B10-$D$30)/2*(Z$7-($B10-$D$30)/2)/10^7/$AB$30,0),ROUNDUP($B$6*Z$7^2/4/10^7/$AB$30,0))))))))</f>
        <v>1</v>
      </c>
      <c r="AA10" s="36">
        <f>IF(AND(AA$7&lt;=300,Konsole=Einstellungen!$B$8,($B10-$D$30)&lt;=248,Wider_Klasse&lt;=5),1,IF(AND(AA$7&lt;=300,Konsole=Einstellungen!$C$8,($B10-$D$30)&lt;=248,Wider_Klasse&lt;=3,OR(Klasse="A",Klasse="B",Klasse="C")),1,IF(AND(AA$7&lt;=300,Konsole=Einstellungen!$C$8,($B10-$D$30)&lt;=248,Wider_Klasse&lt;=4,OR(Klasse="A",Klasse="B")),1,IF(AND(AA$7&lt;=300,Konsole=Einstellungen!$D$8,($B10-$D$30)&lt;=248,Wider_Klasse&lt;=4),1,IF(AND(AA$7&lt;=300,Konsole=Einstellungen!$E$8,($B10-$D$30)&lt;=248,Wider_Klasse&lt;=4),1,IF(AND(AA$7&lt;=300,Konsole=Einstellungen!$F$8,($B10-$D$30)&lt;=248,Wider_Klasse&lt;=3),1,IF(AA$7&gt;=($B10-$D$30),ROUNDUP($B$6*($B10-$D$30)/2*(AA$7-($B10-$D$30)/2)/10^7/$AB$30,0),ROUNDUP($B$6*AA$7^2/4/10^7/$AB$30,0))))))))</f>
        <v>1</v>
      </c>
      <c r="AB10" s="36">
        <f>IF(AND(AB$7&lt;=300,Konsole=Einstellungen!$B$8,($B10-$D$30)&lt;=248,Wider_Klasse&lt;=5),1,IF(AND(AB$7&lt;=300,Konsole=Einstellungen!$C$8,($B10-$D$30)&lt;=248,Wider_Klasse&lt;=3,OR(Klasse="A",Klasse="B",Klasse="C")),1,IF(AND(AB$7&lt;=300,Konsole=Einstellungen!$C$8,($B10-$D$30)&lt;=248,Wider_Klasse&lt;=4,OR(Klasse="A",Klasse="B")),1,IF(AND(AB$7&lt;=300,Konsole=Einstellungen!$D$8,($B10-$D$30)&lt;=248,Wider_Klasse&lt;=4),1,IF(AND(AB$7&lt;=300,Konsole=Einstellungen!$E$8,($B10-$D$30)&lt;=248,Wider_Klasse&lt;=4),1,IF(AND(AB$7&lt;=300,Konsole=Einstellungen!$F$8,($B10-$D$30)&lt;=248,Wider_Klasse&lt;=3),1,IF(AB$7&gt;=($B10-$D$30),ROUNDUP($B$6*($B10-$D$30)/2*(AB$7-($B10-$D$30)/2)/10^7/$AB$30,0),ROUNDUP($B$6*AB$7^2/4/10^7/$AB$30,0))))))))</f>
        <v>1</v>
      </c>
      <c r="AC10" s="36">
        <f>IF(AND(AC$7&lt;=300,Konsole=Einstellungen!$B$8,($B10-$D$30)&lt;=248,Wider_Klasse&lt;=5),1,IF(AND(AC$7&lt;=300,Konsole=Einstellungen!$C$8,($B10-$D$30)&lt;=248,Wider_Klasse&lt;=3,OR(Klasse="A",Klasse="B",Klasse="C")),1,IF(AND(AC$7&lt;=300,Konsole=Einstellungen!$C$8,($B10-$D$30)&lt;=248,Wider_Klasse&lt;=4,OR(Klasse="A",Klasse="B")),1,IF(AND(AC$7&lt;=300,Konsole=Einstellungen!$D$8,($B10-$D$30)&lt;=248,Wider_Klasse&lt;=4),1,IF(AND(AC$7&lt;=300,Konsole=Einstellungen!$E$8,($B10-$D$30)&lt;=248,Wider_Klasse&lt;=4),1,IF(AND(AC$7&lt;=300,Konsole=Einstellungen!$F$8,($B10-$D$30)&lt;=248,Wider_Klasse&lt;=3),1,IF(AC$7&gt;=($B10-$D$30),ROUNDUP($B$6*($B10-$D$30)/2*(AC$7-($B10-$D$30)/2)/10^7/$AB$30,0),ROUNDUP($B$6*AC$7^2/4/10^7/$AB$30,0))))))))</f>
        <v>1</v>
      </c>
      <c r="AD10" s="36">
        <f>IF(AND(AD$7&lt;=300,Konsole=Einstellungen!$B$8,($B10-$D$30)&lt;=248,Wider_Klasse&lt;=5),1,IF(AND(AD$7&lt;=300,Konsole=Einstellungen!$C$8,($B10-$D$30)&lt;=248,Wider_Klasse&lt;=3,OR(Klasse="A",Klasse="B",Klasse="C")),1,IF(AND(AD$7&lt;=300,Konsole=Einstellungen!$C$8,($B10-$D$30)&lt;=248,Wider_Klasse&lt;=4,OR(Klasse="A",Klasse="B")),1,IF(AND(AD$7&lt;=300,Konsole=Einstellungen!$D$8,($B10-$D$30)&lt;=248,Wider_Klasse&lt;=4),1,IF(AND(AD$7&lt;=300,Konsole=Einstellungen!$E$8,($B10-$D$30)&lt;=248,Wider_Klasse&lt;=4),1,IF(AND(AD$7&lt;=300,Konsole=Einstellungen!$F$8,($B10-$D$30)&lt;=248,Wider_Klasse&lt;=3),1,IF(AD$7&gt;=($B10-$D$30),ROUNDUP($B$6*($B10-$D$30)/2*(AD$7-($B10-$D$30)/2)/10^7/$AB$30,0),ROUNDUP($B$6*AD$7^2/4/10^7/$AB$30,0))))))))</f>
        <v>1</v>
      </c>
      <c r="AE10" s="36">
        <f>IF(AND(AE$7&lt;=300,Konsole=Einstellungen!$B$8,($B10-$D$30)&lt;=248,Wider_Klasse&lt;=5),1,IF(AND(AE$7&lt;=300,Konsole=Einstellungen!$C$8,($B10-$D$30)&lt;=248,Wider_Klasse&lt;=3,OR(Klasse="A",Klasse="B",Klasse="C")),1,IF(AND(AE$7&lt;=300,Konsole=Einstellungen!$C$8,($B10-$D$30)&lt;=248,Wider_Klasse&lt;=4,OR(Klasse="A",Klasse="B")),1,IF(AND(AE$7&lt;=300,Konsole=Einstellungen!$D$8,($B10-$D$30)&lt;=248,Wider_Klasse&lt;=4),1,IF(AND(AE$7&lt;=300,Konsole=Einstellungen!$E$8,($B10-$D$30)&lt;=248,Wider_Klasse&lt;=4),1,IF(AND(AE$7&lt;=300,Konsole=Einstellungen!$F$8,($B10-$D$30)&lt;=248,Wider_Klasse&lt;=3),1,IF(AE$7&gt;=($B10-$D$30),ROUNDUP($B$6*($B10-$D$30)/2*(AE$7-($B10-$D$30)/2)/10^7/$AB$30,0),ROUNDUP($B$6*AE$7^2/4/10^7/$AB$30,0))))))))</f>
        <v>1</v>
      </c>
      <c r="AF10" s="36">
        <f>IF(AND(AF$7&lt;=300,Konsole=Einstellungen!$B$8,($B10-$D$30)&lt;=248,Wider_Klasse&lt;=5),1,IF(AND(AF$7&lt;=300,Konsole=Einstellungen!$C$8,($B10-$D$30)&lt;=248,Wider_Klasse&lt;=3,OR(Klasse="A",Klasse="B",Klasse="C")),1,IF(AND(AF$7&lt;=300,Konsole=Einstellungen!$C$8,($B10-$D$30)&lt;=248,Wider_Klasse&lt;=4,OR(Klasse="A",Klasse="B")),1,IF(AND(AF$7&lt;=300,Konsole=Einstellungen!$D$8,($B10-$D$30)&lt;=248,Wider_Klasse&lt;=4),1,IF(AND(AF$7&lt;=300,Konsole=Einstellungen!$E$8,($B10-$D$30)&lt;=248,Wider_Klasse&lt;=4),1,IF(AND(AF$7&lt;=300,Konsole=Einstellungen!$F$8,($B10-$D$30)&lt;=248,Wider_Klasse&lt;=3),1,IF(AF$7&gt;=($B10-$D$30),ROUNDUP($B$6*($B10-$D$30)/2*(AF$7-($B10-$D$30)/2)/10^7/$AB$30,0),ROUNDUP($B$6*AF$7^2/4/10^7/$AB$30,0))))))))</f>
        <v>1</v>
      </c>
    </row>
    <row r="11" spans="1:36" ht="18" customHeight="1">
      <c r="A11" s="440"/>
      <c r="B11" s="35">
        <v>90</v>
      </c>
      <c r="C11" s="36">
        <f>IF(AND(C$7&lt;=300,Konsole=Einstellungen!$B$8,($B11-$D$30)&lt;=248,Wider_Klasse&lt;=5),1,IF(AND(C$7&lt;=300,Konsole=Einstellungen!$C$8,($B11-$D$30)&lt;=248,Wider_Klasse&lt;=3,OR(Klasse="A",Klasse="B",Klasse="C")),1,IF(AND(C$7&lt;=300,Konsole=Einstellungen!$C$8,($B11-$D$30)&lt;=248,Wider_Klasse&lt;=4,OR(Klasse="A",Klasse="B")),1,IF(AND(C$7&lt;=300,Konsole=Einstellungen!$D$8,($B11-$D$30)&lt;=248,Wider_Klasse&lt;=4),1,IF(AND(C$7&lt;=300,Konsole=Einstellungen!$E$8,($B11-$D$30)&lt;=248,Wider_Klasse&lt;=4),1,IF(AND(C$7&lt;=300,Konsole=Einstellungen!$F$8,($B11-$D$30)&lt;=248,Wider_Klasse&lt;=3),1,IF(C$7&gt;=($B11-$D$30),ROUNDUP($B$6*($B11-$D$30)/2*(C$7-($B11-$D$30)/2)/10^7/$AB$30,0),ROUNDUP($B$6*C$7^2/4/10^7/$AB$30,0))))))))</f>
        <v>1</v>
      </c>
      <c r="D11" s="36">
        <f>IF(AND(D$7&lt;=300,Konsole=Einstellungen!$B$8,($B11-$D$30)&lt;=248,Wider_Klasse&lt;=5),1,IF(AND(D$7&lt;=300,Konsole=Einstellungen!$C$8,($B11-$D$30)&lt;=248,Wider_Klasse&lt;=3,OR(Klasse="A",Klasse="B",Klasse="C")),1,IF(AND(D$7&lt;=300,Konsole=Einstellungen!$C$8,($B11-$D$30)&lt;=248,Wider_Klasse&lt;=4,OR(Klasse="A",Klasse="B")),1,IF(AND(D$7&lt;=300,Konsole=Einstellungen!$D$8,($B11-$D$30)&lt;=248,Wider_Klasse&lt;=4),1,IF(AND(D$7&lt;=300,Konsole=Einstellungen!$E$8,($B11-$D$30)&lt;=248,Wider_Klasse&lt;=4),1,IF(AND(D$7&lt;=300,Konsole=Einstellungen!$F$8,($B11-$D$30)&lt;=248,Wider_Klasse&lt;=3),1,IF(D$7&gt;=($B11-$D$30),ROUNDUP($B$6*($B11-$D$30)/2*(D$7-($B11-$D$30)/2)/10^7/$AB$30,0),ROUNDUP($B$6*D$7^2/4/10^7/$AB$30,0))))))))</f>
        <v>1</v>
      </c>
      <c r="E11" s="36">
        <f>IF(AND(E$7&lt;=300,Konsole=Einstellungen!$B$8,($B11-$D$30)&lt;=248,Wider_Klasse&lt;=5),1,IF(AND(E$7&lt;=300,Konsole=Einstellungen!$C$8,($B11-$D$30)&lt;=248,Wider_Klasse&lt;=3,OR(Klasse="A",Klasse="B",Klasse="C")),1,IF(AND(E$7&lt;=300,Konsole=Einstellungen!$C$8,($B11-$D$30)&lt;=248,Wider_Klasse&lt;=4,OR(Klasse="A",Klasse="B")),1,IF(AND(E$7&lt;=300,Konsole=Einstellungen!$D$8,($B11-$D$30)&lt;=248,Wider_Klasse&lt;=4),1,IF(AND(E$7&lt;=300,Konsole=Einstellungen!$E$8,($B11-$D$30)&lt;=248,Wider_Klasse&lt;=4),1,IF(AND(E$7&lt;=300,Konsole=Einstellungen!$F$8,($B11-$D$30)&lt;=248,Wider_Klasse&lt;=3),1,IF(E$7&gt;=($B11-$D$30),ROUNDUP($B$6*($B11-$D$30)/2*(E$7-($B11-$D$30)/2)/10^7/$AB$30,0),ROUNDUP($B$6*E$7^2/4/10^7/$AB$30,0))))))))</f>
        <v>1</v>
      </c>
      <c r="F11" s="36">
        <f>IF(AND(F$7&lt;=300,Konsole=Einstellungen!$B$8,($B11-$D$30)&lt;=248,Wider_Klasse&lt;=5),1,IF(AND(F$7&lt;=300,Konsole=Einstellungen!$C$8,($B11-$D$30)&lt;=248,Wider_Klasse&lt;=3,OR(Klasse="A",Klasse="B",Klasse="C")),1,IF(AND(F$7&lt;=300,Konsole=Einstellungen!$C$8,($B11-$D$30)&lt;=248,Wider_Klasse&lt;=4,OR(Klasse="A",Klasse="B")),1,IF(AND(F$7&lt;=300,Konsole=Einstellungen!$D$8,($B11-$D$30)&lt;=248,Wider_Klasse&lt;=4),1,IF(AND(F$7&lt;=300,Konsole=Einstellungen!$E$8,($B11-$D$30)&lt;=248,Wider_Klasse&lt;=4),1,IF(AND(F$7&lt;=300,Konsole=Einstellungen!$F$8,($B11-$D$30)&lt;=248,Wider_Klasse&lt;=3),1,IF(F$7&gt;=($B11-$D$30),ROUNDUP($B$6*($B11-$D$30)/2*(F$7-($B11-$D$30)/2)/10^7/$AB$30,0),ROUNDUP($B$6*F$7^2/4/10^7/$AB$30,0))))))))</f>
        <v>1</v>
      </c>
      <c r="G11" s="36">
        <f>IF(AND(G$7&lt;=300,Konsole=Einstellungen!$B$8,($B11-$D$30)&lt;=248,Wider_Klasse&lt;=5),1,IF(AND(G$7&lt;=300,Konsole=Einstellungen!$C$8,($B11-$D$30)&lt;=248,Wider_Klasse&lt;=3,OR(Klasse="A",Klasse="B",Klasse="C")),1,IF(AND(G$7&lt;=300,Konsole=Einstellungen!$C$8,($B11-$D$30)&lt;=248,Wider_Klasse&lt;=4,OR(Klasse="A",Klasse="B")),1,IF(AND(G$7&lt;=300,Konsole=Einstellungen!$D$8,($B11-$D$30)&lt;=248,Wider_Klasse&lt;=4),1,IF(AND(G$7&lt;=300,Konsole=Einstellungen!$E$8,($B11-$D$30)&lt;=248,Wider_Klasse&lt;=4),1,IF(AND(G$7&lt;=300,Konsole=Einstellungen!$F$8,($B11-$D$30)&lt;=248,Wider_Klasse&lt;=3),1,IF(G$7&gt;=($B11-$D$30),ROUNDUP($B$6*($B11-$D$30)/2*(G$7-($B11-$D$30)/2)/10^7/$AB$30,0),ROUNDUP($B$6*G$7^2/4/10^7/$AB$30,0))))))))</f>
        <v>1</v>
      </c>
      <c r="H11" s="36">
        <f>IF(AND(H$7&lt;=300,Konsole=Einstellungen!$B$8,($B11-$D$30)&lt;=248,Wider_Klasse&lt;=5),1,IF(AND(H$7&lt;=300,Konsole=Einstellungen!$C$8,($B11-$D$30)&lt;=248,Wider_Klasse&lt;=3,OR(Klasse="A",Klasse="B",Klasse="C")),1,IF(AND(H$7&lt;=300,Konsole=Einstellungen!$C$8,($B11-$D$30)&lt;=248,Wider_Klasse&lt;=4,OR(Klasse="A",Klasse="B")),1,IF(AND(H$7&lt;=300,Konsole=Einstellungen!$D$8,($B11-$D$30)&lt;=248,Wider_Klasse&lt;=4),1,IF(AND(H$7&lt;=300,Konsole=Einstellungen!$E$8,($B11-$D$30)&lt;=248,Wider_Klasse&lt;=4),1,IF(AND(H$7&lt;=300,Konsole=Einstellungen!$F$8,($B11-$D$30)&lt;=248,Wider_Klasse&lt;=3),1,IF(H$7&gt;=($B11-$D$30),ROUNDUP($B$6*($B11-$D$30)/2*(H$7-($B11-$D$30)/2)/10^7/$AB$30,0),ROUNDUP($B$6*H$7^2/4/10^7/$AB$30,0))))))))</f>
        <v>1</v>
      </c>
      <c r="I11" s="36">
        <f>IF(AND(I$7&lt;=300,Konsole=Einstellungen!$B$8,($B11-$D$30)&lt;=248,Wider_Klasse&lt;=5),1,IF(AND(I$7&lt;=300,Konsole=Einstellungen!$C$8,($B11-$D$30)&lt;=248,Wider_Klasse&lt;=3,OR(Klasse="A",Klasse="B",Klasse="C")),1,IF(AND(I$7&lt;=300,Konsole=Einstellungen!$C$8,($B11-$D$30)&lt;=248,Wider_Klasse&lt;=4,OR(Klasse="A",Klasse="B")),1,IF(AND(I$7&lt;=300,Konsole=Einstellungen!$D$8,($B11-$D$30)&lt;=248,Wider_Klasse&lt;=4),1,IF(AND(I$7&lt;=300,Konsole=Einstellungen!$E$8,($B11-$D$30)&lt;=248,Wider_Klasse&lt;=4),1,IF(AND(I$7&lt;=300,Konsole=Einstellungen!$F$8,($B11-$D$30)&lt;=248,Wider_Klasse&lt;=3),1,IF(I$7&gt;=($B11-$D$30),ROUNDUP($B$6*($B11-$D$30)/2*(I$7-($B11-$D$30)/2)/10^7/$AB$30,0),ROUNDUP($B$6*I$7^2/4/10^7/$AB$30,0))))))))</f>
        <v>1</v>
      </c>
      <c r="J11" s="36">
        <f>IF(AND(J$7&lt;=300,Konsole=Einstellungen!$B$8,($B11-$D$30)&lt;=248,Wider_Klasse&lt;=5),1,IF(AND(J$7&lt;=300,Konsole=Einstellungen!$C$8,($B11-$D$30)&lt;=248,Wider_Klasse&lt;=3,OR(Klasse="A",Klasse="B",Klasse="C")),1,IF(AND(J$7&lt;=300,Konsole=Einstellungen!$C$8,($B11-$D$30)&lt;=248,Wider_Klasse&lt;=4,OR(Klasse="A",Klasse="B")),1,IF(AND(J$7&lt;=300,Konsole=Einstellungen!$D$8,($B11-$D$30)&lt;=248,Wider_Klasse&lt;=4),1,IF(AND(J$7&lt;=300,Konsole=Einstellungen!$E$8,($B11-$D$30)&lt;=248,Wider_Klasse&lt;=4),1,IF(AND(J$7&lt;=300,Konsole=Einstellungen!$F$8,($B11-$D$30)&lt;=248,Wider_Klasse&lt;=3),1,IF(J$7&gt;=($B11-$D$30),ROUNDUP($B$6*($B11-$D$30)/2*(J$7-($B11-$D$30)/2)/10^7/$AB$30,0),ROUNDUP($B$6*J$7^2/4/10^7/$AB$30,0))))))))</f>
        <v>1</v>
      </c>
      <c r="K11" s="36">
        <f>IF(AND(K$7&lt;=300,Konsole=Einstellungen!$B$8,($B11-$D$30)&lt;=248,Wider_Klasse&lt;=5),1,IF(AND(K$7&lt;=300,Konsole=Einstellungen!$C$8,($B11-$D$30)&lt;=248,Wider_Klasse&lt;=3,OR(Klasse="A",Klasse="B",Klasse="C")),1,IF(AND(K$7&lt;=300,Konsole=Einstellungen!$C$8,($B11-$D$30)&lt;=248,Wider_Klasse&lt;=4,OR(Klasse="A",Klasse="B")),1,IF(AND(K$7&lt;=300,Konsole=Einstellungen!$D$8,($B11-$D$30)&lt;=248,Wider_Klasse&lt;=4),1,IF(AND(K$7&lt;=300,Konsole=Einstellungen!$E$8,($B11-$D$30)&lt;=248,Wider_Klasse&lt;=4),1,IF(AND(K$7&lt;=300,Konsole=Einstellungen!$F$8,($B11-$D$30)&lt;=248,Wider_Klasse&lt;=3),1,IF(K$7&gt;=($B11-$D$30),ROUNDUP($B$6*($B11-$D$30)/2*(K$7-($B11-$D$30)/2)/10^7/$AB$30,0),ROUNDUP($B$6*K$7^2/4/10^7/$AB$30,0))))))))</f>
        <v>1</v>
      </c>
      <c r="L11" s="36">
        <f>IF(AND(L$7&lt;=300,Konsole=Einstellungen!$B$8,($B11-$D$30)&lt;=248,Wider_Klasse&lt;=5),1,IF(AND(L$7&lt;=300,Konsole=Einstellungen!$C$8,($B11-$D$30)&lt;=248,Wider_Klasse&lt;=3,OR(Klasse="A",Klasse="B",Klasse="C")),1,IF(AND(L$7&lt;=300,Konsole=Einstellungen!$C$8,($B11-$D$30)&lt;=248,Wider_Klasse&lt;=4,OR(Klasse="A",Klasse="B")),1,IF(AND(L$7&lt;=300,Konsole=Einstellungen!$D$8,($B11-$D$30)&lt;=248,Wider_Klasse&lt;=4),1,IF(AND(L$7&lt;=300,Konsole=Einstellungen!$E$8,($B11-$D$30)&lt;=248,Wider_Klasse&lt;=4),1,IF(AND(L$7&lt;=300,Konsole=Einstellungen!$F$8,($B11-$D$30)&lt;=248,Wider_Klasse&lt;=3),1,IF(L$7&gt;=($B11-$D$30),ROUNDUP($B$6*($B11-$D$30)/2*(L$7-($B11-$D$30)/2)/10^7/$AB$30,0),ROUNDUP($B$6*L$7^2/4/10^7/$AB$30,0))))))))</f>
        <v>1</v>
      </c>
      <c r="M11" s="36">
        <f>IF(AND(M$7&lt;=300,Konsole=Einstellungen!$B$8,($B11-$D$30)&lt;=248,Wider_Klasse&lt;=5),1,IF(AND(M$7&lt;=300,Konsole=Einstellungen!$C$8,($B11-$D$30)&lt;=248,Wider_Klasse&lt;=3,OR(Klasse="A",Klasse="B",Klasse="C")),1,IF(AND(M$7&lt;=300,Konsole=Einstellungen!$C$8,($B11-$D$30)&lt;=248,Wider_Klasse&lt;=4,OR(Klasse="A",Klasse="B")),1,IF(AND(M$7&lt;=300,Konsole=Einstellungen!$D$8,($B11-$D$30)&lt;=248,Wider_Klasse&lt;=4),1,IF(AND(M$7&lt;=300,Konsole=Einstellungen!$E$8,($B11-$D$30)&lt;=248,Wider_Klasse&lt;=4),1,IF(AND(M$7&lt;=300,Konsole=Einstellungen!$F$8,($B11-$D$30)&lt;=248,Wider_Klasse&lt;=3),1,IF(M$7&gt;=($B11-$D$30),ROUNDUP($B$6*($B11-$D$30)/2*(M$7-($B11-$D$30)/2)/10^7/$AB$30,0),ROUNDUP($B$6*M$7^2/4/10^7/$AB$30,0))))))))</f>
        <v>1</v>
      </c>
      <c r="N11" s="36">
        <f>IF(AND(N$7&lt;=300,Konsole=Einstellungen!$B$8,($B11-$D$30)&lt;=248,Wider_Klasse&lt;=5),1,IF(AND(N$7&lt;=300,Konsole=Einstellungen!$C$8,($B11-$D$30)&lt;=248,Wider_Klasse&lt;=3,OR(Klasse="A",Klasse="B",Klasse="C")),1,IF(AND(N$7&lt;=300,Konsole=Einstellungen!$C$8,($B11-$D$30)&lt;=248,Wider_Klasse&lt;=4,OR(Klasse="A",Klasse="B")),1,IF(AND(N$7&lt;=300,Konsole=Einstellungen!$D$8,($B11-$D$30)&lt;=248,Wider_Klasse&lt;=4),1,IF(AND(N$7&lt;=300,Konsole=Einstellungen!$E$8,($B11-$D$30)&lt;=248,Wider_Klasse&lt;=4),1,IF(AND(N$7&lt;=300,Konsole=Einstellungen!$F$8,($B11-$D$30)&lt;=248,Wider_Klasse&lt;=3),1,IF(N$7&gt;=($B11-$D$30),ROUNDUP($B$6*($B11-$D$30)/2*(N$7-($B11-$D$30)/2)/10^7/$AB$30,0),ROUNDUP($B$6*N$7^2/4/10^7/$AB$30,0))))))))</f>
        <v>1</v>
      </c>
      <c r="O11" s="36">
        <f>IF(AND(O$7&lt;=300,Konsole=Einstellungen!$B$8,($B11-$D$30)&lt;=248,Wider_Klasse&lt;=5),1,IF(AND(O$7&lt;=300,Konsole=Einstellungen!$C$8,($B11-$D$30)&lt;=248,Wider_Klasse&lt;=3,OR(Klasse="A",Klasse="B",Klasse="C")),1,IF(AND(O$7&lt;=300,Konsole=Einstellungen!$C$8,($B11-$D$30)&lt;=248,Wider_Klasse&lt;=4,OR(Klasse="A",Klasse="B")),1,IF(AND(O$7&lt;=300,Konsole=Einstellungen!$D$8,($B11-$D$30)&lt;=248,Wider_Klasse&lt;=4),1,IF(AND(O$7&lt;=300,Konsole=Einstellungen!$E$8,($B11-$D$30)&lt;=248,Wider_Klasse&lt;=4),1,IF(AND(O$7&lt;=300,Konsole=Einstellungen!$F$8,($B11-$D$30)&lt;=248,Wider_Klasse&lt;=3),1,IF(O$7&gt;=($B11-$D$30),ROUNDUP($B$6*($B11-$D$30)/2*(O$7-($B11-$D$30)/2)/10^7/$AB$30,0),ROUNDUP($B$6*O$7^2/4/10^7/$AB$30,0))))))))</f>
        <v>1</v>
      </c>
      <c r="P11" s="36">
        <f>IF(AND(P$7&lt;=300,Konsole=Einstellungen!$B$8,($B11-$D$30)&lt;=248,Wider_Klasse&lt;=5),1,IF(AND(P$7&lt;=300,Konsole=Einstellungen!$C$8,($B11-$D$30)&lt;=248,Wider_Klasse&lt;=3,OR(Klasse="A",Klasse="B",Klasse="C")),1,IF(AND(P$7&lt;=300,Konsole=Einstellungen!$C$8,($B11-$D$30)&lt;=248,Wider_Klasse&lt;=4,OR(Klasse="A",Klasse="B")),1,IF(AND(P$7&lt;=300,Konsole=Einstellungen!$D$8,($B11-$D$30)&lt;=248,Wider_Klasse&lt;=4),1,IF(AND(P$7&lt;=300,Konsole=Einstellungen!$E$8,($B11-$D$30)&lt;=248,Wider_Klasse&lt;=4),1,IF(AND(P$7&lt;=300,Konsole=Einstellungen!$F$8,($B11-$D$30)&lt;=248,Wider_Klasse&lt;=3),1,IF(P$7&gt;=($B11-$D$30),ROUNDUP($B$6*($B11-$D$30)/2*(P$7-($B11-$D$30)/2)/10^7/$AB$30,0),ROUNDUP($B$6*P$7^2/4/10^7/$AB$30,0))))))))</f>
        <v>1</v>
      </c>
      <c r="Q11" s="36">
        <f>IF(AND(Q$7&lt;=300,Konsole=Einstellungen!$B$8,($B11-$D$30)&lt;=248,Wider_Klasse&lt;=5),1,IF(AND(Q$7&lt;=300,Konsole=Einstellungen!$C$8,($B11-$D$30)&lt;=248,Wider_Klasse&lt;=3,OR(Klasse="A",Klasse="B",Klasse="C")),1,IF(AND(Q$7&lt;=300,Konsole=Einstellungen!$C$8,($B11-$D$30)&lt;=248,Wider_Klasse&lt;=4,OR(Klasse="A",Klasse="B")),1,IF(AND(Q$7&lt;=300,Konsole=Einstellungen!$D$8,($B11-$D$30)&lt;=248,Wider_Klasse&lt;=4),1,IF(AND(Q$7&lt;=300,Konsole=Einstellungen!$E$8,($B11-$D$30)&lt;=248,Wider_Klasse&lt;=4),1,IF(AND(Q$7&lt;=300,Konsole=Einstellungen!$F$8,($B11-$D$30)&lt;=248,Wider_Klasse&lt;=3),1,IF(Q$7&gt;=($B11-$D$30),ROUNDUP($B$6*($B11-$D$30)/2*(Q$7-($B11-$D$30)/2)/10^7/$AB$30,0),ROUNDUP($B$6*Q$7^2/4/10^7/$AB$30,0))))))))</f>
        <v>1</v>
      </c>
      <c r="R11" s="36">
        <f>IF(AND(R$7&lt;=300,Konsole=Einstellungen!$B$8,($B11-$D$30)&lt;=248,Wider_Klasse&lt;=5),1,IF(AND(R$7&lt;=300,Konsole=Einstellungen!$C$8,($B11-$D$30)&lt;=248,Wider_Klasse&lt;=3,OR(Klasse="A",Klasse="B",Klasse="C")),1,IF(AND(R$7&lt;=300,Konsole=Einstellungen!$C$8,($B11-$D$30)&lt;=248,Wider_Klasse&lt;=4,OR(Klasse="A",Klasse="B")),1,IF(AND(R$7&lt;=300,Konsole=Einstellungen!$D$8,($B11-$D$30)&lt;=248,Wider_Klasse&lt;=4),1,IF(AND(R$7&lt;=300,Konsole=Einstellungen!$E$8,($B11-$D$30)&lt;=248,Wider_Klasse&lt;=4),1,IF(AND(R$7&lt;=300,Konsole=Einstellungen!$F$8,($B11-$D$30)&lt;=248,Wider_Klasse&lt;=3),1,IF(R$7&gt;=($B11-$D$30),ROUNDUP($B$6*($B11-$D$30)/2*(R$7-($B11-$D$30)/2)/10^7/$AB$30,0),ROUNDUP($B$6*R$7^2/4/10^7/$AB$30,0))))))))</f>
        <v>1</v>
      </c>
      <c r="S11" s="36">
        <f>IF(AND(S$7&lt;=300,Konsole=Einstellungen!$B$8,($B11-$D$30)&lt;=248,Wider_Klasse&lt;=5),1,IF(AND(S$7&lt;=300,Konsole=Einstellungen!$C$8,($B11-$D$30)&lt;=248,Wider_Klasse&lt;=3,OR(Klasse="A",Klasse="B",Klasse="C")),1,IF(AND(S$7&lt;=300,Konsole=Einstellungen!$C$8,($B11-$D$30)&lt;=248,Wider_Klasse&lt;=4,OR(Klasse="A",Klasse="B")),1,IF(AND(S$7&lt;=300,Konsole=Einstellungen!$D$8,($B11-$D$30)&lt;=248,Wider_Klasse&lt;=4),1,IF(AND(S$7&lt;=300,Konsole=Einstellungen!$E$8,($B11-$D$30)&lt;=248,Wider_Klasse&lt;=4),1,IF(AND(S$7&lt;=300,Konsole=Einstellungen!$F$8,($B11-$D$30)&lt;=248,Wider_Klasse&lt;=3),1,IF(S$7&gt;=($B11-$D$30),ROUNDUP($B$6*($B11-$D$30)/2*(S$7-($B11-$D$30)/2)/10^7/$AB$30,0),ROUNDUP($B$6*S$7^2/4/10^7/$AB$30,0))))))))</f>
        <v>1</v>
      </c>
      <c r="T11" s="36">
        <f>IF(AND(T$7&lt;=300,Konsole=Einstellungen!$B$8,($B11-$D$30)&lt;=248,Wider_Klasse&lt;=5),1,IF(AND(T$7&lt;=300,Konsole=Einstellungen!$C$8,($B11-$D$30)&lt;=248,Wider_Klasse&lt;=3,OR(Klasse="A",Klasse="B",Klasse="C")),1,IF(AND(T$7&lt;=300,Konsole=Einstellungen!$C$8,($B11-$D$30)&lt;=248,Wider_Klasse&lt;=4,OR(Klasse="A",Klasse="B")),1,IF(AND(T$7&lt;=300,Konsole=Einstellungen!$D$8,($B11-$D$30)&lt;=248,Wider_Klasse&lt;=4),1,IF(AND(T$7&lt;=300,Konsole=Einstellungen!$E$8,($B11-$D$30)&lt;=248,Wider_Klasse&lt;=4),1,IF(AND(T$7&lt;=300,Konsole=Einstellungen!$F$8,($B11-$D$30)&lt;=248,Wider_Klasse&lt;=3),1,IF(T$7&gt;=($B11-$D$30),ROUNDUP($B$6*($B11-$D$30)/2*(T$7-($B11-$D$30)/2)/10^7/$AB$30,0),ROUNDUP($B$6*T$7^2/4/10^7/$AB$30,0))))))))</f>
        <v>1</v>
      </c>
      <c r="U11" s="36">
        <f>IF(AND(U$7&lt;=300,Konsole=Einstellungen!$B$8,($B11-$D$30)&lt;=248,Wider_Klasse&lt;=5),1,IF(AND(U$7&lt;=300,Konsole=Einstellungen!$C$8,($B11-$D$30)&lt;=248,Wider_Klasse&lt;=3,OR(Klasse="A",Klasse="B",Klasse="C")),1,IF(AND(U$7&lt;=300,Konsole=Einstellungen!$C$8,($B11-$D$30)&lt;=248,Wider_Klasse&lt;=4,OR(Klasse="A",Klasse="B")),1,IF(AND(U$7&lt;=300,Konsole=Einstellungen!$D$8,($B11-$D$30)&lt;=248,Wider_Klasse&lt;=4),1,IF(AND(U$7&lt;=300,Konsole=Einstellungen!$E$8,($B11-$D$30)&lt;=248,Wider_Klasse&lt;=4),1,IF(AND(U$7&lt;=300,Konsole=Einstellungen!$F$8,($B11-$D$30)&lt;=248,Wider_Klasse&lt;=3),1,IF(U$7&gt;=($B11-$D$30),ROUNDUP($B$6*($B11-$D$30)/2*(U$7-($B11-$D$30)/2)/10^7/$AB$30,0),ROUNDUP($B$6*U$7^2/4/10^7/$AB$30,0))))))))</f>
        <v>1</v>
      </c>
      <c r="V11" s="36">
        <f>IF(AND(V$7&lt;=300,Konsole=Einstellungen!$B$8,($B11-$D$30)&lt;=248,Wider_Klasse&lt;=5),1,IF(AND(V$7&lt;=300,Konsole=Einstellungen!$C$8,($B11-$D$30)&lt;=248,Wider_Klasse&lt;=3,OR(Klasse="A",Klasse="B",Klasse="C")),1,IF(AND(V$7&lt;=300,Konsole=Einstellungen!$C$8,($B11-$D$30)&lt;=248,Wider_Klasse&lt;=4,OR(Klasse="A",Klasse="B")),1,IF(AND(V$7&lt;=300,Konsole=Einstellungen!$D$8,($B11-$D$30)&lt;=248,Wider_Klasse&lt;=4),1,IF(AND(V$7&lt;=300,Konsole=Einstellungen!$E$8,($B11-$D$30)&lt;=248,Wider_Klasse&lt;=4),1,IF(AND(V$7&lt;=300,Konsole=Einstellungen!$F$8,($B11-$D$30)&lt;=248,Wider_Klasse&lt;=3),1,IF(V$7&gt;=($B11-$D$30),ROUNDUP($B$6*($B11-$D$30)/2*(V$7-($B11-$D$30)/2)/10^7/$AB$30,0),ROUNDUP($B$6*V$7^2/4/10^7/$AB$30,0))))))))</f>
        <v>1</v>
      </c>
      <c r="W11" s="36">
        <f>IF(AND(W$7&lt;=300,Konsole=Einstellungen!$B$8,($B11-$D$30)&lt;=248,Wider_Klasse&lt;=5),1,IF(AND(W$7&lt;=300,Konsole=Einstellungen!$C$8,($B11-$D$30)&lt;=248,Wider_Klasse&lt;=3,OR(Klasse="A",Klasse="B",Klasse="C")),1,IF(AND(W$7&lt;=300,Konsole=Einstellungen!$C$8,($B11-$D$30)&lt;=248,Wider_Klasse&lt;=4,OR(Klasse="A",Klasse="B")),1,IF(AND(W$7&lt;=300,Konsole=Einstellungen!$D$8,($B11-$D$30)&lt;=248,Wider_Klasse&lt;=4),1,IF(AND(W$7&lt;=300,Konsole=Einstellungen!$E$8,($B11-$D$30)&lt;=248,Wider_Klasse&lt;=4),1,IF(AND(W$7&lt;=300,Konsole=Einstellungen!$F$8,($B11-$D$30)&lt;=248,Wider_Klasse&lt;=3),1,IF(W$7&gt;=($B11-$D$30),ROUNDUP($B$6*($B11-$D$30)/2*(W$7-($B11-$D$30)/2)/10^7/$AB$30,0),ROUNDUP($B$6*W$7^2/4/10^7/$AB$30,0))))))))</f>
        <v>1</v>
      </c>
      <c r="X11" s="36">
        <f>IF(AND(X$7&lt;=300,Konsole=Einstellungen!$B$8,($B11-$D$30)&lt;=248,Wider_Klasse&lt;=5),1,IF(AND(X$7&lt;=300,Konsole=Einstellungen!$C$8,($B11-$D$30)&lt;=248,Wider_Klasse&lt;=3,OR(Klasse="A",Klasse="B",Klasse="C")),1,IF(AND(X$7&lt;=300,Konsole=Einstellungen!$C$8,($B11-$D$30)&lt;=248,Wider_Klasse&lt;=4,OR(Klasse="A",Klasse="B")),1,IF(AND(X$7&lt;=300,Konsole=Einstellungen!$D$8,($B11-$D$30)&lt;=248,Wider_Klasse&lt;=4),1,IF(AND(X$7&lt;=300,Konsole=Einstellungen!$E$8,($B11-$D$30)&lt;=248,Wider_Klasse&lt;=4),1,IF(AND(X$7&lt;=300,Konsole=Einstellungen!$F$8,($B11-$D$30)&lt;=248,Wider_Klasse&lt;=3),1,IF(X$7&gt;=($B11-$D$30),ROUNDUP($B$6*($B11-$D$30)/2*(X$7-($B11-$D$30)/2)/10^7/$AB$30,0),ROUNDUP($B$6*X$7^2/4/10^7/$AB$30,0))))))))</f>
        <v>1</v>
      </c>
      <c r="Y11" s="36">
        <f>IF(AND(Y$7&lt;=300,Konsole=Einstellungen!$B$8,($B11-$D$30)&lt;=248,Wider_Klasse&lt;=5),1,IF(AND(Y$7&lt;=300,Konsole=Einstellungen!$C$8,($B11-$D$30)&lt;=248,Wider_Klasse&lt;=3,OR(Klasse="A",Klasse="B",Klasse="C")),1,IF(AND(Y$7&lt;=300,Konsole=Einstellungen!$C$8,($B11-$D$30)&lt;=248,Wider_Klasse&lt;=4,OR(Klasse="A",Klasse="B")),1,IF(AND(Y$7&lt;=300,Konsole=Einstellungen!$D$8,($B11-$D$30)&lt;=248,Wider_Klasse&lt;=4),1,IF(AND(Y$7&lt;=300,Konsole=Einstellungen!$E$8,($B11-$D$30)&lt;=248,Wider_Klasse&lt;=4),1,IF(AND(Y$7&lt;=300,Konsole=Einstellungen!$F$8,($B11-$D$30)&lt;=248,Wider_Klasse&lt;=3),1,IF(Y$7&gt;=($B11-$D$30),ROUNDUP($B$6*($B11-$D$30)/2*(Y$7-($B11-$D$30)/2)/10^7/$AB$30,0),ROUNDUP($B$6*Y$7^2/4/10^7/$AB$30,0))))))))</f>
        <v>1</v>
      </c>
      <c r="Z11" s="36">
        <f>IF(AND(Z$7&lt;=300,Konsole=Einstellungen!$B$8,($B11-$D$30)&lt;=248,Wider_Klasse&lt;=5),1,IF(AND(Z$7&lt;=300,Konsole=Einstellungen!$C$8,($B11-$D$30)&lt;=248,Wider_Klasse&lt;=3,OR(Klasse="A",Klasse="B",Klasse="C")),1,IF(AND(Z$7&lt;=300,Konsole=Einstellungen!$C$8,($B11-$D$30)&lt;=248,Wider_Klasse&lt;=4,OR(Klasse="A",Klasse="B")),1,IF(AND(Z$7&lt;=300,Konsole=Einstellungen!$D$8,($B11-$D$30)&lt;=248,Wider_Klasse&lt;=4),1,IF(AND(Z$7&lt;=300,Konsole=Einstellungen!$E$8,($B11-$D$30)&lt;=248,Wider_Klasse&lt;=4),1,IF(AND(Z$7&lt;=300,Konsole=Einstellungen!$F$8,($B11-$D$30)&lt;=248,Wider_Klasse&lt;=3),1,IF(Z$7&gt;=($B11-$D$30),ROUNDUP($B$6*($B11-$D$30)/2*(Z$7-($B11-$D$30)/2)/10^7/$AB$30,0),ROUNDUP($B$6*Z$7^2/4/10^7/$AB$30,0))))))))</f>
        <v>1</v>
      </c>
      <c r="AA11" s="36">
        <f>IF(AND(AA$7&lt;=300,Konsole=Einstellungen!$B$8,($B11-$D$30)&lt;=248,Wider_Klasse&lt;=5),1,IF(AND(AA$7&lt;=300,Konsole=Einstellungen!$C$8,($B11-$D$30)&lt;=248,Wider_Klasse&lt;=3,OR(Klasse="A",Klasse="B",Klasse="C")),1,IF(AND(AA$7&lt;=300,Konsole=Einstellungen!$C$8,($B11-$D$30)&lt;=248,Wider_Klasse&lt;=4,OR(Klasse="A",Klasse="B")),1,IF(AND(AA$7&lt;=300,Konsole=Einstellungen!$D$8,($B11-$D$30)&lt;=248,Wider_Klasse&lt;=4),1,IF(AND(AA$7&lt;=300,Konsole=Einstellungen!$E$8,($B11-$D$30)&lt;=248,Wider_Klasse&lt;=4),1,IF(AND(AA$7&lt;=300,Konsole=Einstellungen!$F$8,($B11-$D$30)&lt;=248,Wider_Klasse&lt;=3),1,IF(AA$7&gt;=($B11-$D$30),ROUNDUP($B$6*($B11-$D$30)/2*(AA$7-($B11-$D$30)/2)/10^7/$AB$30,0),ROUNDUP($B$6*AA$7^2/4/10^7/$AB$30,0))))))))</f>
        <v>1</v>
      </c>
      <c r="AB11" s="36">
        <f>IF(AND(AB$7&lt;=300,Konsole=Einstellungen!$B$8,($B11-$D$30)&lt;=248,Wider_Klasse&lt;=5),1,IF(AND(AB$7&lt;=300,Konsole=Einstellungen!$C$8,($B11-$D$30)&lt;=248,Wider_Klasse&lt;=3,OR(Klasse="A",Klasse="B",Klasse="C")),1,IF(AND(AB$7&lt;=300,Konsole=Einstellungen!$C$8,($B11-$D$30)&lt;=248,Wider_Klasse&lt;=4,OR(Klasse="A",Klasse="B")),1,IF(AND(AB$7&lt;=300,Konsole=Einstellungen!$D$8,($B11-$D$30)&lt;=248,Wider_Klasse&lt;=4),1,IF(AND(AB$7&lt;=300,Konsole=Einstellungen!$E$8,($B11-$D$30)&lt;=248,Wider_Klasse&lt;=4),1,IF(AND(AB$7&lt;=300,Konsole=Einstellungen!$F$8,($B11-$D$30)&lt;=248,Wider_Klasse&lt;=3),1,IF(AB$7&gt;=($B11-$D$30),ROUNDUP($B$6*($B11-$D$30)/2*(AB$7-($B11-$D$30)/2)/10^7/$AB$30,0),ROUNDUP($B$6*AB$7^2/4/10^7/$AB$30,0))))))))</f>
        <v>1</v>
      </c>
      <c r="AC11" s="36">
        <f>IF(AND(AC$7&lt;=300,Konsole=Einstellungen!$B$8,($B11-$D$30)&lt;=248,Wider_Klasse&lt;=5),1,IF(AND(AC$7&lt;=300,Konsole=Einstellungen!$C$8,($B11-$D$30)&lt;=248,Wider_Klasse&lt;=3,OR(Klasse="A",Klasse="B",Klasse="C")),1,IF(AND(AC$7&lt;=300,Konsole=Einstellungen!$C$8,($B11-$D$30)&lt;=248,Wider_Klasse&lt;=4,OR(Klasse="A",Klasse="B")),1,IF(AND(AC$7&lt;=300,Konsole=Einstellungen!$D$8,($B11-$D$30)&lt;=248,Wider_Klasse&lt;=4),1,IF(AND(AC$7&lt;=300,Konsole=Einstellungen!$E$8,($B11-$D$30)&lt;=248,Wider_Klasse&lt;=4),1,IF(AND(AC$7&lt;=300,Konsole=Einstellungen!$F$8,($B11-$D$30)&lt;=248,Wider_Klasse&lt;=3),1,IF(AC$7&gt;=($B11-$D$30),ROUNDUP($B$6*($B11-$D$30)/2*(AC$7-($B11-$D$30)/2)/10^7/$AB$30,0),ROUNDUP($B$6*AC$7^2/4/10^7/$AB$30,0))))))))</f>
        <v>1</v>
      </c>
      <c r="AD11" s="36">
        <f>IF(AND(AD$7&lt;=300,Konsole=Einstellungen!$B$8,($B11-$D$30)&lt;=248,Wider_Klasse&lt;=5),1,IF(AND(AD$7&lt;=300,Konsole=Einstellungen!$C$8,($B11-$D$30)&lt;=248,Wider_Klasse&lt;=3,OR(Klasse="A",Klasse="B",Klasse="C")),1,IF(AND(AD$7&lt;=300,Konsole=Einstellungen!$C$8,($B11-$D$30)&lt;=248,Wider_Klasse&lt;=4,OR(Klasse="A",Klasse="B")),1,IF(AND(AD$7&lt;=300,Konsole=Einstellungen!$D$8,($B11-$D$30)&lt;=248,Wider_Klasse&lt;=4),1,IF(AND(AD$7&lt;=300,Konsole=Einstellungen!$E$8,($B11-$D$30)&lt;=248,Wider_Klasse&lt;=4),1,IF(AND(AD$7&lt;=300,Konsole=Einstellungen!$F$8,($B11-$D$30)&lt;=248,Wider_Klasse&lt;=3),1,IF(AD$7&gt;=($B11-$D$30),ROUNDUP($B$6*($B11-$D$30)/2*(AD$7-($B11-$D$30)/2)/10^7/$AB$30,0),ROUNDUP($B$6*AD$7^2/4/10^7/$AB$30,0))))))))</f>
        <v>1</v>
      </c>
      <c r="AE11" s="36">
        <f>IF(AND(AE$7&lt;=300,Konsole=Einstellungen!$B$8,($B11-$D$30)&lt;=248,Wider_Klasse&lt;=5),1,IF(AND(AE$7&lt;=300,Konsole=Einstellungen!$C$8,($B11-$D$30)&lt;=248,Wider_Klasse&lt;=3,OR(Klasse="A",Klasse="B",Klasse="C")),1,IF(AND(AE$7&lt;=300,Konsole=Einstellungen!$C$8,($B11-$D$30)&lt;=248,Wider_Klasse&lt;=4,OR(Klasse="A",Klasse="B")),1,IF(AND(AE$7&lt;=300,Konsole=Einstellungen!$D$8,($B11-$D$30)&lt;=248,Wider_Klasse&lt;=4),1,IF(AND(AE$7&lt;=300,Konsole=Einstellungen!$E$8,($B11-$D$30)&lt;=248,Wider_Klasse&lt;=4),1,IF(AND(AE$7&lt;=300,Konsole=Einstellungen!$F$8,($B11-$D$30)&lt;=248,Wider_Klasse&lt;=3),1,IF(AE$7&gt;=($B11-$D$30),ROUNDUP($B$6*($B11-$D$30)/2*(AE$7-($B11-$D$30)/2)/10^7/$AB$30,0),ROUNDUP($B$6*AE$7^2/4/10^7/$AB$30,0))))))))</f>
        <v>1</v>
      </c>
      <c r="AF11" s="36">
        <f>IF(AND(AF$7&lt;=300,Konsole=Einstellungen!$B$8,($B11-$D$30)&lt;=248,Wider_Klasse&lt;=5),1,IF(AND(AF$7&lt;=300,Konsole=Einstellungen!$C$8,($B11-$D$30)&lt;=248,Wider_Klasse&lt;=3,OR(Klasse="A",Klasse="B",Klasse="C")),1,IF(AND(AF$7&lt;=300,Konsole=Einstellungen!$C$8,($B11-$D$30)&lt;=248,Wider_Klasse&lt;=4,OR(Klasse="A",Klasse="B")),1,IF(AND(AF$7&lt;=300,Konsole=Einstellungen!$D$8,($B11-$D$30)&lt;=248,Wider_Klasse&lt;=4),1,IF(AND(AF$7&lt;=300,Konsole=Einstellungen!$E$8,($B11-$D$30)&lt;=248,Wider_Klasse&lt;=4),1,IF(AND(AF$7&lt;=300,Konsole=Einstellungen!$F$8,($B11-$D$30)&lt;=248,Wider_Klasse&lt;=3),1,IF(AF$7&gt;=($B11-$D$30),ROUNDUP($B$6*($B11-$D$30)/2*(AF$7-($B11-$D$30)/2)/10^7/$AB$30,0),ROUNDUP($B$6*AF$7^2/4/10^7/$AB$30,0))))))))</f>
        <v>1</v>
      </c>
    </row>
    <row r="12" spans="1:36" ht="18" customHeight="1">
      <c r="A12" s="440"/>
      <c r="B12" s="35">
        <v>100</v>
      </c>
      <c r="C12" s="36">
        <f>IF(AND(C$7&lt;=300,Konsole=Einstellungen!$B$8,($B12-$D$30)&lt;=248,Wider_Klasse&lt;=5),1,IF(AND(C$7&lt;=300,Konsole=Einstellungen!$C$8,($B12-$D$30)&lt;=248,Wider_Klasse&lt;=3,OR(Klasse="A",Klasse="B",Klasse="C")),1,IF(AND(C$7&lt;=300,Konsole=Einstellungen!$C$8,($B12-$D$30)&lt;=248,Wider_Klasse&lt;=4,OR(Klasse="A",Klasse="B")),1,IF(AND(C$7&lt;=300,Konsole=Einstellungen!$D$8,($B12-$D$30)&lt;=248,Wider_Klasse&lt;=4),1,IF(AND(C$7&lt;=300,Konsole=Einstellungen!$E$8,($B12-$D$30)&lt;=248,Wider_Klasse&lt;=4),1,IF(AND(C$7&lt;=300,Konsole=Einstellungen!$F$8,($B12-$D$30)&lt;=248,Wider_Klasse&lt;=3),1,IF(C$7&gt;=($B12-$D$30),ROUNDUP($B$6*($B12-$D$30)/2*(C$7-($B12-$D$30)/2)/10^7/$AB$30,0),ROUNDUP($B$6*C$7^2/4/10^7/$AB$30,0))))))))</f>
        <v>1</v>
      </c>
      <c r="D12" s="36">
        <f>IF(AND(D$7&lt;=300,Konsole=Einstellungen!$B$8,($B12-$D$30)&lt;=248,Wider_Klasse&lt;=5),1,IF(AND(D$7&lt;=300,Konsole=Einstellungen!$C$8,($B12-$D$30)&lt;=248,Wider_Klasse&lt;=3,OR(Klasse="A",Klasse="B",Klasse="C")),1,IF(AND(D$7&lt;=300,Konsole=Einstellungen!$C$8,($B12-$D$30)&lt;=248,Wider_Klasse&lt;=4,OR(Klasse="A",Klasse="B")),1,IF(AND(D$7&lt;=300,Konsole=Einstellungen!$D$8,($B12-$D$30)&lt;=248,Wider_Klasse&lt;=4),1,IF(AND(D$7&lt;=300,Konsole=Einstellungen!$E$8,($B12-$D$30)&lt;=248,Wider_Klasse&lt;=4),1,IF(AND(D$7&lt;=300,Konsole=Einstellungen!$F$8,($B12-$D$30)&lt;=248,Wider_Klasse&lt;=3),1,IF(D$7&gt;=($B12-$D$30),ROUNDUP($B$6*($B12-$D$30)/2*(D$7-($B12-$D$30)/2)/10^7/$AB$30,0),ROUNDUP($B$6*D$7^2/4/10^7/$AB$30,0))))))))</f>
        <v>1</v>
      </c>
      <c r="E12" s="36">
        <f>IF(AND(E$7&lt;=300,Konsole=Einstellungen!$B$8,($B12-$D$30)&lt;=248,Wider_Klasse&lt;=5),1,IF(AND(E$7&lt;=300,Konsole=Einstellungen!$C$8,($B12-$D$30)&lt;=248,Wider_Klasse&lt;=3,OR(Klasse="A",Klasse="B",Klasse="C")),1,IF(AND(E$7&lt;=300,Konsole=Einstellungen!$C$8,($B12-$D$30)&lt;=248,Wider_Klasse&lt;=4,OR(Klasse="A",Klasse="B")),1,IF(AND(E$7&lt;=300,Konsole=Einstellungen!$D$8,($B12-$D$30)&lt;=248,Wider_Klasse&lt;=4),1,IF(AND(E$7&lt;=300,Konsole=Einstellungen!$E$8,($B12-$D$30)&lt;=248,Wider_Klasse&lt;=4),1,IF(AND(E$7&lt;=300,Konsole=Einstellungen!$F$8,($B12-$D$30)&lt;=248,Wider_Klasse&lt;=3),1,IF(E$7&gt;=($B12-$D$30),ROUNDUP($B$6*($B12-$D$30)/2*(E$7-($B12-$D$30)/2)/10^7/$AB$30,0),ROUNDUP($B$6*E$7^2/4/10^7/$AB$30,0))))))))</f>
        <v>1</v>
      </c>
      <c r="F12" s="36">
        <f>IF(AND(F$7&lt;=300,Konsole=Einstellungen!$B$8,($B12-$D$30)&lt;=248,Wider_Klasse&lt;=5),1,IF(AND(F$7&lt;=300,Konsole=Einstellungen!$C$8,($B12-$D$30)&lt;=248,Wider_Klasse&lt;=3,OR(Klasse="A",Klasse="B",Klasse="C")),1,IF(AND(F$7&lt;=300,Konsole=Einstellungen!$C$8,($B12-$D$30)&lt;=248,Wider_Klasse&lt;=4,OR(Klasse="A",Klasse="B")),1,IF(AND(F$7&lt;=300,Konsole=Einstellungen!$D$8,($B12-$D$30)&lt;=248,Wider_Klasse&lt;=4),1,IF(AND(F$7&lt;=300,Konsole=Einstellungen!$E$8,($B12-$D$30)&lt;=248,Wider_Klasse&lt;=4),1,IF(AND(F$7&lt;=300,Konsole=Einstellungen!$F$8,($B12-$D$30)&lt;=248,Wider_Klasse&lt;=3),1,IF(F$7&gt;=($B12-$D$30),ROUNDUP($B$6*($B12-$D$30)/2*(F$7-($B12-$D$30)/2)/10^7/$AB$30,0),ROUNDUP($B$6*F$7^2/4/10^7/$AB$30,0))))))))</f>
        <v>1</v>
      </c>
      <c r="G12" s="36">
        <f>IF(AND(G$7&lt;=300,Konsole=Einstellungen!$B$8,($B12-$D$30)&lt;=248,Wider_Klasse&lt;=5),1,IF(AND(G$7&lt;=300,Konsole=Einstellungen!$C$8,($B12-$D$30)&lt;=248,Wider_Klasse&lt;=3,OR(Klasse="A",Klasse="B",Klasse="C")),1,IF(AND(G$7&lt;=300,Konsole=Einstellungen!$C$8,($B12-$D$30)&lt;=248,Wider_Klasse&lt;=4,OR(Klasse="A",Klasse="B")),1,IF(AND(G$7&lt;=300,Konsole=Einstellungen!$D$8,($B12-$D$30)&lt;=248,Wider_Klasse&lt;=4),1,IF(AND(G$7&lt;=300,Konsole=Einstellungen!$E$8,($B12-$D$30)&lt;=248,Wider_Klasse&lt;=4),1,IF(AND(G$7&lt;=300,Konsole=Einstellungen!$F$8,($B12-$D$30)&lt;=248,Wider_Klasse&lt;=3),1,IF(G$7&gt;=($B12-$D$30),ROUNDUP($B$6*($B12-$D$30)/2*(G$7-($B12-$D$30)/2)/10^7/$AB$30,0),ROUNDUP($B$6*G$7^2/4/10^7/$AB$30,0))))))))</f>
        <v>1</v>
      </c>
      <c r="H12" s="36">
        <f>IF(AND(H$7&lt;=300,Konsole=Einstellungen!$B$8,($B12-$D$30)&lt;=248,Wider_Klasse&lt;=5),1,IF(AND(H$7&lt;=300,Konsole=Einstellungen!$C$8,($B12-$D$30)&lt;=248,Wider_Klasse&lt;=3,OR(Klasse="A",Klasse="B",Klasse="C")),1,IF(AND(H$7&lt;=300,Konsole=Einstellungen!$C$8,($B12-$D$30)&lt;=248,Wider_Klasse&lt;=4,OR(Klasse="A",Klasse="B")),1,IF(AND(H$7&lt;=300,Konsole=Einstellungen!$D$8,($B12-$D$30)&lt;=248,Wider_Klasse&lt;=4),1,IF(AND(H$7&lt;=300,Konsole=Einstellungen!$E$8,($B12-$D$30)&lt;=248,Wider_Klasse&lt;=4),1,IF(AND(H$7&lt;=300,Konsole=Einstellungen!$F$8,($B12-$D$30)&lt;=248,Wider_Klasse&lt;=3),1,IF(H$7&gt;=($B12-$D$30),ROUNDUP($B$6*($B12-$D$30)/2*(H$7-($B12-$D$30)/2)/10^7/$AB$30,0),ROUNDUP($B$6*H$7^2/4/10^7/$AB$30,0))))))))</f>
        <v>1</v>
      </c>
      <c r="I12" s="36">
        <f>IF(AND(I$7&lt;=300,Konsole=Einstellungen!$B$8,($B12-$D$30)&lt;=248,Wider_Klasse&lt;=5),1,IF(AND(I$7&lt;=300,Konsole=Einstellungen!$C$8,($B12-$D$30)&lt;=248,Wider_Klasse&lt;=3,OR(Klasse="A",Klasse="B",Klasse="C")),1,IF(AND(I$7&lt;=300,Konsole=Einstellungen!$C$8,($B12-$D$30)&lt;=248,Wider_Klasse&lt;=4,OR(Klasse="A",Klasse="B")),1,IF(AND(I$7&lt;=300,Konsole=Einstellungen!$D$8,($B12-$D$30)&lt;=248,Wider_Klasse&lt;=4),1,IF(AND(I$7&lt;=300,Konsole=Einstellungen!$E$8,($B12-$D$30)&lt;=248,Wider_Klasse&lt;=4),1,IF(AND(I$7&lt;=300,Konsole=Einstellungen!$F$8,($B12-$D$30)&lt;=248,Wider_Klasse&lt;=3),1,IF(I$7&gt;=($B12-$D$30),ROUNDUP($B$6*($B12-$D$30)/2*(I$7-($B12-$D$30)/2)/10^7/$AB$30,0),ROUNDUP($B$6*I$7^2/4/10^7/$AB$30,0))))))))</f>
        <v>1</v>
      </c>
      <c r="J12" s="36">
        <f>IF(AND(J$7&lt;=300,Konsole=Einstellungen!$B$8,($B12-$D$30)&lt;=248,Wider_Klasse&lt;=5),1,IF(AND(J$7&lt;=300,Konsole=Einstellungen!$C$8,($B12-$D$30)&lt;=248,Wider_Klasse&lt;=3,OR(Klasse="A",Klasse="B",Klasse="C")),1,IF(AND(J$7&lt;=300,Konsole=Einstellungen!$C$8,($B12-$D$30)&lt;=248,Wider_Klasse&lt;=4,OR(Klasse="A",Klasse="B")),1,IF(AND(J$7&lt;=300,Konsole=Einstellungen!$D$8,($B12-$D$30)&lt;=248,Wider_Klasse&lt;=4),1,IF(AND(J$7&lt;=300,Konsole=Einstellungen!$E$8,($B12-$D$30)&lt;=248,Wider_Klasse&lt;=4),1,IF(AND(J$7&lt;=300,Konsole=Einstellungen!$F$8,($B12-$D$30)&lt;=248,Wider_Klasse&lt;=3),1,IF(J$7&gt;=($B12-$D$30),ROUNDUP($B$6*($B12-$D$30)/2*(J$7-($B12-$D$30)/2)/10^7/$AB$30,0),ROUNDUP($B$6*J$7^2/4/10^7/$AB$30,0))))))))</f>
        <v>1</v>
      </c>
      <c r="K12" s="36">
        <f>IF(AND(K$7&lt;=300,Konsole=Einstellungen!$B$8,($B12-$D$30)&lt;=248,Wider_Klasse&lt;=5),1,IF(AND(K$7&lt;=300,Konsole=Einstellungen!$C$8,($B12-$D$30)&lt;=248,Wider_Klasse&lt;=3,OR(Klasse="A",Klasse="B",Klasse="C")),1,IF(AND(K$7&lt;=300,Konsole=Einstellungen!$C$8,($B12-$D$30)&lt;=248,Wider_Klasse&lt;=4,OR(Klasse="A",Klasse="B")),1,IF(AND(K$7&lt;=300,Konsole=Einstellungen!$D$8,($B12-$D$30)&lt;=248,Wider_Klasse&lt;=4),1,IF(AND(K$7&lt;=300,Konsole=Einstellungen!$E$8,($B12-$D$30)&lt;=248,Wider_Klasse&lt;=4),1,IF(AND(K$7&lt;=300,Konsole=Einstellungen!$F$8,($B12-$D$30)&lt;=248,Wider_Klasse&lt;=3),1,IF(K$7&gt;=($B12-$D$30),ROUNDUP($B$6*($B12-$D$30)/2*(K$7-($B12-$D$30)/2)/10^7/$AB$30,0),ROUNDUP($B$6*K$7^2/4/10^7/$AB$30,0))))))))</f>
        <v>1</v>
      </c>
      <c r="L12" s="36">
        <f>IF(AND(L$7&lt;=300,Konsole=Einstellungen!$B$8,($B12-$D$30)&lt;=248,Wider_Klasse&lt;=5),1,IF(AND(L$7&lt;=300,Konsole=Einstellungen!$C$8,($B12-$D$30)&lt;=248,Wider_Klasse&lt;=3,OR(Klasse="A",Klasse="B",Klasse="C")),1,IF(AND(L$7&lt;=300,Konsole=Einstellungen!$C$8,($B12-$D$30)&lt;=248,Wider_Klasse&lt;=4,OR(Klasse="A",Klasse="B")),1,IF(AND(L$7&lt;=300,Konsole=Einstellungen!$D$8,($B12-$D$30)&lt;=248,Wider_Klasse&lt;=4),1,IF(AND(L$7&lt;=300,Konsole=Einstellungen!$E$8,($B12-$D$30)&lt;=248,Wider_Klasse&lt;=4),1,IF(AND(L$7&lt;=300,Konsole=Einstellungen!$F$8,($B12-$D$30)&lt;=248,Wider_Klasse&lt;=3),1,IF(L$7&gt;=($B12-$D$30),ROUNDUP($B$6*($B12-$D$30)/2*(L$7-($B12-$D$30)/2)/10^7/$AB$30,0),ROUNDUP($B$6*L$7^2/4/10^7/$AB$30,0))))))))</f>
        <v>1</v>
      </c>
      <c r="M12" s="36">
        <f>IF(AND(M$7&lt;=300,Konsole=Einstellungen!$B$8,($B12-$D$30)&lt;=248,Wider_Klasse&lt;=5),1,IF(AND(M$7&lt;=300,Konsole=Einstellungen!$C$8,($B12-$D$30)&lt;=248,Wider_Klasse&lt;=3,OR(Klasse="A",Klasse="B",Klasse="C")),1,IF(AND(M$7&lt;=300,Konsole=Einstellungen!$C$8,($B12-$D$30)&lt;=248,Wider_Klasse&lt;=4,OR(Klasse="A",Klasse="B")),1,IF(AND(M$7&lt;=300,Konsole=Einstellungen!$D$8,($B12-$D$30)&lt;=248,Wider_Klasse&lt;=4),1,IF(AND(M$7&lt;=300,Konsole=Einstellungen!$E$8,($B12-$D$30)&lt;=248,Wider_Klasse&lt;=4),1,IF(AND(M$7&lt;=300,Konsole=Einstellungen!$F$8,($B12-$D$30)&lt;=248,Wider_Klasse&lt;=3),1,IF(M$7&gt;=($B12-$D$30),ROUNDUP($B$6*($B12-$D$30)/2*(M$7-($B12-$D$30)/2)/10^7/$AB$30,0),ROUNDUP($B$6*M$7^2/4/10^7/$AB$30,0))))))))</f>
        <v>1</v>
      </c>
      <c r="N12" s="36">
        <f>IF(AND(N$7&lt;=300,Konsole=Einstellungen!$B$8,($B12-$D$30)&lt;=248,Wider_Klasse&lt;=5),1,IF(AND(N$7&lt;=300,Konsole=Einstellungen!$C$8,($B12-$D$30)&lt;=248,Wider_Klasse&lt;=3,OR(Klasse="A",Klasse="B",Klasse="C")),1,IF(AND(N$7&lt;=300,Konsole=Einstellungen!$C$8,($B12-$D$30)&lt;=248,Wider_Klasse&lt;=4,OR(Klasse="A",Klasse="B")),1,IF(AND(N$7&lt;=300,Konsole=Einstellungen!$D$8,($B12-$D$30)&lt;=248,Wider_Klasse&lt;=4),1,IF(AND(N$7&lt;=300,Konsole=Einstellungen!$E$8,($B12-$D$30)&lt;=248,Wider_Klasse&lt;=4),1,IF(AND(N$7&lt;=300,Konsole=Einstellungen!$F$8,($B12-$D$30)&lt;=248,Wider_Klasse&lt;=3),1,IF(N$7&gt;=($B12-$D$30),ROUNDUP($B$6*($B12-$D$30)/2*(N$7-($B12-$D$30)/2)/10^7/$AB$30,0),ROUNDUP($B$6*N$7^2/4/10^7/$AB$30,0))))))))</f>
        <v>1</v>
      </c>
      <c r="O12" s="36">
        <f>IF(AND(O$7&lt;=300,Konsole=Einstellungen!$B$8,($B12-$D$30)&lt;=248,Wider_Klasse&lt;=5),1,IF(AND(O$7&lt;=300,Konsole=Einstellungen!$C$8,($B12-$D$30)&lt;=248,Wider_Klasse&lt;=3,OR(Klasse="A",Klasse="B",Klasse="C")),1,IF(AND(O$7&lt;=300,Konsole=Einstellungen!$C$8,($B12-$D$30)&lt;=248,Wider_Klasse&lt;=4,OR(Klasse="A",Klasse="B")),1,IF(AND(O$7&lt;=300,Konsole=Einstellungen!$D$8,($B12-$D$30)&lt;=248,Wider_Klasse&lt;=4),1,IF(AND(O$7&lt;=300,Konsole=Einstellungen!$E$8,($B12-$D$30)&lt;=248,Wider_Klasse&lt;=4),1,IF(AND(O$7&lt;=300,Konsole=Einstellungen!$F$8,($B12-$D$30)&lt;=248,Wider_Klasse&lt;=3),1,IF(O$7&gt;=($B12-$D$30),ROUNDUP($B$6*($B12-$D$30)/2*(O$7-($B12-$D$30)/2)/10^7/$AB$30,0),ROUNDUP($B$6*O$7^2/4/10^7/$AB$30,0))))))))</f>
        <v>1</v>
      </c>
      <c r="P12" s="36">
        <f>IF(AND(P$7&lt;=300,Konsole=Einstellungen!$B$8,($B12-$D$30)&lt;=248,Wider_Klasse&lt;=5),1,IF(AND(P$7&lt;=300,Konsole=Einstellungen!$C$8,($B12-$D$30)&lt;=248,Wider_Klasse&lt;=3,OR(Klasse="A",Klasse="B",Klasse="C")),1,IF(AND(P$7&lt;=300,Konsole=Einstellungen!$C$8,($B12-$D$30)&lt;=248,Wider_Klasse&lt;=4,OR(Klasse="A",Klasse="B")),1,IF(AND(P$7&lt;=300,Konsole=Einstellungen!$D$8,($B12-$D$30)&lt;=248,Wider_Klasse&lt;=4),1,IF(AND(P$7&lt;=300,Konsole=Einstellungen!$E$8,($B12-$D$30)&lt;=248,Wider_Klasse&lt;=4),1,IF(AND(P$7&lt;=300,Konsole=Einstellungen!$F$8,($B12-$D$30)&lt;=248,Wider_Klasse&lt;=3),1,IF(P$7&gt;=($B12-$D$30),ROUNDUP($B$6*($B12-$D$30)/2*(P$7-($B12-$D$30)/2)/10^7/$AB$30,0),ROUNDUP($B$6*P$7^2/4/10^7/$AB$30,0))))))))</f>
        <v>1</v>
      </c>
      <c r="Q12" s="36">
        <f>IF(AND(Q$7&lt;=300,Konsole=Einstellungen!$B$8,($B12-$D$30)&lt;=248,Wider_Klasse&lt;=5),1,IF(AND(Q$7&lt;=300,Konsole=Einstellungen!$C$8,($B12-$D$30)&lt;=248,Wider_Klasse&lt;=3,OR(Klasse="A",Klasse="B",Klasse="C")),1,IF(AND(Q$7&lt;=300,Konsole=Einstellungen!$C$8,($B12-$D$30)&lt;=248,Wider_Klasse&lt;=4,OR(Klasse="A",Klasse="B")),1,IF(AND(Q$7&lt;=300,Konsole=Einstellungen!$D$8,($B12-$D$30)&lt;=248,Wider_Klasse&lt;=4),1,IF(AND(Q$7&lt;=300,Konsole=Einstellungen!$E$8,($B12-$D$30)&lt;=248,Wider_Klasse&lt;=4),1,IF(AND(Q$7&lt;=300,Konsole=Einstellungen!$F$8,($B12-$D$30)&lt;=248,Wider_Klasse&lt;=3),1,IF(Q$7&gt;=($B12-$D$30),ROUNDUP($B$6*($B12-$D$30)/2*(Q$7-($B12-$D$30)/2)/10^7/$AB$30,0),ROUNDUP($B$6*Q$7^2/4/10^7/$AB$30,0))))))))</f>
        <v>1</v>
      </c>
      <c r="R12" s="36">
        <f>IF(AND(R$7&lt;=300,Konsole=Einstellungen!$B$8,($B12-$D$30)&lt;=248,Wider_Klasse&lt;=5),1,IF(AND(R$7&lt;=300,Konsole=Einstellungen!$C$8,($B12-$D$30)&lt;=248,Wider_Klasse&lt;=3,OR(Klasse="A",Klasse="B",Klasse="C")),1,IF(AND(R$7&lt;=300,Konsole=Einstellungen!$C$8,($B12-$D$30)&lt;=248,Wider_Klasse&lt;=4,OR(Klasse="A",Klasse="B")),1,IF(AND(R$7&lt;=300,Konsole=Einstellungen!$D$8,($B12-$D$30)&lt;=248,Wider_Klasse&lt;=4),1,IF(AND(R$7&lt;=300,Konsole=Einstellungen!$E$8,($B12-$D$30)&lt;=248,Wider_Klasse&lt;=4),1,IF(AND(R$7&lt;=300,Konsole=Einstellungen!$F$8,($B12-$D$30)&lt;=248,Wider_Klasse&lt;=3),1,IF(R$7&gt;=($B12-$D$30),ROUNDUP($B$6*($B12-$D$30)/2*(R$7-($B12-$D$30)/2)/10^7/$AB$30,0),ROUNDUP($B$6*R$7^2/4/10^7/$AB$30,0))))))))</f>
        <v>1</v>
      </c>
      <c r="S12" s="36">
        <f>IF(AND(S$7&lt;=300,Konsole=Einstellungen!$B$8,($B12-$D$30)&lt;=248,Wider_Klasse&lt;=5),1,IF(AND(S$7&lt;=300,Konsole=Einstellungen!$C$8,($B12-$D$30)&lt;=248,Wider_Klasse&lt;=3,OR(Klasse="A",Klasse="B",Klasse="C")),1,IF(AND(S$7&lt;=300,Konsole=Einstellungen!$C$8,($B12-$D$30)&lt;=248,Wider_Klasse&lt;=4,OR(Klasse="A",Klasse="B")),1,IF(AND(S$7&lt;=300,Konsole=Einstellungen!$D$8,($B12-$D$30)&lt;=248,Wider_Klasse&lt;=4),1,IF(AND(S$7&lt;=300,Konsole=Einstellungen!$E$8,($B12-$D$30)&lt;=248,Wider_Klasse&lt;=4),1,IF(AND(S$7&lt;=300,Konsole=Einstellungen!$F$8,($B12-$D$30)&lt;=248,Wider_Klasse&lt;=3),1,IF(S$7&gt;=($B12-$D$30),ROUNDUP($B$6*($B12-$D$30)/2*(S$7-($B12-$D$30)/2)/10^7/$AB$30,0),ROUNDUP($B$6*S$7^2/4/10^7/$AB$30,0))))))))</f>
        <v>1</v>
      </c>
      <c r="T12" s="36">
        <f>IF(AND(T$7&lt;=300,Konsole=Einstellungen!$B$8,($B12-$D$30)&lt;=248,Wider_Klasse&lt;=5),1,IF(AND(T$7&lt;=300,Konsole=Einstellungen!$C$8,($B12-$D$30)&lt;=248,Wider_Klasse&lt;=3,OR(Klasse="A",Klasse="B",Klasse="C")),1,IF(AND(T$7&lt;=300,Konsole=Einstellungen!$C$8,($B12-$D$30)&lt;=248,Wider_Klasse&lt;=4,OR(Klasse="A",Klasse="B")),1,IF(AND(T$7&lt;=300,Konsole=Einstellungen!$D$8,($B12-$D$30)&lt;=248,Wider_Klasse&lt;=4),1,IF(AND(T$7&lt;=300,Konsole=Einstellungen!$E$8,($B12-$D$30)&lt;=248,Wider_Klasse&lt;=4),1,IF(AND(T$7&lt;=300,Konsole=Einstellungen!$F$8,($B12-$D$30)&lt;=248,Wider_Klasse&lt;=3),1,IF(T$7&gt;=($B12-$D$30),ROUNDUP($B$6*($B12-$D$30)/2*(T$7-($B12-$D$30)/2)/10^7/$AB$30,0),ROUNDUP($B$6*T$7^2/4/10^7/$AB$30,0))))))))</f>
        <v>1</v>
      </c>
      <c r="U12" s="36">
        <f>IF(AND(U$7&lt;=300,Konsole=Einstellungen!$B$8,($B12-$D$30)&lt;=248,Wider_Klasse&lt;=5),1,IF(AND(U$7&lt;=300,Konsole=Einstellungen!$C$8,($B12-$D$30)&lt;=248,Wider_Klasse&lt;=3,OR(Klasse="A",Klasse="B",Klasse="C")),1,IF(AND(U$7&lt;=300,Konsole=Einstellungen!$C$8,($B12-$D$30)&lt;=248,Wider_Klasse&lt;=4,OR(Klasse="A",Klasse="B")),1,IF(AND(U$7&lt;=300,Konsole=Einstellungen!$D$8,($B12-$D$30)&lt;=248,Wider_Klasse&lt;=4),1,IF(AND(U$7&lt;=300,Konsole=Einstellungen!$E$8,($B12-$D$30)&lt;=248,Wider_Klasse&lt;=4),1,IF(AND(U$7&lt;=300,Konsole=Einstellungen!$F$8,($B12-$D$30)&lt;=248,Wider_Klasse&lt;=3),1,IF(U$7&gt;=($B12-$D$30),ROUNDUP($B$6*($B12-$D$30)/2*(U$7-($B12-$D$30)/2)/10^7/$AB$30,0),ROUNDUP($B$6*U$7^2/4/10^7/$AB$30,0))))))))</f>
        <v>1</v>
      </c>
      <c r="V12" s="36">
        <f>IF(AND(V$7&lt;=300,Konsole=Einstellungen!$B$8,($B12-$D$30)&lt;=248,Wider_Klasse&lt;=5),1,IF(AND(V$7&lt;=300,Konsole=Einstellungen!$C$8,($B12-$D$30)&lt;=248,Wider_Klasse&lt;=3,OR(Klasse="A",Klasse="B",Klasse="C")),1,IF(AND(V$7&lt;=300,Konsole=Einstellungen!$C$8,($B12-$D$30)&lt;=248,Wider_Klasse&lt;=4,OR(Klasse="A",Klasse="B")),1,IF(AND(V$7&lt;=300,Konsole=Einstellungen!$D$8,($B12-$D$30)&lt;=248,Wider_Klasse&lt;=4),1,IF(AND(V$7&lt;=300,Konsole=Einstellungen!$E$8,($B12-$D$30)&lt;=248,Wider_Klasse&lt;=4),1,IF(AND(V$7&lt;=300,Konsole=Einstellungen!$F$8,($B12-$D$30)&lt;=248,Wider_Klasse&lt;=3),1,IF(V$7&gt;=($B12-$D$30),ROUNDUP($B$6*($B12-$D$30)/2*(V$7-($B12-$D$30)/2)/10^7/$AB$30,0),ROUNDUP($B$6*V$7^2/4/10^7/$AB$30,0))))))))</f>
        <v>1</v>
      </c>
      <c r="W12" s="36">
        <f>IF(AND(W$7&lt;=300,Konsole=Einstellungen!$B$8,($B12-$D$30)&lt;=248,Wider_Klasse&lt;=5),1,IF(AND(W$7&lt;=300,Konsole=Einstellungen!$C$8,($B12-$D$30)&lt;=248,Wider_Klasse&lt;=3,OR(Klasse="A",Klasse="B",Klasse="C")),1,IF(AND(W$7&lt;=300,Konsole=Einstellungen!$C$8,($B12-$D$30)&lt;=248,Wider_Klasse&lt;=4,OR(Klasse="A",Klasse="B")),1,IF(AND(W$7&lt;=300,Konsole=Einstellungen!$D$8,($B12-$D$30)&lt;=248,Wider_Klasse&lt;=4),1,IF(AND(W$7&lt;=300,Konsole=Einstellungen!$E$8,($B12-$D$30)&lt;=248,Wider_Klasse&lt;=4),1,IF(AND(W$7&lt;=300,Konsole=Einstellungen!$F$8,($B12-$D$30)&lt;=248,Wider_Klasse&lt;=3),1,IF(W$7&gt;=($B12-$D$30),ROUNDUP($B$6*($B12-$D$30)/2*(W$7-($B12-$D$30)/2)/10^7/$AB$30,0),ROUNDUP($B$6*W$7^2/4/10^7/$AB$30,0))))))))</f>
        <v>1</v>
      </c>
      <c r="X12" s="36">
        <f>IF(AND(X$7&lt;=300,Konsole=Einstellungen!$B$8,($B12-$D$30)&lt;=248,Wider_Klasse&lt;=5),1,IF(AND(X$7&lt;=300,Konsole=Einstellungen!$C$8,($B12-$D$30)&lt;=248,Wider_Klasse&lt;=3,OR(Klasse="A",Klasse="B",Klasse="C")),1,IF(AND(X$7&lt;=300,Konsole=Einstellungen!$C$8,($B12-$D$30)&lt;=248,Wider_Klasse&lt;=4,OR(Klasse="A",Klasse="B")),1,IF(AND(X$7&lt;=300,Konsole=Einstellungen!$D$8,($B12-$D$30)&lt;=248,Wider_Klasse&lt;=4),1,IF(AND(X$7&lt;=300,Konsole=Einstellungen!$E$8,($B12-$D$30)&lt;=248,Wider_Klasse&lt;=4),1,IF(AND(X$7&lt;=300,Konsole=Einstellungen!$F$8,($B12-$D$30)&lt;=248,Wider_Klasse&lt;=3),1,IF(X$7&gt;=($B12-$D$30),ROUNDUP($B$6*($B12-$D$30)/2*(X$7-($B12-$D$30)/2)/10^7/$AB$30,0),ROUNDUP($B$6*X$7^2/4/10^7/$AB$30,0))))))))</f>
        <v>1</v>
      </c>
      <c r="Y12" s="36">
        <f>IF(AND(Y$7&lt;=300,Konsole=Einstellungen!$B$8,($B12-$D$30)&lt;=248,Wider_Klasse&lt;=5),1,IF(AND(Y$7&lt;=300,Konsole=Einstellungen!$C$8,($B12-$D$30)&lt;=248,Wider_Klasse&lt;=3,OR(Klasse="A",Klasse="B",Klasse="C")),1,IF(AND(Y$7&lt;=300,Konsole=Einstellungen!$C$8,($B12-$D$30)&lt;=248,Wider_Klasse&lt;=4,OR(Klasse="A",Klasse="B")),1,IF(AND(Y$7&lt;=300,Konsole=Einstellungen!$D$8,($B12-$D$30)&lt;=248,Wider_Klasse&lt;=4),1,IF(AND(Y$7&lt;=300,Konsole=Einstellungen!$E$8,($B12-$D$30)&lt;=248,Wider_Klasse&lt;=4),1,IF(AND(Y$7&lt;=300,Konsole=Einstellungen!$F$8,($B12-$D$30)&lt;=248,Wider_Klasse&lt;=3),1,IF(Y$7&gt;=($B12-$D$30),ROUNDUP($B$6*($B12-$D$30)/2*(Y$7-($B12-$D$30)/2)/10^7/$AB$30,0),ROUNDUP($B$6*Y$7^2/4/10^7/$AB$30,0))))))))</f>
        <v>1</v>
      </c>
      <c r="Z12" s="36">
        <f>IF(AND(Z$7&lt;=300,Konsole=Einstellungen!$B$8,($B12-$D$30)&lt;=248,Wider_Klasse&lt;=5),1,IF(AND(Z$7&lt;=300,Konsole=Einstellungen!$C$8,($B12-$D$30)&lt;=248,Wider_Klasse&lt;=3,OR(Klasse="A",Klasse="B",Klasse="C")),1,IF(AND(Z$7&lt;=300,Konsole=Einstellungen!$C$8,($B12-$D$30)&lt;=248,Wider_Klasse&lt;=4,OR(Klasse="A",Klasse="B")),1,IF(AND(Z$7&lt;=300,Konsole=Einstellungen!$D$8,($B12-$D$30)&lt;=248,Wider_Klasse&lt;=4),1,IF(AND(Z$7&lt;=300,Konsole=Einstellungen!$E$8,($B12-$D$30)&lt;=248,Wider_Klasse&lt;=4),1,IF(AND(Z$7&lt;=300,Konsole=Einstellungen!$F$8,($B12-$D$30)&lt;=248,Wider_Klasse&lt;=3),1,IF(Z$7&gt;=($B12-$D$30),ROUNDUP($B$6*($B12-$D$30)/2*(Z$7-($B12-$D$30)/2)/10^7/$AB$30,0),ROUNDUP($B$6*Z$7^2/4/10^7/$AB$30,0))))))))</f>
        <v>1</v>
      </c>
      <c r="AA12" s="36">
        <f>IF(AND(AA$7&lt;=300,Konsole=Einstellungen!$B$8,($B12-$D$30)&lt;=248,Wider_Klasse&lt;=5),1,IF(AND(AA$7&lt;=300,Konsole=Einstellungen!$C$8,($B12-$D$30)&lt;=248,Wider_Klasse&lt;=3,OR(Klasse="A",Klasse="B",Klasse="C")),1,IF(AND(AA$7&lt;=300,Konsole=Einstellungen!$C$8,($B12-$D$30)&lt;=248,Wider_Klasse&lt;=4,OR(Klasse="A",Klasse="B")),1,IF(AND(AA$7&lt;=300,Konsole=Einstellungen!$D$8,($B12-$D$30)&lt;=248,Wider_Klasse&lt;=4),1,IF(AND(AA$7&lt;=300,Konsole=Einstellungen!$E$8,($B12-$D$30)&lt;=248,Wider_Klasse&lt;=4),1,IF(AND(AA$7&lt;=300,Konsole=Einstellungen!$F$8,($B12-$D$30)&lt;=248,Wider_Klasse&lt;=3),1,IF(AA$7&gt;=($B12-$D$30),ROUNDUP($B$6*($B12-$D$30)/2*(AA$7-($B12-$D$30)/2)/10^7/$AB$30,0),ROUNDUP($B$6*AA$7^2/4/10^7/$AB$30,0))))))))</f>
        <v>1</v>
      </c>
      <c r="AB12" s="36">
        <f>IF(AND(AB$7&lt;=300,Konsole=Einstellungen!$B$8,($B12-$D$30)&lt;=248,Wider_Klasse&lt;=5),1,IF(AND(AB$7&lt;=300,Konsole=Einstellungen!$C$8,($B12-$D$30)&lt;=248,Wider_Klasse&lt;=3,OR(Klasse="A",Klasse="B",Klasse="C")),1,IF(AND(AB$7&lt;=300,Konsole=Einstellungen!$C$8,($B12-$D$30)&lt;=248,Wider_Klasse&lt;=4,OR(Klasse="A",Klasse="B")),1,IF(AND(AB$7&lt;=300,Konsole=Einstellungen!$D$8,($B12-$D$30)&lt;=248,Wider_Klasse&lt;=4),1,IF(AND(AB$7&lt;=300,Konsole=Einstellungen!$E$8,($B12-$D$30)&lt;=248,Wider_Klasse&lt;=4),1,IF(AND(AB$7&lt;=300,Konsole=Einstellungen!$F$8,($B12-$D$30)&lt;=248,Wider_Klasse&lt;=3),1,IF(AB$7&gt;=($B12-$D$30),ROUNDUP($B$6*($B12-$D$30)/2*(AB$7-($B12-$D$30)/2)/10^7/$AB$30,0),ROUNDUP($B$6*AB$7^2/4/10^7/$AB$30,0))))))))</f>
        <v>1</v>
      </c>
      <c r="AC12" s="36">
        <f>IF(AND(AC$7&lt;=300,Konsole=Einstellungen!$B$8,($B12-$D$30)&lt;=248,Wider_Klasse&lt;=5),1,IF(AND(AC$7&lt;=300,Konsole=Einstellungen!$C$8,($B12-$D$30)&lt;=248,Wider_Klasse&lt;=3,OR(Klasse="A",Klasse="B",Klasse="C")),1,IF(AND(AC$7&lt;=300,Konsole=Einstellungen!$C$8,($B12-$D$30)&lt;=248,Wider_Klasse&lt;=4,OR(Klasse="A",Klasse="B")),1,IF(AND(AC$7&lt;=300,Konsole=Einstellungen!$D$8,($B12-$D$30)&lt;=248,Wider_Klasse&lt;=4),1,IF(AND(AC$7&lt;=300,Konsole=Einstellungen!$E$8,($B12-$D$30)&lt;=248,Wider_Klasse&lt;=4),1,IF(AND(AC$7&lt;=300,Konsole=Einstellungen!$F$8,($B12-$D$30)&lt;=248,Wider_Klasse&lt;=3),1,IF(AC$7&gt;=($B12-$D$30),ROUNDUP($B$6*($B12-$D$30)/2*(AC$7-($B12-$D$30)/2)/10^7/$AB$30,0),ROUNDUP($B$6*AC$7^2/4/10^7/$AB$30,0))))))))</f>
        <v>1</v>
      </c>
      <c r="AD12" s="36">
        <f>IF(AND(AD$7&lt;=300,Konsole=Einstellungen!$B$8,($B12-$D$30)&lt;=248,Wider_Klasse&lt;=5),1,IF(AND(AD$7&lt;=300,Konsole=Einstellungen!$C$8,($B12-$D$30)&lt;=248,Wider_Klasse&lt;=3,OR(Klasse="A",Klasse="B",Klasse="C")),1,IF(AND(AD$7&lt;=300,Konsole=Einstellungen!$C$8,($B12-$D$30)&lt;=248,Wider_Klasse&lt;=4,OR(Klasse="A",Klasse="B")),1,IF(AND(AD$7&lt;=300,Konsole=Einstellungen!$D$8,($B12-$D$30)&lt;=248,Wider_Klasse&lt;=4),1,IF(AND(AD$7&lt;=300,Konsole=Einstellungen!$E$8,($B12-$D$30)&lt;=248,Wider_Klasse&lt;=4),1,IF(AND(AD$7&lt;=300,Konsole=Einstellungen!$F$8,($B12-$D$30)&lt;=248,Wider_Klasse&lt;=3),1,IF(AD$7&gt;=($B12-$D$30),ROUNDUP($B$6*($B12-$D$30)/2*(AD$7-($B12-$D$30)/2)/10^7/$AB$30,0),ROUNDUP($B$6*AD$7^2/4/10^7/$AB$30,0))))))))</f>
        <v>1</v>
      </c>
      <c r="AE12" s="36">
        <f>IF(AND(AE$7&lt;=300,Konsole=Einstellungen!$B$8,($B12-$D$30)&lt;=248,Wider_Klasse&lt;=5),1,IF(AND(AE$7&lt;=300,Konsole=Einstellungen!$C$8,($B12-$D$30)&lt;=248,Wider_Klasse&lt;=3,OR(Klasse="A",Klasse="B",Klasse="C")),1,IF(AND(AE$7&lt;=300,Konsole=Einstellungen!$C$8,($B12-$D$30)&lt;=248,Wider_Klasse&lt;=4,OR(Klasse="A",Klasse="B")),1,IF(AND(AE$7&lt;=300,Konsole=Einstellungen!$D$8,($B12-$D$30)&lt;=248,Wider_Klasse&lt;=4),1,IF(AND(AE$7&lt;=300,Konsole=Einstellungen!$E$8,($B12-$D$30)&lt;=248,Wider_Klasse&lt;=4),1,IF(AND(AE$7&lt;=300,Konsole=Einstellungen!$F$8,($B12-$D$30)&lt;=248,Wider_Klasse&lt;=3),1,IF(AE$7&gt;=($B12-$D$30),ROUNDUP($B$6*($B12-$D$30)/2*(AE$7-($B12-$D$30)/2)/10^7/$AB$30,0),ROUNDUP($B$6*AE$7^2/4/10^7/$AB$30,0))))))))</f>
        <v>1</v>
      </c>
      <c r="AF12" s="36">
        <f>IF(AND(AF$7&lt;=300,Konsole=Einstellungen!$B$8,($B12-$D$30)&lt;=248,Wider_Klasse&lt;=5),1,IF(AND(AF$7&lt;=300,Konsole=Einstellungen!$C$8,($B12-$D$30)&lt;=248,Wider_Klasse&lt;=3,OR(Klasse="A",Klasse="B",Klasse="C")),1,IF(AND(AF$7&lt;=300,Konsole=Einstellungen!$C$8,($B12-$D$30)&lt;=248,Wider_Klasse&lt;=4,OR(Klasse="A",Klasse="B")),1,IF(AND(AF$7&lt;=300,Konsole=Einstellungen!$D$8,($B12-$D$30)&lt;=248,Wider_Klasse&lt;=4),1,IF(AND(AF$7&lt;=300,Konsole=Einstellungen!$E$8,($B12-$D$30)&lt;=248,Wider_Klasse&lt;=4),1,IF(AND(AF$7&lt;=300,Konsole=Einstellungen!$F$8,($B12-$D$30)&lt;=248,Wider_Klasse&lt;=3),1,IF(AF$7&gt;=($B12-$D$30),ROUNDUP($B$6*($B12-$D$30)/2*(AF$7-($B12-$D$30)/2)/10^7/$AB$30,0),ROUNDUP($B$6*AF$7^2/4/10^7/$AB$30,0))))))))</f>
        <v>1</v>
      </c>
      <c r="AJ12" s="2"/>
    </row>
    <row r="13" spans="1:36" ht="18" customHeight="1">
      <c r="A13" s="440"/>
      <c r="B13" s="35">
        <v>110</v>
      </c>
      <c r="C13" s="36">
        <f>IF(AND(C$7&lt;=300,Konsole=Einstellungen!$B$8,($B13-$D$30)&lt;=248,Wider_Klasse&lt;=5),1,IF(AND(C$7&lt;=300,Konsole=Einstellungen!$C$8,($B13-$D$30)&lt;=248,Wider_Klasse&lt;=3,OR(Klasse="A",Klasse="B",Klasse="C")),1,IF(AND(C$7&lt;=300,Konsole=Einstellungen!$C$8,($B13-$D$30)&lt;=248,Wider_Klasse&lt;=4,OR(Klasse="A",Klasse="B")),1,IF(AND(C$7&lt;=300,Konsole=Einstellungen!$D$8,($B13-$D$30)&lt;=248,Wider_Klasse&lt;=4),1,IF(AND(C$7&lt;=300,Konsole=Einstellungen!$E$8,($B13-$D$30)&lt;=248,Wider_Klasse&lt;=4),1,IF(AND(C$7&lt;=300,Konsole=Einstellungen!$F$8,($B13-$D$30)&lt;=248,Wider_Klasse&lt;=3),1,IF(C$7&gt;=($B13-$D$30),ROUNDUP($B$6*($B13-$D$30)/2*(C$7-($B13-$D$30)/2)/10^7/$AB$30,0),ROUNDUP($B$6*C$7^2/4/10^7/$AB$30,0))))))))</f>
        <v>1</v>
      </c>
      <c r="D13" s="36">
        <f>IF(AND(D$7&lt;=300,Konsole=Einstellungen!$B$8,($B13-$D$30)&lt;=248,Wider_Klasse&lt;=5),1,IF(AND(D$7&lt;=300,Konsole=Einstellungen!$C$8,($B13-$D$30)&lt;=248,Wider_Klasse&lt;=3,OR(Klasse="A",Klasse="B",Klasse="C")),1,IF(AND(D$7&lt;=300,Konsole=Einstellungen!$C$8,($B13-$D$30)&lt;=248,Wider_Klasse&lt;=4,OR(Klasse="A",Klasse="B")),1,IF(AND(D$7&lt;=300,Konsole=Einstellungen!$D$8,($B13-$D$30)&lt;=248,Wider_Klasse&lt;=4),1,IF(AND(D$7&lt;=300,Konsole=Einstellungen!$E$8,($B13-$D$30)&lt;=248,Wider_Klasse&lt;=4),1,IF(AND(D$7&lt;=300,Konsole=Einstellungen!$F$8,($B13-$D$30)&lt;=248,Wider_Klasse&lt;=3),1,IF(D$7&gt;=($B13-$D$30),ROUNDUP($B$6*($B13-$D$30)/2*(D$7-($B13-$D$30)/2)/10^7/$AB$30,0),ROUNDUP($B$6*D$7^2/4/10^7/$AB$30,0))))))))</f>
        <v>1</v>
      </c>
      <c r="E13" s="36">
        <f>IF(AND(E$7&lt;=300,Konsole=Einstellungen!$B$8,($B13-$D$30)&lt;=248,Wider_Klasse&lt;=5),1,IF(AND(E$7&lt;=300,Konsole=Einstellungen!$C$8,($B13-$D$30)&lt;=248,Wider_Klasse&lt;=3,OR(Klasse="A",Klasse="B",Klasse="C")),1,IF(AND(E$7&lt;=300,Konsole=Einstellungen!$C$8,($B13-$D$30)&lt;=248,Wider_Klasse&lt;=4,OR(Klasse="A",Klasse="B")),1,IF(AND(E$7&lt;=300,Konsole=Einstellungen!$D$8,($B13-$D$30)&lt;=248,Wider_Klasse&lt;=4),1,IF(AND(E$7&lt;=300,Konsole=Einstellungen!$E$8,($B13-$D$30)&lt;=248,Wider_Klasse&lt;=4),1,IF(AND(E$7&lt;=300,Konsole=Einstellungen!$F$8,($B13-$D$30)&lt;=248,Wider_Klasse&lt;=3),1,IF(E$7&gt;=($B13-$D$30),ROUNDUP($B$6*($B13-$D$30)/2*(E$7-($B13-$D$30)/2)/10^7/$AB$30,0),ROUNDUP($B$6*E$7^2/4/10^7/$AB$30,0))))))))</f>
        <v>1</v>
      </c>
      <c r="F13" s="36">
        <f>IF(AND(F$7&lt;=300,Konsole=Einstellungen!$B$8,($B13-$D$30)&lt;=248,Wider_Klasse&lt;=5),1,IF(AND(F$7&lt;=300,Konsole=Einstellungen!$C$8,($B13-$D$30)&lt;=248,Wider_Klasse&lt;=3,OR(Klasse="A",Klasse="B",Klasse="C")),1,IF(AND(F$7&lt;=300,Konsole=Einstellungen!$C$8,($B13-$D$30)&lt;=248,Wider_Klasse&lt;=4,OR(Klasse="A",Klasse="B")),1,IF(AND(F$7&lt;=300,Konsole=Einstellungen!$D$8,($B13-$D$30)&lt;=248,Wider_Klasse&lt;=4),1,IF(AND(F$7&lt;=300,Konsole=Einstellungen!$E$8,($B13-$D$30)&lt;=248,Wider_Klasse&lt;=4),1,IF(AND(F$7&lt;=300,Konsole=Einstellungen!$F$8,($B13-$D$30)&lt;=248,Wider_Klasse&lt;=3),1,IF(F$7&gt;=($B13-$D$30),ROUNDUP($B$6*($B13-$D$30)/2*(F$7-($B13-$D$30)/2)/10^7/$AB$30,0),ROUNDUP($B$6*F$7^2/4/10^7/$AB$30,0))))))))</f>
        <v>1</v>
      </c>
      <c r="G13" s="36">
        <f>IF(AND(G$7&lt;=300,Konsole=Einstellungen!$B$8,($B13-$D$30)&lt;=248,Wider_Klasse&lt;=5),1,IF(AND(G$7&lt;=300,Konsole=Einstellungen!$C$8,($B13-$D$30)&lt;=248,Wider_Klasse&lt;=3,OR(Klasse="A",Klasse="B",Klasse="C")),1,IF(AND(G$7&lt;=300,Konsole=Einstellungen!$C$8,($B13-$D$30)&lt;=248,Wider_Klasse&lt;=4,OR(Klasse="A",Klasse="B")),1,IF(AND(G$7&lt;=300,Konsole=Einstellungen!$D$8,($B13-$D$30)&lt;=248,Wider_Klasse&lt;=4),1,IF(AND(G$7&lt;=300,Konsole=Einstellungen!$E$8,($B13-$D$30)&lt;=248,Wider_Klasse&lt;=4),1,IF(AND(G$7&lt;=300,Konsole=Einstellungen!$F$8,($B13-$D$30)&lt;=248,Wider_Klasse&lt;=3),1,IF(G$7&gt;=($B13-$D$30),ROUNDUP($B$6*($B13-$D$30)/2*(G$7-($B13-$D$30)/2)/10^7/$AB$30,0),ROUNDUP($B$6*G$7^2/4/10^7/$AB$30,0))))))))</f>
        <v>1</v>
      </c>
      <c r="H13" s="36">
        <f>IF(AND(H$7&lt;=300,Konsole=Einstellungen!$B$8,($B13-$D$30)&lt;=248,Wider_Klasse&lt;=5),1,IF(AND(H$7&lt;=300,Konsole=Einstellungen!$C$8,($B13-$D$30)&lt;=248,Wider_Klasse&lt;=3,OR(Klasse="A",Klasse="B",Klasse="C")),1,IF(AND(H$7&lt;=300,Konsole=Einstellungen!$C$8,($B13-$D$30)&lt;=248,Wider_Klasse&lt;=4,OR(Klasse="A",Klasse="B")),1,IF(AND(H$7&lt;=300,Konsole=Einstellungen!$D$8,($B13-$D$30)&lt;=248,Wider_Klasse&lt;=4),1,IF(AND(H$7&lt;=300,Konsole=Einstellungen!$E$8,($B13-$D$30)&lt;=248,Wider_Klasse&lt;=4),1,IF(AND(H$7&lt;=300,Konsole=Einstellungen!$F$8,($B13-$D$30)&lt;=248,Wider_Klasse&lt;=3),1,IF(H$7&gt;=($B13-$D$30),ROUNDUP($B$6*($B13-$D$30)/2*(H$7-($B13-$D$30)/2)/10^7/$AB$30,0),ROUNDUP($B$6*H$7^2/4/10^7/$AB$30,0))))))))</f>
        <v>1</v>
      </c>
      <c r="I13" s="36">
        <f>IF(AND(I$7&lt;=300,Konsole=Einstellungen!$B$8,($B13-$D$30)&lt;=248,Wider_Klasse&lt;=5),1,IF(AND(I$7&lt;=300,Konsole=Einstellungen!$C$8,($B13-$D$30)&lt;=248,Wider_Klasse&lt;=3,OR(Klasse="A",Klasse="B",Klasse="C")),1,IF(AND(I$7&lt;=300,Konsole=Einstellungen!$C$8,($B13-$D$30)&lt;=248,Wider_Klasse&lt;=4,OR(Klasse="A",Klasse="B")),1,IF(AND(I$7&lt;=300,Konsole=Einstellungen!$D$8,($B13-$D$30)&lt;=248,Wider_Klasse&lt;=4),1,IF(AND(I$7&lt;=300,Konsole=Einstellungen!$E$8,($B13-$D$30)&lt;=248,Wider_Klasse&lt;=4),1,IF(AND(I$7&lt;=300,Konsole=Einstellungen!$F$8,($B13-$D$30)&lt;=248,Wider_Klasse&lt;=3),1,IF(I$7&gt;=($B13-$D$30),ROUNDUP($B$6*($B13-$D$30)/2*(I$7-($B13-$D$30)/2)/10^7/$AB$30,0),ROUNDUP($B$6*I$7^2/4/10^7/$AB$30,0))))))))</f>
        <v>1</v>
      </c>
      <c r="J13" s="36">
        <f>IF(AND(J$7&lt;=300,Konsole=Einstellungen!$B$8,($B13-$D$30)&lt;=248,Wider_Klasse&lt;=5),1,IF(AND(J$7&lt;=300,Konsole=Einstellungen!$C$8,($B13-$D$30)&lt;=248,Wider_Klasse&lt;=3,OR(Klasse="A",Klasse="B",Klasse="C")),1,IF(AND(J$7&lt;=300,Konsole=Einstellungen!$C$8,($B13-$D$30)&lt;=248,Wider_Klasse&lt;=4,OR(Klasse="A",Klasse="B")),1,IF(AND(J$7&lt;=300,Konsole=Einstellungen!$D$8,($B13-$D$30)&lt;=248,Wider_Klasse&lt;=4),1,IF(AND(J$7&lt;=300,Konsole=Einstellungen!$E$8,($B13-$D$30)&lt;=248,Wider_Klasse&lt;=4),1,IF(AND(J$7&lt;=300,Konsole=Einstellungen!$F$8,($B13-$D$30)&lt;=248,Wider_Klasse&lt;=3),1,IF(J$7&gt;=($B13-$D$30),ROUNDUP($B$6*($B13-$D$30)/2*(J$7-($B13-$D$30)/2)/10^7/$AB$30,0),ROUNDUP($B$6*J$7^2/4/10^7/$AB$30,0))))))))</f>
        <v>1</v>
      </c>
      <c r="K13" s="36">
        <f>IF(AND(K$7&lt;=300,Konsole=Einstellungen!$B$8,($B13-$D$30)&lt;=248,Wider_Klasse&lt;=5),1,IF(AND(K$7&lt;=300,Konsole=Einstellungen!$C$8,($B13-$D$30)&lt;=248,Wider_Klasse&lt;=3,OR(Klasse="A",Klasse="B",Klasse="C")),1,IF(AND(K$7&lt;=300,Konsole=Einstellungen!$C$8,($B13-$D$30)&lt;=248,Wider_Klasse&lt;=4,OR(Klasse="A",Klasse="B")),1,IF(AND(K$7&lt;=300,Konsole=Einstellungen!$D$8,($B13-$D$30)&lt;=248,Wider_Klasse&lt;=4),1,IF(AND(K$7&lt;=300,Konsole=Einstellungen!$E$8,($B13-$D$30)&lt;=248,Wider_Klasse&lt;=4),1,IF(AND(K$7&lt;=300,Konsole=Einstellungen!$F$8,($B13-$D$30)&lt;=248,Wider_Klasse&lt;=3),1,IF(K$7&gt;=($B13-$D$30),ROUNDUP($B$6*($B13-$D$30)/2*(K$7-($B13-$D$30)/2)/10^7/$AB$30,0),ROUNDUP($B$6*K$7^2/4/10^7/$AB$30,0))))))))</f>
        <v>1</v>
      </c>
      <c r="L13" s="36">
        <f>IF(AND(L$7&lt;=300,Konsole=Einstellungen!$B$8,($B13-$D$30)&lt;=248,Wider_Klasse&lt;=5),1,IF(AND(L$7&lt;=300,Konsole=Einstellungen!$C$8,($B13-$D$30)&lt;=248,Wider_Klasse&lt;=3,OR(Klasse="A",Klasse="B",Klasse="C")),1,IF(AND(L$7&lt;=300,Konsole=Einstellungen!$C$8,($B13-$D$30)&lt;=248,Wider_Klasse&lt;=4,OR(Klasse="A",Klasse="B")),1,IF(AND(L$7&lt;=300,Konsole=Einstellungen!$D$8,($B13-$D$30)&lt;=248,Wider_Klasse&lt;=4),1,IF(AND(L$7&lt;=300,Konsole=Einstellungen!$E$8,($B13-$D$30)&lt;=248,Wider_Klasse&lt;=4),1,IF(AND(L$7&lt;=300,Konsole=Einstellungen!$F$8,($B13-$D$30)&lt;=248,Wider_Klasse&lt;=3),1,IF(L$7&gt;=($B13-$D$30),ROUNDUP($B$6*($B13-$D$30)/2*(L$7-($B13-$D$30)/2)/10^7/$AB$30,0),ROUNDUP($B$6*L$7^2/4/10^7/$AB$30,0))))))))</f>
        <v>1</v>
      </c>
      <c r="M13" s="36">
        <f>IF(AND(M$7&lt;=300,Konsole=Einstellungen!$B$8,($B13-$D$30)&lt;=248,Wider_Klasse&lt;=5),1,IF(AND(M$7&lt;=300,Konsole=Einstellungen!$C$8,($B13-$D$30)&lt;=248,Wider_Klasse&lt;=3,OR(Klasse="A",Klasse="B",Klasse="C")),1,IF(AND(M$7&lt;=300,Konsole=Einstellungen!$C$8,($B13-$D$30)&lt;=248,Wider_Klasse&lt;=4,OR(Klasse="A",Klasse="B")),1,IF(AND(M$7&lt;=300,Konsole=Einstellungen!$D$8,($B13-$D$30)&lt;=248,Wider_Klasse&lt;=4),1,IF(AND(M$7&lt;=300,Konsole=Einstellungen!$E$8,($B13-$D$30)&lt;=248,Wider_Klasse&lt;=4),1,IF(AND(M$7&lt;=300,Konsole=Einstellungen!$F$8,($B13-$D$30)&lt;=248,Wider_Klasse&lt;=3),1,IF(M$7&gt;=($B13-$D$30),ROUNDUP($B$6*($B13-$D$30)/2*(M$7-($B13-$D$30)/2)/10^7/$AB$30,0),ROUNDUP($B$6*M$7^2/4/10^7/$AB$30,0))))))))</f>
        <v>1</v>
      </c>
      <c r="N13" s="36">
        <f>IF(AND(N$7&lt;=300,Konsole=Einstellungen!$B$8,($B13-$D$30)&lt;=248,Wider_Klasse&lt;=5),1,IF(AND(N$7&lt;=300,Konsole=Einstellungen!$C$8,($B13-$D$30)&lt;=248,Wider_Klasse&lt;=3,OR(Klasse="A",Klasse="B",Klasse="C")),1,IF(AND(N$7&lt;=300,Konsole=Einstellungen!$C$8,($B13-$D$30)&lt;=248,Wider_Klasse&lt;=4,OR(Klasse="A",Klasse="B")),1,IF(AND(N$7&lt;=300,Konsole=Einstellungen!$D$8,($B13-$D$30)&lt;=248,Wider_Klasse&lt;=4),1,IF(AND(N$7&lt;=300,Konsole=Einstellungen!$E$8,($B13-$D$30)&lt;=248,Wider_Klasse&lt;=4),1,IF(AND(N$7&lt;=300,Konsole=Einstellungen!$F$8,($B13-$D$30)&lt;=248,Wider_Klasse&lt;=3),1,IF(N$7&gt;=($B13-$D$30),ROUNDUP($B$6*($B13-$D$30)/2*(N$7-($B13-$D$30)/2)/10^7/$AB$30,0),ROUNDUP($B$6*N$7^2/4/10^7/$AB$30,0))))))))</f>
        <v>1</v>
      </c>
      <c r="O13" s="36">
        <f>IF(AND(O$7&lt;=300,Konsole=Einstellungen!$B$8,($B13-$D$30)&lt;=248,Wider_Klasse&lt;=5),1,IF(AND(O$7&lt;=300,Konsole=Einstellungen!$C$8,($B13-$D$30)&lt;=248,Wider_Klasse&lt;=3,OR(Klasse="A",Klasse="B",Klasse="C")),1,IF(AND(O$7&lt;=300,Konsole=Einstellungen!$C$8,($B13-$D$30)&lt;=248,Wider_Klasse&lt;=4,OR(Klasse="A",Klasse="B")),1,IF(AND(O$7&lt;=300,Konsole=Einstellungen!$D$8,($B13-$D$30)&lt;=248,Wider_Klasse&lt;=4),1,IF(AND(O$7&lt;=300,Konsole=Einstellungen!$E$8,($B13-$D$30)&lt;=248,Wider_Klasse&lt;=4),1,IF(AND(O$7&lt;=300,Konsole=Einstellungen!$F$8,($B13-$D$30)&lt;=248,Wider_Klasse&lt;=3),1,IF(O$7&gt;=($B13-$D$30),ROUNDUP($B$6*($B13-$D$30)/2*(O$7-($B13-$D$30)/2)/10^7/$AB$30,0),ROUNDUP($B$6*O$7^2/4/10^7/$AB$30,0))))))))</f>
        <v>1</v>
      </c>
      <c r="P13" s="36">
        <f>IF(AND(P$7&lt;=300,Konsole=Einstellungen!$B$8,($B13-$D$30)&lt;=248,Wider_Klasse&lt;=5),1,IF(AND(P$7&lt;=300,Konsole=Einstellungen!$C$8,($B13-$D$30)&lt;=248,Wider_Klasse&lt;=3,OR(Klasse="A",Klasse="B",Klasse="C")),1,IF(AND(P$7&lt;=300,Konsole=Einstellungen!$C$8,($B13-$D$30)&lt;=248,Wider_Klasse&lt;=4,OR(Klasse="A",Klasse="B")),1,IF(AND(P$7&lt;=300,Konsole=Einstellungen!$D$8,($B13-$D$30)&lt;=248,Wider_Klasse&lt;=4),1,IF(AND(P$7&lt;=300,Konsole=Einstellungen!$E$8,($B13-$D$30)&lt;=248,Wider_Klasse&lt;=4),1,IF(AND(P$7&lt;=300,Konsole=Einstellungen!$F$8,($B13-$D$30)&lt;=248,Wider_Klasse&lt;=3),1,IF(P$7&gt;=($B13-$D$30),ROUNDUP($B$6*($B13-$D$30)/2*(P$7-($B13-$D$30)/2)/10^7/$AB$30,0),ROUNDUP($B$6*P$7^2/4/10^7/$AB$30,0))))))))</f>
        <v>1</v>
      </c>
      <c r="Q13" s="36">
        <f>IF(AND(Q$7&lt;=300,Konsole=Einstellungen!$B$8,($B13-$D$30)&lt;=248,Wider_Klasse&lt;=5),1,IF(AND(Q$7&lt;=300,Konsole=Einstellungen!$C$8,($B13-$D$30)&lt;=248,Wider_Klasse&lt;=3,OR(Klasse="A",Klasse="B",Klasse="C")),1,IF(AND(Q$7&lt;=300,Konsole=Einstellungen!$C$8,($B13-$D$30)&lt;=248,Wider_Klasse&lt;=4,OR(Klasse="A",Klasse="B")),1,IF(AND(Q$7&lt;=300,Konsole=Einstellungen!$D$8,($B13-$D$30)&lt;=248,Wider_Klasse&lt;=4),1,IF(AND(Q$7&lt;=300,Konsole=Einstellungen!$E$8,($B13-$D$30)&lt;=248,Wider_Klasse&lt;=4),1,IF(AND(Q$7&lt;=300,Konsole=Einstellungen!$F$8,($B13-$D$30)&lt;=248,Wider_Klasse&lt;=3),1,IF(Q$7&gt;=($B13-$D$30),ROUNDUP($B$6*($B13-$D$30)/2*(Q$7-($B13-$D$30)/2)/10^7/$AB$30,0),ROUNDUP($B$6*Q$7^2/4/10^7/$AB$30,0))))))))</f>
        <v>1</v>
      </c>
      <c r="R13" s="36">
        <f>IF(AND(R$7&lt;=300,Konsole=Einstellungen!$B$8,($B13-$D$30)&lt;=248,Wider_Klasse&lt;=5),1,IF(AND(R$7&lt;=300,Konsole=Einstellungen!$C$8,($B13-$D$30)&lt;=248,Wider_Klasse&lt;=3,OR(Klasse="A",Klasse="B",Klasse="C")),1,IF(AND(R$7&lt;=300,Konsole=Einstellungen!$C$8,($B13-$D$30)&lt;=248,Wider_Klasse&lt;=4,OR(Klasse="A",Klasse="B")),1,IF(AND(R$7&lt;=300,Konsole=Einstellungen!$D$8,($B13-$D$30)&lt;=248,Wider_Klasse&lt;=4),1,IF(AND(R$7&lt;=300,Konsole=Einstellungen!$E$8,($B13-$D$30)&lt;=248,Wider_Klasse&lt;=4),1,IF(AND(R$7&lt;=300,Konsole=Einstellungen!$F$8,($B13-$D$30)&lt;=248,Wider_Klasse&lt;=3),1,IF(R$7&gt;=($B13-$D$30),ROUNDUP($B$6*($B13-$D$30)/2*(R$7-($B13-$D$30)/2)/10^7/$AB$30,0),ROUNDUP($B$6*R$7^2/4/10^7/$AB$30,0))))))))</f>
        <v>1</v>
      </c>
      <c r="S13" s="36">
        <f>IF(AND(S$7&lt;=300,Konsole=Einstellungen!$B$8,($B13-$D$30)&lt;=248,Wider_Klasse&lt;=5),1,IF(AND(S$7&lt;=300,Konsole=Einstellungen!$C$8,($B13-$D$30)&lt;=248,Wider_Klasse&lt;=3,OR(Klasse="A",Klasse="B",Klasse="C")),1,IF(AND(S$7&lt;=300,Konsole=Einstellungen!$C$8,($B13-$D$30)&lt;=248,Wider_Klasse&lt;=4,OR(Klasse="A",Klasse="B")),1,IF(AND(S$7&lt;=300,Konsole=Einstellungen!$D$8,($B13-$D$30)&lt;=248,Wider_Klasse&lt;=4),1,IF(AND(S$7&lt;=300,Konsole=Einstellungen!$E$8,($B13-$D$30)&lt;=248,Wider_Klasse&lt;=4),1,IF(AND(S$7&lt;=300,Konsole=Einstellungen!$F$8,($B13-$D$30)&lt;=248,Wider_Klasse&lt;=3),1,IF(S$7&gt;=($B13-$D$30),ROUNDUP($B$6*($B13-$D$30)/2*(S$7-($B13-$D$30)/2)/10^7/$AB$30,0),ROUNDUP($B$6*S$7^2/4/10^7/$AB$30,0))))))))</f>
        <v>1</v>
      </c>
      <c r="T13" s="36">
        <f>IF(AND(T$7&lt;=300,Konsole=Einstellungen!$B$8,($B13-$D$30)&lt;=248,Wider_Klasse&lt;=5),1,IF(AND(T$7&lt;=300,Konsole=Einstellungen!$C$8,($B13-$D$30)&lt;=248,Wider_Klasse&lt;=3,OR(Klasse="A",Klasse="B",Klasse="C")),1,IF(AND(T$7&lt;=300,Konsole=Einstellungen!$C$8,($B13-$D$30)&lt;=248,Wider_Klasse&lt;=4,OR(Klasse="A",Klasse="B")),1,IF(AND(T$7&lt;=300,Konsole=Einstellungen!$D$8,($B13-$D$30)&lt;=248,Wider_Klasse&lt;=4),1,IF(AND(T$7&lt;=300,Konsole=Einstellungen!$E$8,($B13-$D$30)&lt;=248,Wider_Klasse&lt;=4),1,IF(AND(T$7&lt;=300,Konsole=Einstellungen!$F$8,($B13-$D$30)&lt;=248,Wider_Klasse&lt;=3),1,IF(T$7&gt;=($B13-$D$30),ROUNDUP($B$6*($B13-$D$30)/2*(T$7-($B13-$D$30)/2)/10^7/$AB$30,0),ROUNDUP($B$6*T$7^2/4/10^7/$AB$30,0))))))))</f>
        <v>1</v>
      </c>
      <c r="U13" s="36">
        <f>IF(AND(U$7&lt;=300,Konsole=Einstellungen!$B$8,($B13-$D$30)&lt;=248,Wider_Klasse&lt;=5),1,IF(AND(U$7&lt;=300,Konsole=Einstellungen!$C$8,($B13-$D$30)&lt;=248,Wider_Klasse&lt;=3,OR(Klasse="A",Klasse="B",Klasse="C")),1,IF(AND(U$7&lt;=300,Konsole=Einstellungen!$C$8,($B13-$D$30)&lt;=248,Wider_Klasse&lt;=4,OR(Klasse="A",Klasse="B")),1,IF(AND(U$7&lt;=300,Konsole=Einstellungen!$D$8,($B13-$D$30)&lt;=248,Wider_Klasse&lt;=4),1,IF(AND(U$7&lt;=300,Konsole=Einstellungen!$E$8,($B13-$D$30)&lt;=248,Wider_Klasse&lt;=4),1,IF(AND(U$7&lt;=300,Konsole=Einstellungen!$F$8,($B13-$D$30)&lt;=248,Wider_Klasse&lt;=3),1,IF(U$7&gt;=($B13-$D$30),ROUNDUP($B$6*($B13-$D$30)/2*(U$7-($B13-$D$30)/2)/10^7/$AB$30,0),ROUNDUP($B$6*U$7^2/4/10^7/$AB$30,0))))))))</f>
        <v>1</v>
      </c>
      <c r="V13" s="36">
        <f>IF(AND(V$7&lt;=300,Konsole=Einstellungen!$B$8,($B13-$D$30)&lt;=248,Wider_Klasse&lt;=5),1,IF(AND(V$7&lt;=300,Konsole=Einstellungen!$C$8,($B13-$D$30)&lt;=248,Wider_Klasse&lt;=3,OR(Klasse="A",Klasse="B",Klasse="C")),1,IF(AND(V$7&lt;=300,Konsole=Einstellungen!$C$8,($B13-$D$30)&lt;=248,Wider_Klasse&lt;=4,OR(Klasse="A",Klasse="B")),1,IF(AND(V$7&lt;=300,Konsole=Einstellungen!$D$8,($B13-$D$30)&lt;=248,Wider_Klasse&lt;=4),1,IF(AND(V$7&lt;=300,Konsole=Einstellungen!$E$8,($B13-$D$30)&lt;=248,Wider_Klasse&lt;=4),1,IF(AND(V$7&lt;=300,Konsole=Einstellungen!$F$8,($B13-$D$30)&lt;=248,Wider_Klasse&lt;=3),1,IF(V$7&gt;=($B13-$D$30),ROUNDUP($B$6*($B13-$D$30)/2*(V$7-($B13-$D$30)/2)/10^7/$AB$30,0),ROUNDUP($B$6*V$7^2/4/10^7/$AB$30,0))))))))</f>
        <v>1</v>
      </c>
      <c r="W13" s="36">
        <f>IF(AND(W$7&lt;=300,Konsole=Einstellungen!$B$8,($B13-$D$30)&lt;=248,Wider_Klasse&lt;=5),1,IF(AND(W$7&lt;=300,Konsole=Einstellungen!$C$8,($B13-$D$30)&lt;=248,Wider_Klasse&lt;=3,OR(Klasse="A",Klasse="B",Klasse="C")),1,IF(AND(W$7&lt;=300,Konsole=Einstellungen!$C$8,($B13-$D$30)&lt;=248,Wider_Klasse&lt;=4,OR(Klasse="A",Klasse="B")),1,IF(AND(W$7&lt;=300,Konsole=Einstellungen!$D$8,($B13-$D$30)&lt;=248,Wider_Klasse&lt;=4),1,IF(AND(W$7&lt;=300,Konsole=Einstellungen!$E$8,($B13-$D$30)&lt;=248,Wider_Klasse&lt;=4),1,IF(AND(W$7&lt;=300,Konsole=Einstellungen!$F$8,($B13-$D$30)&lt;=248,Wider_Klasse&lt;=3),1,IF(W$7&gt;=($B13-$D$30),ROUNDUP($B$6*($B13-$D$30)/2*(W$7-($B13-$D$30)/2)/10^7/$AB$30,0),ROUNDUP($B$6*W$7^2/4/10^7/$AB$30,0))))))))</f>
        <v>1</v>
      </c>
      <c r="X13" s="36">
        <f>IF(AND(X$7&lt;=300,Konsole=Einstellungen!$B$8,($B13-$D$30)&lt;=248,Wider_Klasse&lt;=5),1,IF(AND(X$7&lt;=300,Konsole=Einstellungen!$C$8,($B13-$D$30)&lt;=248,Wider_Klasse&lt;=3,OR(Klasse="A",Klasse="B",Klasse="C")),1,IF(AND(X$7&lt;=300,Konsole=Einstellungen!$C$8,($B13-$D$30)&lt;=248,Wider_Klasse&lt;=4,OR(Klasse="A",Klasse="B")),1,IF(AND(X$7&lt;=300,Konsole=Einstellungen!$D$8,($B13-$D$30)&lt;=248,Wider_Klasse&lt;=4),1,IF(AND(X$7&lt;=300,Konsole=Einstellungen!$E$8,($B13-$D$30)&lt;=248,Wider_Klasse&lt;=4),1,IF(AND(X$7&lt;=300,Konsole=Einstellungen!$F$8,($B13-$D$30)&lt;=248,Wider_Klasse&lt;=3),1,IF(X$7&gt;=($B13-$D$30),ROUNDUP($B$6*($B13-$D$30)/2*(X$7-($B13-$D$30)/2)/10^7/$AB$30,0),ROUNDUP($B$6*X$7^2/4/10^7/$AB$30,0))))))))</f>
        <v>1</v>
      </c>
      <c r="Y13" s="36">
        <f>IF(AND(Y$7&lt;=300,Konsole=Einstellungen!$B$8,($B13-$D$30)&lt;=248,Wider_Klasse&lt;=5),1,IF(AND(Y$7&lt;=300,Konsole=Einstellungen!$C$8,($B13-$D$30)&lt;=248,Wider_Klasse&lt;=3,OR(Klasse="A",Klasse="B",Klasse="C")),1,IF(AND(Y$7&lt;=300,Konsole=Einstellungen!$C$8,($B13-$D$30)&lt;=248,Wider_Klasse&lt;=4,OR(Klasse="A",Klasse="B")),1,IF(AND(Y$7&lt;=300,Konsole=Einstellungen!$D$8,($B13-$D$30)&lt;=248,Wider_Klasse&lt;=4),1,IF(AND(Y$7&lt;=300,Konsole=Einstellungen!$E$8,($B13-$D$30)&lt;=248,Wider_Klasse&lt;=4),1,IF(AND(Y$7&lt;=300,Konsole=Einstellungen!$F$8,($B13-$D$30)&lt;=248,Wider_Klasse&lt;=3),1,IF(Y$7&gt;=($B13-$D$30),ROUNDUP($B$6*($B13-$D$30)/2*(Y$7-($B13-$D$30)/2)/10^7/$AB$30,0),ROUNDUP($B$6*Y$7^2/4/10^7/$AB$30,0))))))))</f>
        <v>1</v>
      </c>
      <c r="Z13" s="36">
        <f>IF(AND(Z$7&lt;=300,Konsole=Einstellungen!$B$8,($B13-$D$30)&lt;=248,Wider_Klasse&lt;=5),1,IF(AND(Z$7&lt;=300,Konsole=Einstellungen!$C$8,($B13-$D$30)&lt;=248,Wider_Klasse&lt;=3,OR(Klasse="A",Klasse="B",Klasse="C")),1,IF(AND(Z$7&lt;=300,Konsole=Einstellungen!$C$8,($B13-$D$30)&lt;=248,Wider_Klasse&lt;=4,OR(Klasse="A",Klasse="B")),1,IF(AND(Z$7&lt;=300,Konsole=Einstellungen!$D$8,($B13-$D$30)&lt;=248,Wider_Klasse&lt;=4),1,IF(AND(Z$7&lt;=300,Konsole=Einstellungen!$E$8,($B13-$D$30)&lt;=248,Wider_Klasse&lt;=4),1,IF(AND(Z$7&lt;=300,Konsole=Einstellungen!$F$8,($B13-$D$30)&lt;=248,Wider_Klasse&lt;=3),1,IF(Z$7&gt;=($B13-$D$30),ROUNDUP($B$6*($B13-$D$30)/2*(Z$7-($B13-$D$30)/2)/10^7/$AB$30,0),ROUNDUP($B$6*Z$7^2/4/10^7/$AB$30,0))))))))</f>
        <v>1</v>
      </c>
      <c r="AA13" s="36">
        <f>IF(AND(AA$7&lt;=300,Konsole=Einstellungen!$B$8,($B13-$D$30)&lt;=248,Wider_Klasse&lt;=5),1,IF(AND(AA$7&lt;=300,Konsole=Einstellungen!$C$8,($B13-$D$30)&lt;=248,Wider_Klasse&lt;=3,OR(Klasse="A",Klasse="B",Klasse="C")),1,IF(AND(AA$7&lt;=300,Konsole=Einstellungen!$C$8,($B13-$D$30)&lt;=248,Wider_Klasse&lt;=4,OR(Klasse="A",Klasse="B")),1,IF(AND(AA$7&lt;=300,Konsole=Einstellungen!$D$8,($B13-$D$30)&lt;=248,Wider_Klasse&lt;=4),1,IF(AND(AA$7&lt;=300,Konsole=Einstellungen!$E$8,($B13-$D$30)&lt;=248,Wider_Klasse&lt;=4),1,IF(AND(AA$7&lt;=300,Konsole=Einstellungen!$F$8,($B13-$D$30)&lt;=248,Wider_Klasse&lt;=3),1,IF(AA$7&gt;=($B13-$D$30),ROUNDUP($B$6*($B13-$D$30)/2*(AA$7-($B13-$D$30)/2)/10^7/$AB$30,0),ROUNDUP($B$6*AA$7^2/4/10^7/$AB$30,0))))))))</f>
        <v>1</v>
      </c>
      <c r="AB13" s="36">
        <f>IF(AND(AB$7&lt;=300,Konsole=Einstellungen!$B$8,($B13-$D$30)&lt;=248,Wider_Klasse&lt;=5),1,IF(AND(AB$7&lt;=300,Konsole=Einstellungen!$C$8,($B13-$D$30)&lt;=248,Wider_Klasse&lt;=3,OR(Klasse="A",Klasse="B",Klasse="C")),1,IF(AND(AB$7&lt;=300,Konsole=Einstellungen!$C$8,($B13-$D$30)&lt;=248,Wider_Klasse&lt;=4,OR(Klasse="A",Klasse="B")),1,IF(AND(AB$7&lt;=300,Konsole=Einstellungen!$D$8,($B13-$D$30)&lt;=248,Wider_Klasse&lt;=4),1,IF(AND(AB$7&lt;=300,Konsole=Einstellungen!$E$8,($B13-$D$30)&lt;=248,Wider_Klasse&lt;=4),1,IF(AND(AB$7&lt;=300,Konsole=Einstellungen!$F$8,($B13-$D$30)&lt;=248,Wider_Klasse&lt;=3),1,IF(AB$7&gt;=($B13-$D$30),ROUNDUP($B$6*($B13-$D$30)/2*(AB$7-($B13-$D$30)/2)/10^7/$AB$30,0),ROUNDUP($B$6*AB$7^2/4/10^7/$AB$30,0))))))))</f>
        <v>1</v>
      </c>
      <c r="AC13" s="36">
        <f>IF(AND(AC$7&lt;=300,Konsole=Einstellungen!$B$8,($B13-$D$30)&lt;=248,Wider_Klasse&lt;=5),1,IF(AND(AC$7&lt;=300,Konsole=Einstellungen!$C$8,($B13-$D$30)&lt;=248,Wider_Klasse&lt;=3,OR(Klasse="A",Klasse="B",Klasse="C")),1,IF(AND(AC$7&lt;=300,Konsole=Einstellungen!$C$8,($B13-$D$30)&lt;=248,Wider_Klasse&lt;=4,OR(Klasse="A",Klasse="B")),1,IF(AND(AC$7&lt;=300,Konsole=Einstellungen!$D$8,($B13-$D$30)&lt;=248,Wider_Klasse&lt;=4),1,IF(AND(AC$7&lt;=300,Konsole=Einstellungen!$E$8,($B13-$D$30)&lt;=248,Wider_Klasse&lt;=4),1,IF(AND(AC$7&lt;=300,Konsole=Einstellungen!$F$8,($B13-$D$30)&lt;=248,Wider_Klasse&lt;=3),1,IF(AC$7&gt;=($B13-$D$30),ROUNDUP($B$6*($B13-$D$30)/2*(AC$7-($B13-$D$30)/2)/10^7/$AB$30,0),ROUNDUP($B$6*AC$7^2/4/10^7/$AB$30,0))))))))</f>
        <v>1</v>
      </c>
      <c r="AD13" s="36">
        <f>IF(AND(AD$7&lt;=300,Konsole=Einstellungen!$B$8,($B13-$D$30)&lt;=248,Wider_Klasse&lt;=5),1,IF(AND(AD$7&lt;=300,Konsole=Einstellungen!$C$8,($B13-$D$30)&lt;=248,Wider_Klasse&lt;=3,OR(Klasse="A",Klasse="B",Klasse="C")),1,IF(AND(AD$7&lt;=300,Konsole=Einstellungen!$C$8,($B13-$D$30)&lt;=248,Wider_Klasse&lt;=4,OR(Klasse="A",Klasse="B")),1,IF(AND(AD$7&lt;=300,Konsole=Einstellungen!$D$8,($B13-$D$30)&lt;=248,Wider_Klasse&lt;=4),1,IF(AND(AD$7&lt;=300,Konsole=Einstellungen!$E$8,($B13-$D$30)&lt;=248,Wider_Klasse&lt;=4),1,IF(AND(AD$7&lt;=300,Konsole=Einstellungen!$F$8,($B13-$D$30)&lt;=248,Wider_Klasse&lt;=3),1,IF(AD$7&gt;=($B13-$D$30),ROUNDUP($B$6*($B13-$D$30)/2*(AD$7-($B13-$D$30)/2)/10^7/$AB$30,0),ROUNDUP($B$6*AD$7^2/4/10^7/$AB$30,0))))))))</f>
        <v>1</v>
      </c>
      <c r="AE13" s="36">
        <f>IF(AND(AE$7&lt;=300,Konsole=Einstellungen!$B$8,($B13-$D$30)&lt;=248,Wider_Klasse&lt;=5),1,IF(AND(AE$7&lt;=300,Konsole=Einstellungen!$C$8,($B13-$D$30)&lt;=248,Wider_Klasse&lt;=3,OR(Klasse="A",Klasse="B",Klasse="C")),1,IF(AND(AE$7&lt;=300,Konsole=Einstellungen!$C$8,($B13-$D$30)&lt;=248,Wider_Klasse&lt;=4,OR(Klasse="A",Klasse="B")),1,IF(AND(AE$7&lt;=300,Konsole=Einstellungen!$D$8,($B13-$D$30)&lt;=248,Wider_Klasse&lt;=4),1,IF(AND(AE$7&lt;=300,Konsole=Einstellungen!$E$8,($B13-$D$30)&lt;=248,Wider_Klasse&lt;=4),1,IF(AND(AE$7&lt;=300,Konsole=Einstellungen!$F$8,($B13-$D$30)&lt;=248,Wider_Klasse&lt;=3),1,IF(AE$7&gt;=($B13-$D$30),ROUNDUP($B$6*($B13-$D$30)/2*(AE$7-($B13-$D$30)/2)/10^7/$AB$30,0),ROUNDUP($B$6*AE$7^2/4/10^7/$AB$30,0))))))))</f>
        <v>1</v>
      </c>
      <c r="AF13" s="36">
        <f>IF(AND(AF$7&lt;=300,Konsole=Einstellungen!$B$8,($B13-$D$30)&lt;=248,Wider_Klasse&lt;=5),1,IF(AND(AF$7&lt;=300,Konsole=Einstellungen!$C$8,($B13-$D$30)&lt;=248,Wider_Klasse&lt;=3,OR(Klasse="A",Klasse="B",Klasse="C")),1,IF(AND(AF$7&lt;=300,Konsole=Einstellungen!$C$8,($B13-$D$30)&lt;=248,Wider_Klasse&lt;=4,OR(Klasse="A",Klasse="B")),1,IF(AND(AF$7&lt;=300,Konsole=Einstellungen!$D$8,($B13-$D$30)&lt;=248,Wider_Klasse&lt;=4),1,IF(AND(AF$7&lt;=300,Konsole=Einstellungen!$E$8,($B13-$D$30)&lt;=248,Wider_Klasse&lt;=4),1,IF(AND(AF$7&lt;=300,Konsole=Einstellungen!$F$8,($B13-$D$30)&lt;=248,Wider_Klasse&lt;=3),1,IF(AF$7&gt;=($B13-$D$30),ROUNDUP($B$6*($B13-$D$30)/2*(AF$7-($B13-$D$30)/2)/10^7/$AB$30,0),ROUNDUP($B$6*AF$7^2/4/10^7/$AB$30,0))))))))</f>
        <v>1</v>
      </c>
    </row>
    <row r="14" spans="1:36" ht="18" customHeight="1">
      <c r="A14" s="440"/>
      <c r="B14" s="35">
        <v>120</v>
      </c>
      <c r="C14" s="36">
        <f>IF(AND(C$7&lt;=300,Konsole=Einstellungen!$B$8,($B14-$D$30)&lt;=248,Wider_Klasse&lt;=5),1,IF(AND(C$7&lt;=300,Konsole=Einstellungen!$C$8,($B14-$D$30)&lt;=248,Wider_Klasse&lt;=3,OR(Klasse="A",Klasse="B",Klasse="C")),1,IF(AND(C$7&lt;=300,Konsole=Einstellungen!$C$8,($B14-$D$30)&lt;=248,Wider_Klasse&lt;=4,OR(Klasse="A",Klasse="B")),1,IF(AND(C$7&lt;=300,Konsole=Einstellungen!$D$8,($B14-$D$30)&lt;=248,Wider_Klasse&lt;=4),1,IF(AND(C$7&lt;=300,Konsole=Einstellungen!$E$8,($B14-$D$30)&lt;=248,Wider_Klasse&lt;=4),1,IF(AND(C$7&lt;=300,Konsole=Einstellungen!$F$8,($B14-$D$30)&lt;=248,Wider_Klasse&lt;=3),1,IF(C$7&gt;=($B14-$D$30),ROUNDUP($B$6*($B14-$D$30)/2*(C$7-($B14-$D$30)/2)/10^7/$AB$30,0),ROUNDUP($B$6*C$7^2/4/10^7/$AB$30,0))))))))</f>
        <v>1</v>
      </c>
      <c r="D14" s="36">
        <f>IF(AND(D$7&lt;=300,Konsole=Einstellungen!$B$8,($B14-$D$30)&lt;=248,Wider_Klasse&lt;=5),1,IF(AND(D$7&lt;=300,Konsole=Einstellungen!$C$8,($B14-$D$30)&lt;=248,Wider_Klasse&lt;=3,OR(Klasse="A",Klasse="B",Klasse="C")),1,IF(AND(D$7&lt;=300,Konsole=Einstellungen!$C$8,($B14-$D$30)&lt;=248,Wider_Klasse&lt;=4,OR(Klasse="A",Klasse="B")),1,IF(AND(D$7&lt;=300,Konsole=Einstellungen!$D$8,($B14-$D$30)&lt;=248,Wider_Klasse&lt;=4),1,IF(AND(D$7&lt;=300,Konsole=Einstellungen!$E$8,($B14-$D$30)&lt;=248,Wider_Klasse&lt;=4),1,IF(AND(D$7&lt;=300,Konsole=Einstellungen!$F$8,($B14-$D$30)&lt;=248,Wider_Klasse&lt;=3),1,IF(D$7&gt;=($B14-$D$30),ROUNDUP($B$6*($B14-$D$30)/2*(D$7-($B14-$D$30)/2)/10^7/$AB$30,0),ROUNDUP($B$6*D$7^2/4/10^7/$AB$30,0))))))))</f>
        <v>1</v>
      </c>
      <c r="E14" s="36">
        <f>IF(AND(E$7&lt;=300,Konsole=Einstellungen!$B$8,($B14-$D$30)&lt;=248,Wider_Klasse&lt;=5),1,IF(AND(E$7&lt;=300,Konsole=Einstellungen!$C$8,($B14-$D$30)&lt;=248,Wider_Klasse&lt;=3,OR(Klasse="A",Klasse="B",Klasse="C")),1,IF(AND(E$7&lt;=300,Konsole=Einstellungen!$C$8,($B14-$D$30)&lt;=248,Wider_Klasse&lt;=4,OR(Klasse="A",Klasse="B")),1,IF(AND(E$7&lt;=300,Konsole=Einstellungen!$D$8,($B14-$D$30)&lt;=248,Wider_Klasse&lt;=4),1,IF(AND(E$7&lt;=300,Konsole=Einstellungen!$E$8,($B14-$D$30)&lt;=248,Wider_Klasse&lt;=4),1,IF(AND(E$7&lt;=300,Konsole=Einstellungen!$F$8,($B14-$D$30)&lt;=248,Wider_Klasse&lt;=3),1,IF(E$7&gt;=($B14-$D$30),ROUNDUP($B$6*($B14-$D$30)/2*(E$7-($B14-$D$30)/2)/10^7/$AB$30,0),ROUNDUP($B$6*E$7^2/4/10^7/$AB$30,0))))))))</f>
        <v>1</v>
      </c>
      <c r="F14" s="36">
        <f>IF(AND(F$7&lt;=300,Konsole=Einstellungen!$B$8,($B14-$D$30)&lt;=248,Wider_Klasse&lt;=5),1,IF(AND(F$7&lt;=300,Konsole=Einstellungen!$C$8,($B14-$D$30)&lt;=248,Wider_Klasse&lt;=3,OR(Klasse="A",Klasse="B",Klasse="C")),1,IF(AND(F$7&lt;=300,Konsole=Einstellungen!$C$8,($B14-$D$30)&lt;=248,Wider_Klasse&lt;=4,OR(Klasse="A",Klasse="B")),1,IF(AND(F$7&lt;=300,Konsole=Einstellungen!$D$8,($B14-$D$30)&lt;=248,Wider_Klasse&lt;=4),1,IF(AND(F$7&lt;=300,Konsole=Einstellungen!$E$8,($B14-$D$30)&lt;=248,Wider_Klasse&lt;=4),1,IF(AND(F$7&lt;=300,Konsole=Einstellungen!$F$8,($B14-$D$30)&lt;=248,Wider_Klasse&lt;=3),1,IF(F$7&gt;=($B14-$D$30),ROUNDUP($B$6*($B14-$D$30)/2*(F$7-($B14-$D$30)/2)/10^7/$AB$30,0),ROUNDUP($B$6*F$7^2/4/10^7/$AB$30,0))))))))</f>
        <v>1</v>
      </c>
      <c r="G14" s="36">
        <f>IF(AND(G$7&lt;=300,Konsole=Einstellungen!$B$8,($B14-$D$30)&lt;=248,Wider_Klasse&lt;=5),1,IF(AND(G$7&lt;=300,Konsole=Einstellungen!$C$8,($B14-$D$30)&lt;=248,Wider_Klasse&lt;=3,OR(Klasse="A",Klasse="B",Klasse="C")),1,IF(AND(G$7&lt;=300,Konsole=Einstellungen!$C$8,($B14-$D$30)&lt;=248,Wider_Klasse&lt;=4,OR(Klasse="A",Klasse="B")),1,IF(AND(G$7&lt;=300,Konsole=Einstellungen!$D$8,($B14-$D$30)&lt;=248,Wider_Klasse&lt;=4),1,IF(AND(G$7&lt;=300,Konsole=Einstellungen!$E$8,($B14-$D$30)&lt;=248,Wider_Klasse&lt;=4),1,IF(AND(G$7&lt;=300,Konsole=Einstellungen!$F$8,($B14-$D$30)&lt;=248,Wider_Klasse&lt;=3),1,IF(G$7&gt;=($B14-$D$30),ROUNDUP($B$6*($B14-$D$30)/2*(G$7-($B14-$D$30)/2)/10^7/$AB$30,0),ROUNDUP($B$6*G$7^2/4/10^7/$AB$30,0))))))))</f>
        <v>1</v>
      </c>
      <c r="H14" s="36">
        <f>IF(AND(H$7&lt;=300,Konsole=Einstellungen!$B$8,($B14-$D$30)&lt;=248,Wider_Klasse&lt;=5),1,IF(AND(H$7&lt;=300,Konsole=Einstellungen!$C$8,($B14-$D$30)&lt;=248,Wider_Klasse&lt;=3,OR(Klasse="A",Klasse="B",Klasse="C")),1,IF(AND(H$7&lt;=300,Konsole=Einstellungen!$C$8,($B14-$D$30)&lt;=248,Wider_Klasse&lt;=4,OR(Klasse="A",Klasse="B")),1,IF(AND(H$7&lt;=300,Konsole=Einstellungen!$D$8,($B14-$D$30)&lt;=248,Wider_Klasse&lt;=4),1,IF(AND(H$7&lt;=300,Konsole=Einstellungen!$E$8,($B14-$D$30)&lt;=248,Wider_Klasse&lt;=4),1,IF(AND(H$7&lt;=300,Konsole=Einstellungen!$F$8,($B14-$D$30)&lt;=248,Wider_Klasse&lt;=3),1,IF(H$7&gt;=($B14-$D$30),ROUNDUP($B$6*($B14-$D$30)/2*(H$7-($B14-$D$30)/2)/10^7/$AB$30,0),ROUNDUP($B$6*H$7^2/4/10^7/$AB$30,0))))))))</f>
        <v>1</v>
      </c>
      <c r="I14" s="36">
        <f>IF(AND(I$7&lt;=300,Konsole=Einstellungen!$B$8,($B14-$D$30)&lt;=248,Wider_Klasse&lt;=5),1,IF(AND(I$7&lt;=300,Konsole=Einstellungen!$C$8,($B14-$D$30)&lt;=248,Wider_Klasse&lt;=3,OR(Klasse="A",Klasse="B",Klasse="C")),1,IF(AND(I$7&lt;=300,Konsole=Einstellungen!$C$8,($B14-$D$30)&lt;=248,Wider_Klasse&lt;=4,OR(Klasse="A",Klasse="B")),1,IF(AND(I$7&lt;=300,Konsole=Einstellungen!$D$8,($B14-$D$30)&lt;=248,Wider_Klasse&lt;=4),1,IF(AND(I$7&lt;=300,Konsole=Einstellungen!$E$8,($B14-$D$30)&lt;=248,Wider_Klasse&lt;=4),1,IF(AND(I$7&lt;=300,Konsole=Einstellungen!$F$8,($B14-$D$30)&lt;=248,Wider_Klasse&lt;=3),1,IF(I$7&gt;=($B14-$D$30),ROUNDUP($B$6*($B14-$D$30)/2*(I$7-($B14-$D$30)/2)/10^7/$AB$30,0),ROUNDUP($B$6*I$7^2/4/10^7/$AB$30,0))))))))</f>
        <v>1</v>
      </c>
      <c r="J14" s="36">
        <f>IF(AND(J$7&lt;=300,Konsole=Einstellungen!$B$8,($B14-$D$30)&lt;=248,Wider_Klasse&lt;=5),1,IF(AND(J$7&lt;=300,Konsole=Einstellungen!$C$8,($B14-$D$30)&lt;=248,Wider_Klasse&lt;=3,OR(Klasse="A",Klasse="B",Klasse="C")),1,IF(AND(J$7&lt;=300,Konsole=Einstellungen!$C$8,($B14-$D$30)&lt;=248,Wider_Klasse&lt;=4,OR(Klasse="A",Klasse="B")),1,IF(AND(J$7&lt;=300,Konsole=Einstellungen!$D$8,($B14-$D$30)&lt;=248,Wider_Klasse&lt;=4),1,IF(AND(J$7&lt;=300,Konsole=Einstellungen!$E$8,($B14-$D$30)&lt;=248,Wider_Klasse&lt;=4),1,IF(AND(J$7&lt;=300,Konsole=Einstellungen!$F$8,($B14-$D$30)&lt;=248,Wider_Klasse&lt;=3),1,IF(J$7&gt;=($B14-$D$30),ROUNDUP($B$6*($B14-$D$30)/2*(J$7-($B14-$D$30)/2)/10^7/$AB$30,0),ROUNDUP($B$6*J$7^2/4/10^7/$AB$30,0))))))))</f>
        <v>1</v>
      </c>
      <c r="K14" s="36">
        <f>IF(AND(K$7&lt;=300,Konsole=Einstellungen!$B$8,($B14-$D$30)&lt;=248,Wider_Klasse&lt;=5),1,IF(AND(K$7&lt;=300,Konsole=Einstellungen!$C$8,($B14-$D$30)&lt;=248,Wider_Klasse&lt;=3,OR(Klasse="A",Klasse="B",Klasse="C")),1,IF(AND(K$7&lt;=300,Konsole=Einstellungen!$C$8,($B14-$D$30)&lt;=248,Wider_Klasse&lt;=4,OR(Klasse="A",Klasse="B")),1,IF(AND(K$7&lt;=300,Konsole=Einstellungen!$D$8,($B14-$D$30)&lt;=248,Wider_Klasse&lt;=4),1,IF(AND(K$7&lt;=300,Konsole=Einstellungen!$E$8,($B14-$D$30)&lt;=248,Wider_Klasse&lt;=4),1,IF(AND(K$7&lt;=300,Konsole=Einstellungen!$F$8,($B14-$D$30)&lt;=248,Wider_Klasse&lt;=3),1,IF(K$7&gt;=($B14-$D$30),ROUNDUP($B$6*($B14-$D$30)/2*(K$7-($B14-$D$30)/2)/10^7/$AB$30,0),ROUNDUP($B$6*K$7^2/4/10^7/$AB$30,0))))))))</f>
        <v>1</v>
      </c>
      <c r="L14" s="36">
        <f>IF(AND(L$7&lt;=300,Konsole=Einstellungen!$B$8,($B14-$D$30)&lt;=248,Wider_Klasse&lt;=5),1,IF(AND(L$7&lt;=300,Konsole=Einstellungen!$C$8,($B14-$D$30)&lt;=248,Wider_Klasse&lt;=3,OR(Klasse="A",Klasse="B",Klasse="C")),1,IF(AND(L$7&lt;=300,Konsole=Einstellungen!$C$8,($B14-$D$30)&lt;=248,Wider_Klasse&lt;=4,OR(Klasse="A",Klasse="B")),1,IF(AND(L$7&lt;=300,Konsole=Einstellungen!$D$8,($B14-$D$30)&lt;=248,Wider_Klasse&lt;=4),1,IF(AND(L$7&lt;=300,Konsole=Einstellungen!$E$8,($B14-$D$30)&lt;=248,Wider_Klasse&lt;=4),1,IF(AND(L$7&lt;=300,Konsole=Einstellungen!$F$8,($B14-$D$30)&lt;=248,Wider_Klasse&lt;=3),1,IF(L$7&gt;=($B14-$D$30),ROUNDUP($B$6*($B14-$D$30)/2*(L$7-($B14-$D$30)/2)/10^7/$AB$30,0),ROUNDUP($B$6*L$7^2/4/10^7/$AB$30,0))))))))</f>
        <v>1</v>
      </c>
      <c r="M14" s="36">
        <f>IF(AND(M$7&lt;=300,Konsole=Einstellungen!$B$8,($B14-$D$30)&lt;=248,Wider_Klasse&lt;=5),1,IF(AND(M$7&lt;=300,Konsole=Einstellungen!$C$8,($B14-$D$30)&lt;=248,Wider_Klasse&lt;=3,OR(Klasse="A",Klasse="B",Klasse="C")),1,IF(AND(M$7&lt;=300,Konsole=Einstellungen!$C$8,($B14-$D$30)&lt;=248,Wider_Klasse&lt;=4,OR(Klasse="A",Klasse="B")),1,IF(AND(M$7&lt;=300,Konsole=Einstellungen!$D$8,($B14-$D$30)&lt;=248,Wider_Klasse&lt;=4),1,IF(AND(M$7&lt;=300,Konsole=Einstellungen!$E$8,($B14-$D$30)&lt;=248,Wider_Klasse&lt;=4),1,IF(AND(M$7&lt;=300,Konsole=Einstellungen!$F$8,($B14-$D$30)&lt;=248,Wider_Klasse&lt;=3),1,IF(M$7&gt;=($B14-$D$30),ROUNDUP($B$6*($B14-$D$30)/2*(M$7-($B14-$D$30)/2)/10^7/$AB$30,0),ROUNDUP($B$6*M$7^2/4/10^7/$AB$30,0))))))))</f>
        <v>1</v>
      </c>
      <c r="N14" s="36">
        <f>IF(AND(N$7&lt;=300,Konsole=Einstellungen!$B$8,($B14-$D$30)&lt;=248,Wider_Klasse&lt;=5),1,IF(AND(N$7&lt;=300,Konsole=Einstellungen!$C$8,($B14-$D$30)&lt;=248,Wider_Klasse&lt;=3,OR(Klasse="A",Klasse="B",Klasse="C")),1,IF(AND(N$7&lt;=300,Konsole=Einstellungen!$C$8,($B14-$D$30)&lt;=248,Wider_Klasse&lt;=4,OR(Klasse="A",Klasse="B")),1,IF(AND(N$7&lt;=300,Konsole=Einstellungen!$D$8,($B14-$D$30)&lt;=248,Wider_Klasse&lt;=4),1,IF(AND(N$7&lt;=300,Konsole=Einstellungen!$E$8,($B14-$D$30)&lt;=248,Wider_Klasse&lt;=4),1,IF(AND(N$7&lt;=300,Konsole=Einstellungen!$F$8,($B14-$D$30)&lt;=248,Wider_Klasse&lt;=3),1,IF(N$7&gt;=($B14-$D$30),ROUNDUP($B$6*($B14-$D$30)/2*(N$7-($B14-$D$30)/2)/10^7/$AB$30,0),ROUNDUP($B$6*N$7^2/4/10^7/$AB$30,0))))))))</f>
        <v>1</v>
      </c>
      <c r="O14" s="36">
        <f>IF(AND(O$7&lt;=300,Konsole=Einstellungen!$B$8,($B14-$D$30)&lt;=248,Wider_Klasse&lt;=5),1,IF(AND(O$7&lt;=300,Konsole=Einstellungen!$C$8,($B14-$D$30)&lt;=248,Wider_Klasse&lt;=3,OR(Klasse="A",Klasse="B",Klasse="C")),1,IF(AND(O$7&lt;=300,Konsole=Einstellungen!$C$8,($B14-$D$30)&lt;=248,Wider_Klasse&lt;=4,OR(Klasse="A",Klasse="B")),1,IF(AND(O$7&lt;=300,Konsole=Einstellungen!$D$8,($B14-$D$30)&lt;=248,Wider_Klasse&lt;=4),1,IF(AND(O$7&lt;=300,Konsole=Einstellungen!$E$8,($B14-$D$30)&lt;=248,Wider_Klasse&lt;=4),1,IF(AND(O$7&lt;=300,Konsole=Einstellungen!$F$8,($B14-$D$30)&lt;=248,Wider_Klasse&lt;=3),1,IF(O$7&gt;=($B14-$D$30),ROUNDUP($B$6*($B14-$D$30)/2*(O$7-($B14-$D$30)/2)/10^7/$AB$30,0),ROUNDUP($B$6*O$7^2/4/10^7/$AB$30,0))))))))</f>
        <v>1</v>
      </c>
      <c r="P14" s="36">
        <f>IF(AND(P$7&lt;=300,Konsole=Einstellungen!$B$8,($B14-$D$30)&lt;=248,Wider_Klasse&lt;=5),1,IF(AND(P$7&lt;=300,Konsole=Einstellungen!$C$8,($B14-$D$30)&lt;=248,Wider_Klasse&lt;=3,OR(Klasse="A",Klasse="B",Klasse="C")),1,IF(AND(P$7&lt;=300,Konsole=Einstellungen!$C$8,($B14-$D$30)&lt;=248,Wider_Klasse&lt;=4,OR(Klasse="A",Klasse="B")),1,IF(AND(P$7&lt;=300,Konsole=Einstellungen!$D$8,($B14-$D$30)&lt;=248,Wider_Klasse&lt;=4),1,IF(AND(P$7&lt;=300,Konsole=Einstellungen!$E$8,($B14-$D$30)&lt;=248,Wider_Klasse&lt;=4),1,IF(AND(P$7&lt;=300,Konsole=Einstellungen!$F$8,($B14-$D$30)&lt;=248,Wider_Klasse&lt;=3),1,IF(P$7&gt;=($B14-$D$30),ROUNDUP($B$6*($B14-$D$30)/2*(P$7-($B14-$D$30)/2)/10^7/$AB$30,0),ROUNDUP($B$6*P$7^2/4/10^7/$AB$30,0))))))))</f>
        <v>1</v>
      </c>
      <c r="Q14" s="36">
        <f>IF(AND(Q$7&lt;=300,Konsole=Einstellungen!$B$8,($B14-$D$30)&lt;=248,Wider_Klasse&lt;=5),1,IF(AND(Q$7&lt;=300,Konsole=Einstellungen!$C$8,($B14-$D$30)&lt;=248,Wider_Klasse&lt;=3,OR(Klasse="A",Klasse="B",Klasse="C")),1,IF(AND(Q$7&lt;=300,Konsole=Einstellungen!$C$8,($B14-$D$30)&lt;=248,Wider_Klasse&lt;=4,OR(Klasse="A",Klasse="B")),1,IF(AND(Q$7&lt;=300,Konsole=Einstellungen!$D$8,($B14-$D$30)&lt;=248,Wider_Klasse&lt;=4),1,IF(AND(Q$7&lt;=300,Konsole=Einstellungen!$E$8,($B14-$D$30)&lt;=248,Wider_Klasse&lt;=4),1,IF(AND(Q$7&lt;=300,Konsole=Einstellungen!$F$8,($B14-$D$30)&lt;=248,Wider_Klasse&lt;=3),1,IF(Q$7&gt;=($B14-$D$30),ROUNDUP($B$6*($B14-$D$30)/2*(Q$7-($B14-$D$30)/2)/10^7/$AB$30,0),ROUNDUP($B$6*Q$7^2/4/10^7/$AB$30,0))))))))</f>
        <v>1</v>
      </c>
      <c r="R14" s="36">
        <f>IF(AND(R$7&lt;=300,Konsole=Einstellungen!$B$8,($B14-$D$30)&lt;=248,Wider_Klasse&lt;=5),1,IF(AND(R$7&lt;=300,Konsole=Einstellungen!$C$8,($B14-$D$30)&lt;=248,Wider_Klasse&lt;=3,OR(Klasse="A",Klasse="B",Klasse="C")),1,IF(AND(R$7&lt;=300,Konsole=Einstellungen!$C$8,($B14-$D$30)&lt;=248,Wider_Klasse&lt;=4,OR(Klasse="A",Klasse="B")),1,IF(AND(R$7&lt;=300,Konsole=Einstellungen!$D$8,($B14-$D$30)&lt;=248,Wider_Klasse&lt;=4),1,IF(AND(R$7&lt;=300,Konsole=Einstellungen!$E$8,($B14-$D$30)&lt;=248,Wider_Klasse&lt;=4),1,IF(AND(R$7&lt;=300,Konsole=Einstellungen!$F$8,($B14-$D$30)&lt;=248,Wider_Klasse&lt;=3),1,IF(R$7&gt;=($B14-$D$30),ROUNDUP($B$6*($B14-$D$30)/2*(R$7-($B14-$D$30)/2)/10^7/$AB$30,0),ROUNDUP($B$6*R$7^2/4/10^7/$AB$30,0))))))))</f>
        <v>1</v>
      </c>
      <c r="S14" s="36">
        <f>IF(AND(S$7&lt;=300,Konsole=Einstellungen!$B$8,($B14-$D$30)&lt;=248,Wider_Klasse&lt;=5),1,IF(AND(S$7&lt;=300,Konsole=Einstellungen!$C$8,($B14-$D$30)&lt;=248,Wider_Klasse&lt;=3,OR(Klasse="A",Klasse="B",Klasse="C")),1,IF(AND(S$7&lt;=300,Konsole=Einstellungen!$C$8,($B14-$D$30)&lt;=248,Wider_Klasse&lt;=4,OR(Klasse="A",Klasse="B")),1,IF(AND(S$7&lt;=300,Konsole=Einstellungen!$D$8,($B14-$D$30)&lt;=248,Wider_Klasse&lt;=4),1,IF(AND(S$7&lt;=300,Konsole=Einstellungen!$E$8,($B14-$D$30)&lt;=248,Wider_Klasse&lt;=4),1,IF(AND(S$7&lt;=300,Konsole=Einstellungen!$F$8,($B14-$D$30)&lt;=248,Wider_Klasse&lt;=3),1,IF(S$7&gt;=($B14-$D$30),ROUNDUP($B$6*($B14-$D$30)/2*(S$7-($B14-$D$30)/2)/10^7/$AB$30,0),ROUNDUP($B$6*S$7^2/4/10^7/$AB$30,0))))))))</f>
        <v>1</v>
      </c>
      <c r="T14" s="36">
        <f>IF(AND(T$7&lt;=300,Konsole=Einstellungen!$B$8,($B14-$D$30)&lt;=248,Wider_Klasse&lt;=5),1,IF(AND(T$7&lt;=300,Konsole=Einstellungen!$C$8,($B14-$D$30)&lt;=248,Wider_Klasse&lt;=3,OR(Klasse="A",Klasse="B",Klasse="C")),1,IF(AND(T$7&lt;=300,Konsole=Einstellungen!$C$8,($B14-$D$30)&lt;=248,Wider_Klasse&lt;=4,OR(Klasse="A",Klasse="B")),1,IF(AND(T$7&lt;=300,Konsole=Einstellungen!$D$8,($B14-$D$30)&lt;=248,Wider_Klasse&lt;=4),1,IF(AND(T$7&lt;=300,Konsole=Einstellungen!$E$8,($B14-$D$30)&lt;=248,Wider_Klasse&lt;=4),1,IF(AND(T$7&lt;=300,Konsole=Einstellungen!$F$8,($B14-$D$30)&lt;=248,Wider_Klasse&lt;=3),1,IF(T$7&gt;=($B14-$D$30),ROUNDUP($B$6*($B14-$D$30)/2*(T$7-($B14-$D$30)/2)/10^7/$AB$30,0),ROUNDUP($B$6*T$7^2/4/10^7/$AB$30,0))))))))</f>
        <v>1</v>
      </c>
      <c r="U14" s="36">
        <f>IF(AND(U$7&lt;=300,Konsole=Einstellungen!$B$8,($B14-$D$30)&lt;=248,Wider_Klasse&lt;=5),1,IF(AND(U$7&lt;=300,Konsole=Einstellungen!$C$8,($B14-$D$30)&lt;=248,Wider_Klasse&lt;=3,OR(Klasse="A",Klasse="B",Klasse="C")),1,IF(AND(U$7&lt;=300,Konsole=Einstellungen!$C$8,($B14-$D$30)&lt;=248,Wider_Klasse&lt;=4,OR(Klasse="A",Klasse="B")),1,IF(AND(U$7&lt;=300,Konsole=Einstellungen!$D$8,($B14-$D$30)&lt;=248,Wider_Klasse&lt;=4),1,IF(AND(U$7&lt;=300,Konsole=Einstellungen!$E$8,($B14-$D$30)&lt;=248,Wider_Klasse&lt;=4),1,IF(AND(U$7&lt;=300,Konsole=Einstellungen!$F$8,($B14-$D$30)&lt;=248,Wider_Klasse&lt;=3),1,IF(U$7&gt;=($B14-$D$30),ROUNDUP($B$6*($B14-$D$30)/2*(U$7-($B14-$D$30)/2)/10^7/$AB$30,0),ROUNDUP($B$6*U$7^2/4/10^7/$AB$30,0))))))))</f>
        <v>1</v>
      </c>
      <c r="V14" s="36">
        <f>IF(AND(V$7&lt;=300,Konsole=Einstellungen!$B$8,($B14-$D$30)&lt;=248,Wider_Klasse&lt;=5),1,IF(AND(V$7&lt;=300,Konsole=Einstellungen!$C$8,($B14-$D$30)&lt;=248,Wider_Klasse&lt;=3,OR(Klasse="A",Klasse="B",Klasse="C")),1,IF(AND(V$7&lt;=300,Konsole=Einstellungen!$C$8,($B14-$D$30)&lt;=248,Wider_Klasse&lt;=4,OR(Klasse="A",Klasse="B")),1,IF(AND(V$7&lt;=300,Konsole=Einstellungen!$D$8,($B14-$D$30)&lt;=248,Wider_Klasse&lt;=4),1,IF(AND(V$7&lt;=300,Konsole=Einstellungen!$E$8,($B14-$D$30)&lt;=248,Wider_Klasse&lt;=4),1,IF(AND(V$7&lt;=300,Konsole=Einstellungen!$F$8,($B14-$D$30)&lt;=248,Wider_Klasse&lt;=3),1,IF(V$7&gt;=($B14-$D$30),ROUNDUP($B$6*($B14-$D$30)/2*(V$7-($B14-$D$30)/2)/10^7/$AB$30,0),ROUNDUP($B$6*V$7^2/4/10^7/$AB$30,0))))))))</f>
        <v>1</v>
      </c>
      <c r="W14" s="36">
        <f>IF(AND(W$7&lt;=300,Konsole=Einstellungen!$B$8,($B14-$D$30)&lt;=248,Wider_Klasse&lt;=5),1,IF(AND(W$7&lt;=300,Konsole=Einstellungen!$C$8,($B14-$D$30)&lt;=248,Wider_Klasse&lt;=3,OR(Klasse="A",Klasse="B",Klasse="C")),1,IF(AND(W$7&lt;=300,Konsole=Einstellungen!$C$8,($B14-$D$30)&lt;=248,Wider_Klasse&lt;=4,OR(Klasse="A",Klasse="B")),1,IF(AND(W$7&lt;=300,Konsole=Einstellungen!$D$8,($B14-$D$30)&lt;=248,Wider_Klasse&lt;=4),1,IF(AND(W$7&lt;=300,Konsole=Einstellungen!$E$8,($B14-$D$30)&lt;=248,Wider_Klasse&lt;=4),1,IF(AND(W$7&lt;=300,Konsole=Einstellungen!$F$8,($B14-$D$30)&lt;=248,Wider_Klasse&lt;=3),1,IF(W$7&gt;=($B14-$D$30),ROUNDUP($B$6*($B14-$D$30)/2*(W$7-($B14-$D$30)/2)/10^7/$AB$30,0),ROUNDUP($B$6*W$7^2/4/10^7/$AB$30,0))))))))</f>
        <v>1</v>
      </c>
      <c r="X14" s="36">
        <f>IF(AND(X$7&lt;=300,Konsole=Einstellungen!$B$8,($B14-$D$30)&lt;=248,Wider_Klasse&lt;=5),1,IF(AND(X$7&lt;=300,Konsole=Einstellungen!$C$8,($B14-$D$30)&lt;=248,Wider_Klasse&lt;=3,OR(Klasse="A",Klasse="B",Klasse="C")),1,IF(AND(X$7&lt;=300,Konsole=Einstellungen!$C$8,($B14-$D$30)&lt;=248,Wider_Klasse&lt;=4,OR(Klasse="A",Klasse="B")),1,IF(AND(X$7&lt;=300,Konsole=Einstellungen!$D$8,($B14-$D$30)&lt;=248,Wider_Klasse&lt;=4),1,IF(AND(X$7&lt;=300,Konsole=Einstellungen!$E$8,($B14-$D$30)&lt;=248,Wider_Klasse&lt;=4),1,IF(AND(X$7&lt;=300,Konsole=Einstellungen!$F$8,($B14-$D$30)&lt;=248,Wider_Klasse&lt;=3),1,IF(X$7&gt;=($B14-$D$30),ROUNDUP($B$6*($B14-$D$30)/2*(X$7-($B14-$D$30)/2)/10^7/$AB$30,0),ROUNDUP($B$6*X$7^2/4/10^7/$AB$30,0))))))))</f>
        <v>1</v>
      </c>
      <c r="Y14" s="36">
        <f>IF(AND(Y$7&lt;=300,Konsole=Einstellungen!$B$8,($B14-$D$30)&lt;=248,Wider_Klasse&lt;=5),1,IF(AND(Y$7&lt;=300,Konsole=Einstellungen!$C$8,($B14-$D$30)&lt;=248,Wider_Klasse&lt;=3,OR(Klasse="A",Klasse="B",Klasse="C")),1,IF(AND(Y$7&lt;=300,Konsole=Einstellungen!$C$8,($B14-$D$30)&lt;=248,Wider_Klasse&lt;=4,OR(Klasse="A",Klasse="B")),1,IF(AND(Y$7&lt;=300,Konsole=Einstellungen!$D$8,($B14-$D$30)&lt;=248,Wider_Klasse&lt;=4),1,IF(AND(Y$7&lt;=300,Konsole=Einstellungen!$E$8,($B14-$D$30)&lt;=248,Wider_Klasse&lt;=4),1,IF(AND(Y$7&lt;=300,Konsole=Einstellungen!$F$8,($B14-$D$30)&lt;=248,Wider_Klasse&lt;=3),1,IF(Y$7&gt;=($B14-$D$30),ROUNDUP($B$6*($B14-$D$30)/2*(Y$7-($B14-$D$30)/2)/10^7/$AB$30,0),ROUNDUP($B$6*Y$7^2/4/10^7/$AB$30,0))))))))</f>
        <v>1</v>
      </c>
      <c r="Z14" s="36">
        <f>IF(AND(Z$7&lt;=300,Konsole=Einstellungen!$B$8,($B14-$D$30)&lt;=248,Wider_Klasse&lt;=5),1,IF(AND(Z$7&lt;=300,Konsole=Einstellungen!$C$8,($B14-$D$30)&lt;=248,Wider_Klasse&lt;=3,OR(Klasse="A",Klasse="B",Klasse="C")),1,IF(AND(Z$7&lt;=300,Konsole=Einstellungen!$C$8,($B14-$D$30)&lt;=248,Wider_Klasse&lt;=4,OR(Klasse="A",Klasse="B")),1,IF(AND(Z$7&lt;=300,Konsole=Einstellungen!$D$8,($B14-$D$30)&lt;=248,Wider_Klasse&lt;=4),1,IF(AND(Z$7&lt;=300,Konsole=Einstellungen!$E$8,($B14-$D$30)&lt;=248,Wider_Klasse&lt;=4),1,IF(AND(Z$7&lt;=300,Konsole=Einstellungen!$F$8,($B14-$D$30)&lt;=248,Wider_Klasse&lt;=3),1,IF(Z$7&gt;=($B14-$D$30),ROUNDUP($B$6*($B14-$D$30)/2*(Z$7-($B14-$D$30)/2)/10^7/$AB$30,0),ROUNDUP($B$6*Z$7^2/4/10^7/$AB$30,0))))))))</f>
        <v>1</v>
      </c>
      <c r="AA14" s="36">
        <f>IF(AND(AA$7&lt;=300,Konsole=Einstellungen!$B$8,($B14-$D$30)&lt;=248,Wider_Klasse&lt;=5),1,IF(AND(AA$7&lt;=300,Konsole=Einstellungen!$C$8,($B14-$D$30)&lt;=248,Wider_Klasse&lt;=3,OR(Klasse="A",Klasse="B",Klasse="C")),1,IF(AND(AA$7&lt;=300,Konsole=Einstellungen!$C$8,($B14-$D$30)&lt;=248,Wider_Klasse&lt;=4,OR(Klasse="A",Klasse="B")),1,IF(AND(AA$7&lt;=300,Konsole=Einstellungen!$D$8,($B14-$D$30)&lt;=248,Wider_Klasse&lt;=4),1,IF(AND(AA$7&lt;=300,Konsole=Einstellungen!$E$8,($B14-$D$30)&lt;=248,Wider_Klasse&lt;=4),1,IF(AND(AA$7&lt;=300,Konsole=Einstellungen!$F$8,($B14-$D$30)&lt;=248,Wider_Klasse&lt;=3),1,IF(AA$7&gt;=($B14-$D$30),ROUNDUP($B$6*($B14-$D$30)/2*(AA$7-($B14-$D$30)/2)/10^7/$AB$30,0),ROUNDUP($B$6*AA$7^2/4/10^7/$AB$30,0))))))))</f>
        <v>1</v>
      </c>
      <c r="AB14" s="36">
        <f>IF(AND(AB$7&lt;=300,Konsole=Einstellungen!$B$8,($B14-$D$30)&lt;=248,Wider_Klasse&lt;=5),1,IF(AND(AB$7&lt;=300,Konsole=Einstellungen!$C$8,($B14-$D$30)&lt;=248,Wider_Klasse&lt;=3,OR(Klasse="A",Klasse="B",Klasse="C")),1,IF(AND(AB$7&lt;=300,Konsole=Einstellungen!$C$8,($B14-$D$30)&lt;=248,Wider_Klasse&lt;=4,OR(Klasse="A",Klasse="B")),1,IF(AND(AB$7&lt;=300,Konsole=Einstellungen!$D$8,($B14-$D$30)&lt;=248,Wider_Klasse&lt;=4),1,IF(AND(AB$7&lt;=300,Konsole=Einstellungen!$E$8,($B14-$D$30)&lt;=248,Wider_Klasse&lt;=4),1,IF(AND(AB$7&lt;=300,Konsole=Einstellungen!$F$8,($B14-$D$30)&lt;=248,Wider_Klasse&lt;=3),1,IF(AB$7&gt;=($B14-$D$30),ROUNDUP($B$6*($B14-$D$30)/2*(AB$7-($B14-$D$30)/2)/10^7/$AB$30,0),ROUNDUP($B$6*AB$7^2/4/10^7/$AB$30,0))))))))</f>
        <v>1</v>
      </c>
      <c r="AC14" s="36">
        <f>IF(AND(AC$7&lt;=300,Konsole=Einstellungen!$B$8,($B14-$D$30)&lt;=248,Wider_Klasse&lt;=5),1,IF(AND(AC$7&lt;=300,Konsole=Einstellungen!$C$8,($B14-$D$30)&lt;=248,Wider_Klasse&lt;=3,OR(Klasse="A",Klasse="B",Klasse="C")),1,IF(AND(AC$7&lt;=300,Konsole=Einstellungen!$C$8,($B14-$D$30)&lt;=248,Wider_Klasse&lt;=4,OR(Klasse="A",Klasse="B")),1,IF(AND(AC$7&lt;=300,Konsole=Einstellungen!$D$8,($B14-$D$30)&lt;=248,Wider_Klasse&lt;=4),1,IF(AND(AC$7&lt;=300,Konsole=Einstellungen!$E$8,($B14-$D$30)&lt;=248,Wider_Klasse&lt;=4),1,IF(AND(AC$7&lt;=300,Konsole=Einstellungen!$F$8,($B14-$D$30)&lt;=248,Wider_Klasse&lt;=3),1,IF(AC$7&gt;=($B14-$D$30),ROUNDUP($B$6*($B14-$D$30)/2*(AC$7-($B14-$D$30)/2)/10^7/$AB$30,0),ROUNDUP($B$6*AC$7^2/4/10^7/$AB$30,0))))))))</f>
        <v>1</v>
      </c>
      <c r="AD14" s="36">
        <f>IF(AND(AD$7&lt;=300,Konsole=Einstellungen!$B$8,($B14-$D$30)&lt;=248,Wider_Klasse&lt;=5),1,IF(AND(AD$7&lt;=300,Konsole=Einstellungen!$C$8,($B14-$D$30)&lt;=248,Wider_Klasse&lt;=3,OR(Klasse="A",Klasse="B",Klasse="C")),1,IF(AND(AD$7&lt;=300,Konsole=Einstellungen!$C$8,($B14-$D$30)&lt;=248,Wider_Klasse&lt;=4,OR(Klasse="A",Klasse="B")),1,IF(AND(AD$7&lt;=300,Konsole=Einstellungen!$D$8,($B14-$D$30)&lt;=248,Wider_Klasse&lt;=4),1,IF(AND(AD$7&lt;=300,Konsole=Einstellungen!$E$8,($B14-$D$30)&lt;=248,Wider_Klasse&lt;=4),1,IF(AND(AD$7&lt;=300,Konsole=Einstellungen!$F$8,($B14-$D$30)&lt;=248,Wider_Klasse&lt;=3),1,IF(AD$7&gt;=($B14-$D$30),ROUNDUP($B$6*($B14-$D$30)/2*(AD$7-($B14-$D$30)/2)/10^7/$AB$30,0),ROUNDUP($B$6*AD$7^2/4/10^7/$AB$30,0))))))))</f>
        <v>2</v>
      </c>
      <c r="AE14" s="36">
        <f>IF(AND(AE$7&lt;=300,Konsole=Einstellungen!$B$8,($B14-$D$30)&lt;=248,Wider_Klasse&lt;=5),1,IF(AND(AE$7&lt;=300,Konsole=Einstellungen!$C$8,($B14-$D$30)&lt;=248,Wider_Klasse&lt;=3,OR(Klasse="A",Klasse="B",Klasse="C")),1,IF(AND(AE$7&lt;=300,Konsole=Einstellungen!$C$8,($B14-$D$30)&lt;=248,Wider_Klasse&lt;=4,OR(Klasse="A",Klasse="B")),1,IF(AND(AE$7&lt;=300,Konsole=Einstellungen!$D$8,($B14-$D$30)&lt;=248,Wider_Klasse&lt;=4),1,IF(AND(AE$7&lt;=300,Konsole=Einstellungen!$E$8,($B14-$D$30)&lt;=248,Wider_Klasse&lt;=4),1,IF(AND(AE$7&lt;=300,Konsole=Einstellungen!$F$8,($B14-$D$30)&lt;=248,Wider_Klasse&lt;=3),1,IF(AE$7&gt;=($B14-$D$30),ROUNDUP($B$6*($B14-$D$30)/2*(AE$7-($B14-$D$30)/2)/10^7/$AB$30,0),ROUNDUP($B$6*AE$7^2/4/10^7/$AB$30,0))))))))</f>
        <v>2</v>
      </c>
      <c r="AF14" s="36">
        <f>IF(AND(AF$7&lt;=300,Konsole=Einstellungen!$B$8,($B14-$D$30)&lt;=248,Wider_Klasse&lt;=5),1,IF(AND(AF$7&lt;=300,Konsole=Einstellungen!$C$8,($B14-$D$30)&lt;=248,Wider_Klasse&lt;=3,OR(Klasse="A",Klasse="B",Klasse="C")),1,IF(AND(AF$7&lt;=300,Konsole=Einstellungen!$C$8,($B14-$D$30)&lt;=248,Wider_Klasse&lt;=4,OR(Klasse="A",Klasse="B")),1,IF(AND(AF$7&lt;=300,Konsole=Einstellungen!$D$8,($B14-$D$30)&lt;=248,Wider_Klasse&lt;=4),1,IF(AND(AF$7&lt;=300,Konsole=Einstellungen!$E$8,($B14-$D$30)&lt;=248,Wider_Klasse&lt;=4),1,IF(AND(AF$7&lt;=300,Konsole=Einstellungen!$F$8,($B14-$D$30)&lt;=248,Wider_Klasse&lt;=3),1,IF(AF$7&gt;=($B14-$D$30),ROUNDUP($B$6*($B14-$D$30)/2*(AF$7-($B14-$D$30)/2)/10^7/$AB$30,0),ROUNDUP($B$6*AF$7^2/4/10^7/$AB$30,0))))))))</f>
        <v>2</v>
      </c>
    </row>
    <row r="15" spans="1:36" ht="18" customHeight="1">
      <c r="A15" s="440"/>
      <c r="B15" s="35">
        <v>130</v>
      </c>
      <c r="C15" s="36">
        <f>IF(AND(C$7&lt;=300,Konsole=Einstellungen!$B$8,($B15-$D$30)&lt;=248,Wider_Klasse&lt;=5),1,IF(AND(C$7&lt;=300,Konsole=Einstellungen!$C$8,($B15-$D$30)&lt;=248,Wider_Klasse&lt;=3,OR(Klasse="A",Klasse="B",Klasse="C")),1,IF(AND(C$7&lt;=300,Konsole=Einstellungen!$C$8,($B15-$D$30)&lt;=248,Wider_Klasse&lt;=4,OR(Klasse="A",Klasse="B")),1,IF(AND(C$7&lt;=300,Konsole=Einstellungen!$D$8,($B15-$D$30)&lt;=248,Wider_Klasse&lt;=4),1,IF(AND(C$7&lt;=300,Konsole=Einstellungen!$E$8,($B15-$D$30)&lt;=248,Wider_Klasse&lt;=4),1,IF(AND(C$7&lt;=300,Konsole=Einstellungen!$F$8,($B15-$D$30)&lt;=248,Wider_Klasse&lt;=3),1,IF(C$7&gt;=($B15-$D$30),ROUNDUP($B$6*($B15-$D$30)/2*(C$7-($B15-$D$30)/2)/10^7/$AB$30,0),ROUNDUP($B$6*C$7^2/4/10^7/$AB$30,0))))))))</f>
        <v>1</v>
      </c>
      <c r="D15" s="36">
        <f>IF(AND(D$7&lt;=300,Konsole=Einstellungen!$B$8,($B15-$D$30)&lt;=248,Wider_Klasse&lt;=5),1,IF(AND(D$7&lt;=300,Konsole=Einstellungen!$C$8,($B15-$D$30)&lt;=248,Wider_Klasse&lt;=3,OR(Klasse="A",Klasse="B",Klasse="C")),1,IF(AND(D$7&lt;=300,Konsole=Einstellungen!$C$8,($B15-$D$30)&lt;=248,Wider_Klasse&lt;=4,OR(Klasse="A",Klasse="B")),1,IF(AND(D$7&lt;=300,Konsole=Einstellungen!$D$8,($B15-$D$30)&lt;=248,Wider_Klasse&lt;=4),1,IF(AND(D$7&lt;=300,Konsole=Einstellungen!$E$8,($B15-$D$30)&lt;=248,Wider_Klasse&lt;=4),1,IF(AND(D$7&lt;=300,Konsole=Einstellungen!$F$8,($B15-$D$30)&lt;=248,Wider_Klasse&lt;=3),1,IF(D$7&gt;=($B15-$D$30),ROUNDUP($B$6*($B15-$D$30)/2*(D$7-($B15-$D$30)/2)/10^7/$AB$30,0),ROUNDUP($B$6*D$7^2/4/10^7/$AB$30,0))))))))</f>
        <v>1</v>
      </c>
      <c r="E15" s="36">
        <f>IF(AND(E$7&lt;=300,Konsole=Einstellungen!$B$8,($B15-$D$30)&lt;=248,Wider_Klasse&lt;=5),1,IF(AND(E$7&lt;=300,Konsole=Einstellungen!$C$8,($B15-$D$30)&lt;=248,Wider_Klasse&lt;=3,OR(Klasse="A",Klasse="B",Klasse="C")),1,IF(AND(E$7&lt;=300,Konsole=Einstellungen!$C$8,($B15-$D$30)&lt;=248,Wider_Klasse&lt;=4,OR(Klasse="A",Klasse="B")),1,IF(AND(E$7&lt;=300,Konsole=Einstellungen!$D$8,($B15-$D$30)&lt;=248,Wider_Klasse&lt;=4),1,IF(AND(E$7&lt;=300,Konsole=Einstellungen!$E$8,($B15-$D$30)&lt;=248,Wider_Klasse&lt;=4),1,IF(AND(E$7&lt;=300,Konsole=Einstellungen!$F$8,($B15-$D$30)&lt;=248,Wider_Klasse&lt;=3),1,IF(E$7&gt;=($B15-$D$30),ROUNDUP($B$6*($B15-$D$30)/2*(E$7-($B15-$D$30)/2)/10^7/$AB$30,0),ROUNDUP($B$6*E$7^2/4/10^7/$AB$30,0))))))))</f>
        <v>1</v>
      </c>
      <c r="F15" s="36">
        <f>IF(AND(F$7&lt;=300,Konsole=Einstellungen!$B$8,($B15-$D$30)&lt;=248,Wider_Klasse&lt;=5),1,IF(AND(F$7&lt;=300,Konsole=Einstellungen!$C$8,($B15-$D$30)&lt;=248,Wider_Klasse&lt;=3,OR(Klasse="A",Klasse="B",Klasse="C")),1,IF(AND(F$7&lt;=300,Konsole=Einstellungen!$C$8,($B15-$D$30)&lt;=248,Wider_Klasse&lt;=4,OR(Klasse="A",Klasse="B")),1,IF(AND(F$7&lt;=300,Konsole=Einstellungen!$D$8,($B15-$D$30)&lt;=248,Wider_Klasse&lt;=4),1,IF(AND(F$7&lt;=300,Konsole=Einstellungen!$E$8,($B15-$D$30)&lt;=248,Wider_Klasse&lt;=4),1,IF(AND(F$7&lt;=300,Konsole=Einstellungen!$F$8,($B15-$D$30)&lt;=248,Wider_Klasse&lt;=3),1,IF(F$7&gt;=($B15-$D$30),ROUNDUP($B$6*($B15-$D$30)/2*(F$7-($B15-$D$30)/2)/10^7/$AB$30,0),ROUNDUP($B$6*F$7^2/4/10^7/$AB$30,0))))))))</f>
        <v>1</v>
      </c>
      <c r="G15" s="36">
        <f>IF(AND(G$7&lt;=300,Konsole=Einstellungen!$B$8,($B15-$D$30)&lt;=248,Wider_Klasse&lt;=5),1,IF(AND(G$7&lt;=300,Konsole=Einstellungen!$C$8,($B15-$D$30)&lt;=248,Wider_Klasse&lt;=3,OR(Klasse="A",Klasse="B",Klasse="C")),1,IF(AND(G$7&lt;=300,Konsole=Einstellungen!$C$8,($B15-$D$30)&lt;=248,Wider_Klasse&lt;=4,OR(Klasse="A",Klasse="B")),1,IF(AND(G$7&lt;=300,Konsole=Einstellungen!$D$8,($B15-$D$30)&lt;=248,Wider_Klasse&lt;=4),1,IF(AND(G$7&lt;=300,Konsole=Einstellungen!$E$8,($B15-$D$30)&lt;=248,Wider_Klasse&lt;=4),1,IF(AND(G$7&lt;=300,Konsole=Einstellungen!$F$8,($B15-$D$30)&lt;=248,Wider_Klasse&lt;=3),1,IF(G$7&gt;=($B15-$D$30),ROUNDUP($B$6*($B15-$D$30)/2*(G$7-($B15-$D$30)/2)/10^7/$AB$30,0),ROUNDUP($B$6*G$7^2/4/10^7/$AB$30,0))))))))</f>
        <v>1</v>
      </c>
      <c r="H15" s="36">
        <f>IF(AND(H$7&lt;=300,Konsole=Einstellungen!$B$8,($B15-$D$30)&lt;=248,Wider_Klasse&lt;=5),1,IF(AND(H$7&lt;=300,Konsole=Einstellungen!$C$8,($B15-$D$30)&lt;=248,Wider_Klasse&lt;=3,OR(Klasse="A",Klasse="B",Klasse="C")),1,IF(AND(H$7&lt;=300,Konsole=Einstellungen!$C$8,($B15-$D$30)&lt;=248,Wider_Klasse&lt;=4,OR(Klasse="A",Klasse="B")),1,IF(AND(H$7&lt;=300,Konsole=Einstellungen!$D$8,($B15-$D$30)&lt;=248,Wider_Klasse&lt;=4),1,IF(AND(H$7&lt;=300,Konsole=Einstellungen!$E$8,($B15-$D$30)&lt;=248,Wider_Klasse&lt;=4),1,IF(AND(H$7&lt;=300,Konsole=Einstellungen!$F$8,($B15-$D$30)&lt;=248,Wider_Klasse&lt;=3),1,IF(H$7&gt;=($B15-$D$30),ROUNDUP($B$6*($B15-$D$30)/2*(H$7-($B15-$D$30)/2)/10^7/$AB$30,0),ROUNDUP($B$6*H$7^2/4/10^7/$AB$30,0))))))))</f>
        <v>1</v>
      </c>
      <c r="I15" s="36">
        <f>IF(AND(I$7&lt;=300,Konsole=Einstellungen!$B$8,($B15-$D$30)&lt;=248,Wider_Klasse&lt;=5),1,IF(AND(I$7&lt;=300,Konsole=Einstellungen!$C$8,($B15-$D$30)&lt;=248,Wider_Klasse&lt;=3,OR(Klasse="A",Klasse="B",Klasse="C")),1,IF(AND(I$7&lt;=300,Konsole=Einstellungen!$C$8,($B15-$D$30)&lt;=248,Wider_Klasse&lt;=4,OR(Klasse="A",Klasse="B")),1,IF(AND(I$7&lt;=300,Konsole=Einstellungen!$D$8,($B15-$D$30)&lt;=248,Wider_Klasse&lt;=4),1,IF(AND(I$7&lt;=300,Konsole=Einstellungen!$E$8,($B15-$D$30)&lt;=248,Wider_Klasse&lt;=4),1,IF(AND(I$7&lt;=300,Konsole=Einstellungen!$F$8,($B15-$D$30)&lt;=248,Wider_Klasse&lt;=3),1,IF(I$7&gt;=($B15-$D$30),ROUNDUP($B$6*($B15-$D$30)/2*(I$7-($B15-$D$30)/2)/10^7/$AB$30,0),ROUNDUP($B$6*I$7^2/4/10^7/$AB$30,0))))))))</f>
        <v>1</v>
      </c>
      <c r="J15" s="36">
        <f>IF(AND(J$7&lt;=300,Konsole=Einstellungen!$B$8,($B15-$D$30)&lt;=248,Wider_Klasse&lt;=5),1,IF(AND(J$7&lt;=300,Konsole=Einstellungen!$C$8,($B15-$D$30)&lt;=248,Wider_Klasse&lt;=3,OR(Klasse="A",Klasse="B",Klasse="C")),1,IF(AND(J$7&lt;=300,Konsole=Einstellungen!$C$8,($B15-$D$30)&lt;=248,Wider_Klasse&lt;=4,OR(Klasse="A",Klasse="B")),1,IF(AND(J$7&lt;=300,Konsole=Einstellungen!$D$8,($B15-$D$30)&lt;=248,Wider_Klasse&lt;=4),1,IF(AND(J$7&lt;=300,Konsole=Einstellungen!$E$8,($B15-$D$30)&lt;=248,Wider_Klasse&lt;=4),1,IF(AND(J$7&lt;=300,Konsole=Einstellungen!$F$8,($B15-$D$30)&lt;=248,Wider_Klasse&lt;=3),1,IF(J$7&gt;=($B15-$D$30),ROUNDUP($B$6*($B15-$D$30)/2*(J$7-($B15-$D$30)/2)/10^7/$AB$30,0),ROUNDUP($B$6*J$7^2/4/10^7/$AB$30,0))))))))</f>
        <v>1</v>
      </c>
      <c r="K15" s="36">
        <f>IF(AND(K$7&lt;=300,Konsole=Einstellungen!$B$8,($B15-$D$30)&lt;=248,Wider_Klasse&lt;=5),1,IF(AND(K$7&lt;=300,Konsole=Einstellungen!$C$8,($B15-$D$30)&lt;=248,Wider_Klasse&lt;=3,OR(Klasse="A",Klasse="B",Klasse="C")),1,IF(AND(K$7&lt;=300,Konsole=Einstellungen!$C$8,($B15-$D$30)&lt;=248,Wider_Klasse&lt;=4,OR(Klasse="A",Klasse="B")),1,IF(AND(K$7&lt;=300,Konsole=Einstellungen!$D$8,($B15-$D$30)&lt;=248,Wider_Klasse&lt;=4),1,IF(AND(K$7&lt;=300,Konsole=Einstellungen!$E$8,($B15-$D$30)&lt;=248,Wider_Klasse&lt;=4),1,IF(AND(K$7&lt;=300,Konsole=Einstellungen!$F$8,($B15-$D$30)&lt;=248,Wider_Klasse&lt;=3),1,IF(K$7&gt;=($B15-$D$30),ROUNDUP($B$6*($B15-$D$30)/2*(K$7-($B15-$D$30)/2)/10^7/$AB$30,0),ROUNDUP($B$6*K$7^2/4/10^7/$AB$30,0))))))))</f>
        <v>1</v>
      </c>
      <c r="L15" s="36">
        <f>IF(AND(L$7&lt;=300,Konsole=Einstellungen!$B$8,($B15-$D$30)&lt;=248,Wider_Klasse&lt;=5),1,IF(AND(L$7&lt;=300,Konsole=Einstellungen!$C$8,($B15-$D$30)&lt;=248,Wider_Klasse&lt;=3,OR(Klasse="A",Klasse="B",Klasse="C")),1,IF(AND(L$7&lt;=300,Konsole=Einstellungen!$C$8,($B15-$D$30)&lt;=248,Wider_Klasse&lt;=4,OR(Klasse="A",Klasse="B")),1,IF(AND(L$7&lt;=300,Konsole=Einstellungen!$D$8,($B15-$D$30)&lt;=248,Wider_Klasse&lt;=4),1,IF(AND(L$7&lt;=300,Konsole=Einstellungen!$E$8,($B15-$D$30)&lt;=248,Wider_Klasse&lt;=4),1,IF(AND(L$7&lt;=300,Konsole=Einstellungen!$F$8,($B15-$D$30)&lt;=248,Wider_Klasse&lt;=3),1,IF(L$7&gt;=($B15-$D$30),ROUNDUP($B$6*($B15-$D$30)/2*(L$7-($B15-$D$30)/2)/10^7/$AB$30,0),ROUNDUP($B$6*L$7^2/4/10^7/$AB$30,0))))))))</f>
        <v>1</v>
      </c>
      <c r="M15" s="36">
        <f>IF(AND(M$7&lt;=300,Konsole=Einstellungen!$B$8,($B15-$D$30)&lt;=248,Wider_Klasse&lt;=5),1,IF(AND(M$7&lt;=300,Konsole=Einstellungen!$C$8,($B15-$D$30)&lt;=248,Wider_Klasse&lt;=3,OR(Klasse="A",Klasse="B",Klasse="C")),1,IF(AND(M$7&lt;=300,Konsole=Einstellungen!$C$8,($B15-$D$30)&lt;=248,Wider_Klasse&lt;=4,OR(Klasse="A",Klasse="B")),1,IF(AND(M$7&lt;=300,Konsole=Einstellungen!$D$8,($B15-$D$30)&lt;=248,Wider_Klasse&lt;=4),1,IF(AND(M$7&lt;=300,Konsole=Einstellungen!$E$8,($B15-$D$30)&lt;=248,Wider_Klasse&lt;=4),1,IF(AND(M$7&lt;=300,Konsole=Einstellungen!$F$8,($B15-$D$30)&lt;=248,Wider_Klasse&lt;=3),1,IF(M$7&gt;=($B15-$D$30),ROUNDUP($B$6*($B15-$D$30)/2*(M$7-($B15-$D$30)/2)/10^7/$AB$30,0),ROUNDUP($B$6*M$7^2/4/10^7/$AB$30,0))))))))</f>
        <v>1</v>
      </c>
      <c r="N15" s="36">
        <f>IF(AND(N$7&lt;=300,Konsole=Einstellungen!$B$8,($B15-$D$30)&lt;=248,Wider_Klasse&lt;=5),1,IF(AND(N$7&lt;=300,Konsole=Einstellungen!$C$8,($B15-$D$30)&lt;=248,Wider_Klasse&lt;=3,OR(Klasse="A",Klasse="B",Klasse="C")),1,IF(AND(N$7&lt;=300,Konsole=Einstellungen!$C$8,($B15-$D$30)&lt;=248,Wider_Klasse&lt;=4,OR(Klasse="A",Klasse="B")),1,IF(AND(N$7&lt;=300,Konsole=Einstellungen!$D$8,($B15-$D$30)&lt;=248,Wider_Klasse&lt;=4),1,IF(AND(N$7&lt;=300,Konsole=Einstellungen!$E$8,($B15-$D$30)&lt;=248,Wider_Klasse&lt;=4),1,IF(AND(N$7&lt;=300,Konsole=Einstellungen!$F$8,($B15-$D$30)&lt;=248,Wider_Klasse&lt;=3),1,IF(N$7&gt;=($B15-$D$30),ROUNDUP($B$6*($B15-$D$30)/2*(N$7-($B15-$D$30)/2)/10^7/$AB$30,0),ROUNDUP($B$6*N$7^2/4/10^7/$AB$30,0))))))))</f>
        <v>1</v>
      </c>
      <c r="O15" s="36">
        <f>IF(AND(O$7&lt;=300,Konsole=Einstellungen!$B$8,($B15-$D$30)&lt;=248,Wider_Klasse&lt;=5),1,IF(AND(O$7&lt;=300,Konsole=Einstellungen!$C$8,($B15-$D$30)&lt;=248,Wider_Klasse&lt;=3,OR(Klasse="A",Klasse="B",Klasse="C")),1,IF(AND(O$7&lt;=300,Konsole=Einstellungen!$C$8,($B15-$D$30)&lt;=248,Wider_Klasse&lt;=4,OR(Klasse="A",Klasse="B")),1,IF(AND(O$7&lt;=300,Konsole=Einstellungen!$D$8,($B15-$D$30)&lt;=248,Wider_Klasse&lt;=4),1,IF(AND(O$7&lt;=300,Konsole=Einstellungen!$E$8,($B15-$D$30)&lt;=248,Wider_Klasse&lt;=4),1,IF(AND(O$7&lt;=300,Konsole=Einstellungen!$F$8,($B15-$D$30)&lt;=248,Wider_Klasse&lt;=3),1,IF(O$7&gt;=($B15-$D$30),ROUNDUP($B$6*($B15-$D$30)/2*(O$7-($B15-$D$30)/2)/10^7/$AB$30,0),ROUNDUP($B$6*O$7^2/4/10^7/$AB$30,0))))))))</f>
        <v>1</v>
      </c>
      <c r="P15" s="36">
        <f>IF(AND(P$7&lt;=300,Konsole=Einstellungen!$B$8,($B15-$D$30)&lt;=248,Wider_Klasse&lt;=5),1,IF(AND(P$7&lt;=300,Konsole=Einstellungen!$C$8,($B15-$D$30)&lt;=248,Wider_Klasse&lt;=3,OR(Klasse="A",Klasse="B",Klasse="C")),1,IF(AND(P$7&lt;=300,Konsole=Einstellungen!$C$8,($B15-$D$30)&lt;=248,Wider_Klasse&lt;=4,OR(Klasse="A",Klasse="B")),1,IF(AND(P$7&lt;=300,Konsole=Einstellungen!$D$8,($B15-$D$30)&lt;=248,Wider_Klasse&lt;=4),1,IF(AND(P$7&lt;=300,Konsole=Einstellungen!$E$8,($B15-$D$30)&lt;=248,Wider_Klasse&lt;=4),1,IF(AND(P$7&lt;=300,Konsole=Einstellungen!$F$8,($B15-$D$30)&lt;=248,Wider_Klasse&lt;=3),1,IF(P$7&gt;=($B15-$D$30),ROUNDUP($B$6*($B15-$D$30)/2*(P$7-($B15-$D$30)/2)/10^7/$AB$30,0),ROUNDUP($B$6*P$7^2/4/10^7/$AB$30,0))))))))</f>
        <v>1</v>
      </c>
      <c r="Q15" s="36">
        <f>IF(AND(Q$7&lt;=300,Konsole=Einstellungen!$B$8,($B15-$D$30)&lt;=248,Wider_Klasse&lt;=5),1,IF(AND(Q$7&lt;=300,Konsole=Einstellungen!$C$8,($B15-$D$30)&lt;=248,Wider_Klasse&lt;=3,OR(Klasse="A",Klasse="B",Klasse="C")),1,IF(AND(Q$7&lt;=300,Konsole=Einstellungen!$C$8,($B15-$D$30)&lt;=248,Wider_Klasse&lt;=4,OR(Klasse="A",Klasse="B")),1,IF(AND(Q$7&lt;=300,Konsole=Einstellungen!$D$8,($B15-$D$30)&lt;=248,Wider_Klasse&lt;=4),1,IF(AND(Q$7&lt;=300,Konsole=Einstellungen!$E$8,($B15-$D$30)&lt;=248,Wider_Klasse&lt;=4),1,IF(AND(Q$7&lt;=300,Konsole=Einstellungen!$F$8,($B15-$D$30)&lt;=248,Wider_Klasse&lt;=3),1,IF(Q$7&gt;=($B15-$D$30),ROUNDUP($B$6*($B15-$D$30)/2*(Q$7-($B15-$D$30)/2)/10^7/$AB$30,0),ROUNDUP($B$6*Q$7^2/4/10^7/$AB$30,0))))))))</f>
        <v>1</v>
      </c>
      <c r="R15" s="36">
        <f>IF(AND(R$7&lt;=300,Konsole=Einstellungen!$B$8,($B15-$D$30)&lt;=248,Wider_Klasse&lt;=5),1,IF(AND(R$7&lt;=300,Konsole=Einstellungen!$C$8,($B15-$D$30)&lt;=248,Wider_Klasse&lt;=3,OR(Klasse="A",Klasse="B",Klasse="C")),1,IF(AND(R$7&lt;=300,Konsole=Einstellungen!$C$8,($B15-$D$30)&lt;=248,Wider_Klasse&lt;=4,OR(Klasse="A",Klasse="B")),1,IF(AND(R$7&lt;=300,Konsole=Einstellungen!$D$8,($B15-$D$30)&lt;=248,Wider_Klasse&lt;=4),1,IF(AND(R$7&lt;=300,Konsole=Einstellungen!$E$8,($B15-$D$30)&lt;=248,Wider_Klasse&lt;=4),1,IF(AND(R$7&lt;=300,Konsole=Einstellungen!$F$8,($B15-$D$30)&lt;=248,Wider_Klasse&lt;=3),1,IF(R$7&gt;=($B15-$D$30),ROUNDUP($B$6*($B15-$D$30)/2*(R$7-($B15-$D$30)/2)/10^7/$AB$30,0),ROUNDUP($B$6*R$7^2/4/10^7/$AB$30,0))))))))</f>
        <v>1</v>
      </c>
      <c r="S15" s="36">
        <f>IF(AND(S$7&lt;=300,Konsole=Einstellungen!$B$8,($B15-$D$30)&lt;=248,Wider_Klasse&lt;=5),1,IF(AND(S$7&lt;=300,Konsole=Einstellungen!$C$8,($B15-$D$30)&lt;=248,Wider_Klasse&lt;=3,OR(Klasse="A",Klasse="B",Klasse="C")),1,IF(AND(S$7&lt;=300,Konsole=Einstellungen!$C$8,($B15-$D$30)&lt;=248,Wider_Klasse&lt;=4,OR(Klasse="A",Klasse="B")),1,IF(AND(S$7&lt;=300,Konsole=Einstellungen!$D$8,($B15-$D$30)&lt;=248,Wider_Klasse&lt;=4),1,IF(AND(S$7&lt;=300,Konsole=Einstellungen!$E$8,($B15-$D$30)&lt;=248,Wider_Klasse&lt;=4),1,IF(AND(S$7&lt;=300,Konsole=Einstellungen!$F$8,($B15-$D$30)&lt;=248,Wider_Klasse&lt;=3),1,IF(S$7&gt;=($B15-$D$30),ROUNDUP($B$6*($B15-$D$30)/2*(S$7-($B15-$D$30)/2)/10^7/$AB$30,0),ROUNDUP($B$6*S$7^2/4/10^7/$AB$30,0))))))))</f>
        <v>1</v>
      </c>
      <c r="T15" s="36">
        <f>IF(AND(T$7&lt;=300,Konsole=Einstellungen!$B$8,($B15-$D$30)&lt;=248,Wider_Klasse&lt;=5),1,IF(AND(T$7&lt;=300,Konsole=Einstellungen!$C$8,($B15-$D$30)&lt;=248,Wider_Klasse&lt;=3,OR(Klasse="A",Klasse="B",Klasse="C")),1,IF(AND(T$7&lt;=300,Konsole=Einstellungen!$C$8,($B15-$D$30)&lt;=248,Wider_Klasse&lt;=4,OR(Klasse="A",Klasse="B")),1,IF(AND(T$7&lt;=300,Konsole=Einstellungen!$D$8,($B15-$D$30)&lt;=248,Wider_Klasse&lt;=4),1,IF(AND(T$7&lt;=300,Konsole=Einstellungen!$E$8,($B15-$D$30)&lt;=248,Wider_Klasse&lt;=4),1,IF(AND(T$7&lt;=300,Konsole=Einstellungen!$F$8,($B15-$D$30)&lt;=248,Wider_Klasse&lt;=3),1,IF(T$7&gt;=($B15-$D$30),ROUNDUP($B$6*($B15-$D$30)/2*(T$7-($B15-$D$30)/2)/10^7/$AB$30,0),ROUNDUP($B$6*T$7^2/4/10^7/$AB$30,0))))))))</f>
        <v>1</v>
      </c>
      <c r="U15" s="36">
        <f>IF(AND(U$7&lt;=300,Konsole=Einstellungen!$B$8,($B15-$D$30)&lt;=248,Wider_Klasse&lt;=5),1,IF(AND(U$7&lt;=300,Konsole=Einstellungen!$C$8,($B15-$D$30)&lt;=248,Wider_Klasse&lt;=3,OR(Klasse="A",Klasse="B",Klasse="C")),1,IF(AND(U$7&lt;=300,Konsole=Einstellungen!$C$8,($B15-$D$30)&lt;=248,Wider_Klasse&lt;=4,OR(Klasse="A",Klasse="B")),1,IF(AND(U$7&lt;=300,Konsole=Einstellungen!$D$8,($B15-$D$30)&lt;=248,Wider_Klasse&lt;=4),1,IF(AND(U$7&lt;=300,Konsole=Einstellungen!$E$8,($B15-$D$30)&lt;=248,Wider_Klasse&lt;=4),1,IF(AND(U$7&lt;=300,Konsole=Einstellungen!$F$8,($B15-$D$30)&lt;=248,Wider_Klasse&lt;=3),1,IF(U$7&gt;=($B15-$D$30),ROUNDUP($B$6*($B15-$D$30)/2*(U$7-($B15-$D$30)/2)/10^7/$AB$30,0),ROUNDUP($B$6*U$7^2/4/10^7/$AB$30,0))))))))</f>
        <v>1</v>
      </c>
      <c r="V15" s="36">
        <f>IF(AND(V$7&lt;=300,Konsole=Einstellungen!$B$8,($B15-$D$30)&lt;=248,Wider_Klasse&lt;=5),1,IF(AND(V$7&lt;=300,Konsole=Einstellungen!$C$8,($B15-$D$30)&lt;=248,Wider_Klasse&lt;=3,OR(Klasse="A",Klasse="B",Klasse="C")),1,IF(AND(V$7&lt;=300,Konsole=Einstellungen!$C$8,($B15-$D$30)&lt;=248,Wider_Klasse&lt;=4,OR(Klasse="A",Klasse="B")),1,IF(AND(V$7&lt;=300,Konsole=Einstellungen!$D$8,($B15-$D$30)&lt;=248,Wider_Klasse&lt;=4),1,IF(AND(V$7&lt;=300,Konsole=Einstellungen!$E$8,($B15-$D$30)&lt;=248,Wider_Klasse&lt;=4),1,IF(AND(V$7&lt;=300,Konsole=Einstellungen!$F$8,($B15-$D$30)&lt;=248,Wider_Klasse&lt;=3),1,IF(V$7&gt;=($B15-$D$30),ROUNDUP($B$6*($B15-$D$30)/2*(V$7-($B15-$D$30)/2)/10^7/$AB$30,0),ROUNDUP($B$6*V$7^2/4/10^7/$AB$30,0))))))))</f>
        <v>1</v>
      </c>
      <c r="W15" s="36">
        <f>IF(AND(W$7&lt;=300,Konsole=Einstellungen!$B$8,($B15-$D$30)&lt;=248,Wider_Klasse&lt;=5),1,IF(AND(W$7&lt;=300,Konsole=Einstellungen!$C$8,($B15-$D$30)&lt;=248,Wider_Klasse&lt;=3,OR(Klasse="A",Klasse="B",Klasse="C")),1,IF(AND(W$7&lt;=300,Konsole=Einstellungen!$C$8,($B15-$D$30)&lt;=248,Wider_Klasse&lt;=4,OR(Klasse="A",Klasse="B")),1,IF(AND(W$7&lt;=300,Konsole=Einstellungen!$D$8,($B15-$D$30)&lt;=248,Wider_Klasse&lt;=4),1,IF(AND(W$7&lt;=300,Konsole=Einstellungen!$E$8,($B15-$D$30)&lt;=248,Wider_Klasse&lt;=4),1,IF(AND(W$7&lt;=300,Konsole=Einstellungen!$F$8,($B15-$D$30)&lt;=248,Wider_Klasse&lt;=3),1,IF(W$7&gt;=($B15-$D$30),ROUNDUP($B$6*($B15-$D$30)/2*(W$7-($B15-$D$30)/2)/10^7/$AB$30,0),ROUNDUP($B$6*W$7^2/4/10^7/$AB$30,0))))))))</f>
        <v>1</v>
      </c>
      <c r="X15" s="36">
        <f>IF(AND(X$7&lt;=300,Konsole=Einstellungen!$B$8,($B15-$D$30)&lt;=248,Wider_Klasse&lt;=5),1,IF(AND(X$7&lt;=300,Konsole=Einstellungen!$C$8,($B15-$D$30)&lt;=248,Wider_Klasse&lt;=3,OR(Klasse="A",Klasse="B",Klasse="C")),1,IF(AND(X$7&lt;=300,Konsole=Einstellungen!$C$8,($B15-$D$30)&lt;=248,Wider_Klasse&lt;=4,OR(Klasse="A",Klasse="B")),1,IF(AND(X$7&lt;=300,Konsole=Einstellungen!$D$8,($B15-$D$30)&lt;=248,Wider_Klasse&lt;=4),1,IF(AND(X$7&lt;=300,Konsole=Einstellungen!$E$8,($B15-$D$30)&lt;=248,Wider_Klasse&lt;=4),1,IF(AND(X$7&lt;=300,Konsole=Einstellungen!$F$8,($B15-$D$30)&lt;=248,Wider_Klasse&lt;=3),1,IF(X$7&gt;=($B15-$D$30),ROUNDUP($B$6*($B15-$D$30)/2*(X$7-($B15-$D$30)/2)/10^7/$AB$30,0),ROUNDUP($B$6*X$7^2/4/10^7/$AB$30,0))))))))</f>
        <v>1</v>
      </c>
      <c r="Y15" s="36">
        <f>IF(AND(Y$7&lt;=300,Konsole=Einstellungen!$B$8,($B15-$D$30)&lt;=248,Wider_Klasse&lt;=5),1,IF(AND(Y$7&lt;=300,Konsole=Einstellungen!$C$8,($B15-$D$30)&lt;=248,Wider_Klasse&lt;=3,OR(Klasse="A",Klasse="B",Klasse="C")),1,IF(AND(Y$7&lt;=300,Konsole=Einstellungen!$C$8,($B15-$D$30)&lt;=248,Wider_Klasse&lt;=4,OR(Klasse="A",Klasse="B")),1,IF(AND(Y$7&lt;=300,Konsole=Einstellungen!$D$8,($B15-$D$30)&lt;=248,Wider_Klasse&lt;=4),1,IF(AND(Y$7&lt;=300,Konsole=Einstellungen!$E$8,($B15-$D$30)&lt;=248,Wider_Klasse&lt;=4),1,IF(AND(Y$7&lt;=300,Konsole=Einstellungen!$F$8,($B15-$D$30)&lt;=248,Wider_Klasse&lt;=3),1,IF(Y$7&gt;=($B15-$D$30),ROUNDUP($B$6*($B15-$D$30)/2*(Y$7-($B15-$D$30)/2)/10^7/$AB$30,0),ROUNDUP($B$6*Y$7^2/4/10^7/$AB$30,0))))))))</f>
        <v>1</v>
      </c>
      <c r="Z15" s="36">
        <f>IF(AND(Z$7&lt;=300,Konsole=Einstellungen!$B$8,($B15-$D$30)&lt;=248,Wider_Klasse&lt;=5),1,IF(AND(Z$7&lt;=300,Konsole=Einstellungen!$C$8,($B15-$D$30)&lt;=248,Wider_Klasse&lt;=3,OR(Klasse="A",Klasse="B",Klasse="C")),1,IF(AND(Z$7&lt;=300,Konsole=Einstellungen!$C$8,($B15-$D$30)&lt;=248,Wider_Klasse&lt;=4,OR(Klasse="A",Klasse="B")),1,IF(AND(Z$7&lt;=300,Konsole=Einstellungen!$D$8,($B15-$D$30)&lt;=248,Wider_Klasse&lt;=4),1,IF(AND(Z$7&lt;=300,Konsole=Einstellungen!$E$8,($B15-$D$30)&lt;=248,Wider_Klasse&lt;=4),1,IF(AND(Z$7&lt;=300,Konsole=Einstellungen!$F$8,($B15-$D$30)&lt;=248,Wider_Klasse&lt;=3),1,IF(Z$7&gt;=($B15-$D$30),ROUNDUP($B$6*($B15-$D$30)/2*(Z$7-($B15-$D$30)/2)/10^7/$AB$30,0),ROUNDUP($B$6*Z$7^2/4/10^7/$AB$30,0))))))))</f>
        <v>1</v>
      </c>
      <c r="AA15" s="36">
        <f>IF(AND(AA$7&lt;=300,Konsole=Einstellungen!$B$8,($B15-$D$30)&lt;=248,Wider_Klasse&lt;=5),1,IF(AND(AA$7&lt;=300,Konsole=Einstellungen!$C$8,($B15-$D$30)&lt;=248,Wider_Klasse&lt;=3,OR(Klasse="A",Klasse="B",Klasse="C")),1,IF(AND(AA$7&lt;=300,Konsole=Einstellungen!$C$8,($B15-$D$30)&lt;=248,Wider_Klasse&lt;=4,OR(Klasse="A",Klasse="B")),1,IF(AND(AA$7&lt;=300,Konsole=Einstellungen!$D$8,($B15-$D$30)&lt;=248,Wider_Klasse&lt;=4),1,IF(AND(AA$7&lt;=300,Konsole=Einstellungen!$E$8,($B15-$D$30)&lt;=248,Wider_Klasse&lt;=4),1,IF(AND(AA$7&lt;=300,Konsole=Einstellungen!$F$8,($B15-$D$30)&lt;=248,Wider_Klasse&lt;=3),1,IF(AA$7&gt;=($B15-$D$30),ROUNDUP($B$6*($B15-$D$30)/2*(AA$7-($B15-$D$30)/2)/10^7/$AB$30,0),ROUNDUP($B$6*AA$7^2/4/10^7/$AB$30,0))))))))</f>
        <v>2</v>
      </c>
      <c r="AB15" s="36">
        <f>IF(AND(AB$7&lt;=300,Konsole=Einstellungen!$B$8,($B15-$D$30)&lt;=248,Wider_Klasse&lt;=5),1,IF(AND(AB$7&lt;=300,Konsole=Einstellungen!$C$8,($B15-$D$30)&lt;=248,Wider_Klasse&lt;=3,OR(Klasse="A",Klasse="B",Klasse="C")),1,IF(AND(AB$7&lt;=300,Konsole=Einstellungen!$C$8,($B15-$D$30)&lt;=248,Wider_Klasse&lt;=4,OR(Klasse="A",Klasse="B")),1,IF(AND(AB$7&lt;=300,Konsole=Einstellungen!$D$8,($B15-$D$30)&lt;=248,Wider_Klasse&lt;=4),1,IF(AND(AB$7&lt;=300,Konsole=Einstellungen!$E$8,($B15-$D$30)&lt;=248,Wider_Klasse&lt;=4),1,IF(AND(AB$7&lt;=300,Konsole=Einstellungen!$F$8,($B15-$D$30)&lt;=248,Wider_Klasse&lt;=3),1,IF(AB$7&gt;=($B15-$D$30),ROUNDUP($B$6*($B15-$D$30)/2*(AB$7-($B15-$D$30)/2)/10^7/$AB$30,0),ROUNDUP($B$6*AB$7^2/4/10^7/$AB$30,0))))))))</f>
        <v>2</v>
      </c>
      <c r="AC15" s="36">
        <f>IF(AND(AC$7&lt;=300,Konsole=Einstellungen!$B$8,($B15-$D$30)&lt;=248,Wider_Klasse&lt;=5),1,IF(AND(AC$7&lt;=300,Konsole=Einstellungen!$C$8,($B15-$D$30)&lt;=248,Wider_Klasse&lt;=3,OR(Klasse="A",Klasse="B",Klasse="C")),1,IF(AND(AC$7&lt;=300,Konsole=Einstellungen!$C$8,($B15-$D$30)&lt;=248,Wider_Klasse&lt;=4,OR(Klasse="A",Klasse="B")),1,IF(AND(AC$7&lt;=300,Konsole=Einstellungen!$D$8,($B15-$D$30)&lt;=248,Wider_Klasse&lt;=4),1,IF(AND(AC$7&lt;=300,Konsole=Einstellungen!$E$8,($B15-$D$30)&lt;=248,Wider_Klasse&lt;=4),1,IF(AND(AC$7&lt;=300,Konsole=Einstellungen!$F$8,($B15-$D$30)&lt;=248,Wider_Klasse&lt;=3),1,IF(AC$7&gt;=($B15-$D$30),ROUNDUP($B$6*($B15-$D$30)/2*(AC$7-($B15-$D$30)/2)/10^7/$AB$30,0),ROUNDUP($B$6*AC$7^2/4/10^7/$AB$30,0))))))))</f>
        <v>2</v>
      </c>
      <c r="AD15" s="36">
        <f>IF(AND(AD$7&lt;=300,Konsole=Einstellungen!$B$8,($B15-$D$30)&lt;=248,Wider_Klasse&lt;=5),1,IF(AND(AD$7&lt;=300,Konsole=Einstellungen!$C$8,($B15-$D$30)&lt;=248,Wider_Klasse&lt;=3,OR(Klasse="A",Klasse="B",Klasse="C")),1,IF(AND(AD$7&lt;=300,Konsole=Einstellungen!$C$8,($B15-$D$30)&lt;=248,Wider_Klasse&lt;=4,OR(Klasse="A",Klasse="B")),1,IF(AND(AD$7&lt;=300,Konsole=Einstellungen!$D$8,($B15-$D$30)&lt;=248,Wider_Klasse&lt;=4),1,IF(AND(AD$7&lt;=300,Konsole=Einstellungen!$E$8,($B15-$D$30)&lt;=248,Wider_Klasse&lt;=4),1,IF(AND(AD$7&lt;=300,Konsole=Einstellungen!$F$8,($B15-$D$30)&lt;=248,Wider_Klasse&lt;=3),1,IF(AD$7&gt;=($B15-$D$30),ROUNDUP($B$6*($B15-$D$30)/2*(AD$7-($B15-$D$30)/2)/10^7/$AB$30,0),ROUNDUP($B$6*AD$7^2/4/10^7/$AB$30,0))))))))</f>
        <v>2</v>
      </c>
      <c r="AE15" s="36">
        <f>IF(AND(AE$7&lt;=300,Konsole=Einstellungen!$B$8,($B15-$D$30)&lt;=248,Wider_Klasse&lt;=5),1,IF(AND(AE$7&lt;=300,Konsole=Einstellungen!$C$8,($B15-$D$30)&lt;=248,Wider_Klasse&lt;=3,OR(Klasse="A",Klasse="B",Klasse="C")),1,IF(AND(AE$7&lt;=300,Konsole=Einstellungen!$C$8,($B15-$D$30)&lt;=248,Wider_Klasse&lt;=4,OR(Klasse="A",Klasse="B")),1,IF(AND(AE$7&lt;=300,Konsole=Einstellungen!$D$8,($B15-$D$30)&lt;=248,Wider_Klasse&lt;=4),1,IF(AND(AE$7&lt;=300,Konsole=Einstellungen!$E$8,($B15-$D$30)&lt;=248,Wider_Klasse&lt;=4),1,IF(AND(AE$7&lt;=300,Konsole=Einstellungen!$F$8,($B15-$D$30)&lt;=248,Wider_Klasse&lt;=3),1,IF(AE$7&gt;=($B15-$D$30),ROUNDUP($B$6*($B15-$D$30)/2*(AE$7-($B15-$D$30)/2)/10^7/$AB$30,0),ROUNDUP($B$6*AE$7^2/4/10^7/$AB$30,0))))))))</f>
        <v>2</v>
      </c>
      <c r="AF15" s="36">
        <f>IF(AND(AF$7&lt;=300,Konsole=Einstellungen!$B$8,($B15-$D$30)&lt;=248,Wider_Klasse&lt;=5),1,IF(AND(AF$7&lt;=300,Konsole=Einstellungen!$C$8,($B15-$D$30)&lt;=248,Wider_Klasse&lt;=3,OR(Klasse="A",Klasse="B",Klasse="C")),1,IF(AND(AF$7&lt;=300,Konsole=Einstellungen!$C$8,($B15-$D$30)&lt;=248,Wider_Klasse&lt;=4,OR(Klasse="A",Klasse="B")),1,IF(AND(AF$7&lt;=300,Konsole=Einstellungen!$D$8,($B15-$D$30)&lt;=248,Wider_Klasse&lt;=4),1,IF(AND(AF$7&lt;=300,Konsole=Einstellungen!$E$8,($B15-$D$30)&lt;=248,Wider_Klasse&lt;=4),1,IF(AND(AF$7&lt;=300,Konsole=Einstellungen!$F$8,($B15-$D$30)&lt;=248,Wider_Klasse&lt;=3),1,IF(AF$7&gt;=($B15-$D$30),ROUNDUP($B$6*($B15-$D$30)/2*(AF$7-($B15-$D$30)/2)/10^7/$AB$30,0),ROUNDUP($B$6*AF$7^2/4/10^7/$AB$30,0))))))))</f>
        <v>2</v>
      </c>
    </row>
    <row r="16" spans="1:36" ht="18" customHeight="1">
      <c r="A16" s="440"/>
      <c r="B16" s="35">
        <v>140</v>
      </c>
      <c r="C16" s="36">
        <f>IF(AND(C$7&lt;=300,Konsole=Einstellungen!$B$8,($B16-$D$30)&lt;=248,Wider_Klasse&lt;=5),1,IF(AND(C$7&lt;=300,Konsole=Einstellungen!$C$8,($B16-$D$30)&lt;=248,Wider_Klasse&lt;=3,OR(Klasse="A",Klasse="B",Klasse="C")),1,IF(AND(C$7&lt;=300,Konsole=Einstellungen!$C$8,($B16-$D$30)&lt;=248,Wider_Klasse&lt;=4,OR(Klasse="A",Klasse="B")),1,IF(AND(C$7&lt;=300,Konsole=Einstellungen!$D$8,($B16-$D$30)&lt;=248,Wider_Klasse&lt;=4),1,IF(AND(C$7&lt;=300,Konsole=Einstellungen!$E$8,($B16-$D$30)&lt;=248,Wider_Klasse&lt;=4),1,IF(AND(C$7&lt;=300,Konsole=Einstellungen!$F$8,($B16-$D$30)&lt;=248,Wider_Klasse&lt;=3),1,IF(C$7&gt;=($B16-$D$30),ROUNDUP($B$6*($B16-$D$30)/2*(C$7-($B16-$D$30)/2)/10^7/$AB$30,0),ROUNDUP($B$6*C$7^2/4/10^7/$AB$30,0))))))))</f>
        <v>1</v>
      </c>
      <c r="D16" s="36">
        <f>IF(AND(D$7&lt;=300,Konsole=Einstellungen!$B$8,($B16-$D$30)&lt;=248,Wider_Klasse&lt;=5),1,IF(AND(D$7&lt;=300,Konsole=Einstellungen!$C$8,($B16-$D$30)&lt;=248,Wider_Klasse&lt;=3,OR(Klasse="A",Klasse="B",Klasse="C")),1,IF(AND(D$7&lt;=300,Konsole=Einstellungen!$C$8,($B16-$D$30)&lt;=248,Wider_Klasse&lt;=4,OR(Klasse="A",Klasse="B")),1,IF(AND(D$7&lt;=300,Konsole=Einstellungen!$D$8,($B16-$D$30)&lt;=248,Wider_Klasse&lt;=4),1,IF(AND(D$7&lt;=300,Konsole=Einstellungen!$E$8,($B16-$D$30)&lt;=248,Wider_Klasse&lt;=4),1,IF(AND(D$7&lt;=300,Konsole=Einstellungen!$F$8,($B16-$D$30)&lt;=248,Wider_Klasse&lt;=3),1,IF(D$7&gt;=($B16-$D$30),ROUNDUP($B$6*($B16-$D$30)/2*(D$7-($B16-$D$30)/2)/10^7/$AB$30,0),ROUNDUP($B$6*D$7^2/4/10^7/$AB$30,0))))))))</f>
        <v>1</v>
      </c>
      <c r="E16" s="36">
        <f>IF(AND(E$7&lt;=300,Konsole=Einstellungen!$B$8,($B16-$D$30)&lt;=248,Wider_Klasse&lt;=5),1,IF(AND(E$7&lt;=300,Konsole=Einstellungen!$C$8,($B16-$D$30)&lt;=248,Wider_Klasse&lt;=3,OR(Klasse="A",Klasse="B",Klasse="C")),1,IF(AND(E$7&lt;=300,Konsole=Einstellungen!$C$8,($B16-$D$30)&lt;=248,Wider_Klasse&lt;=4,OR(Klasse="A",Klasse="B")),1,IF(AND(E$7&lt;=300,Konsole=Einstellungen!$D$8,($B16-$D$30)&lt;=248,Wider_Klasse&lt;=4),1,IF(AND(E$7&lt;=300,Konsole=Einstellungen!$E$8,($B16-$D$30)&lt;=248,Wider_Klasse&lt;=4),1,IF(AND(E$7&lt;=300,Konsole=Einstellungen!$F$8,($B16-$D$30)&lt;=248,Wider_Klasse&lt;=3),1,IF(E$7&gt;=($B16-$D$30),ROUNDUP($B$6*($B16-$D$30)/2*(E$7-($B16-$D$30)/2)/10^7/$AB$30,0),ROUNDUP($B$6*E$7^2/4/10^7/$AB$30,0))))))))</f>
        <v>1</v>
      </c>
      <c r="F16" s="36">
        <f>IF(AND(F$7&lt;=300,Konsole=Einstellungen!$B$8,($B16-$D$30)&lt;=248,Wider_Klasse&lt;=5),1,IF(AND(F$7&lt;=300,Konsole=Einstellungen!$C$8,($B16-$D$30)&lt;=248,Wider_Klasse&lt;=3,OR(Klasse="A",Klasse="B",Klasse="C")),1,IF(AND(F$7&lt;=300,Konsole=Einstellungen!$C$8,($B16-$D$30)&lt;=248,Wider_Klasse&lt;=4,OR(Klasse="A",Klasse="B")),1,IF(AND(F$7&lt;=300,Konsole=Einstellungen!$D$8,($B16-$D$30)&lt;=248,Wider_Klasse&lt;=4),1,IF(AND(F$7&lt;=300,Konsole=Einstellungen!$E$8,($B16-$D$30)&lt;=248,Wider_Klasse&lt;=4),1,IF(AND(F$7&lt;=300,Konsole=Einstellungen!$F$8,($B16-$D$30)&lt;=248,Wider_Klasse&lt;=3),1,IF(F$7&gt;=($B16-$D$30),ROUNDUP($B$6*($B16-$D$30)/2*(F$7-($B16-$D$30)/2)/10^7/$AB$30,0),ROUNDUP($B$6*F$7^2/4/10^7/$AB$30,0))))))))</f>
        <v>1</v>
      </c>
      <c r="G16" s="36">
        <f>IF(AND(G$7&lt;=300,Konsole=Einstellungen!$B$8,($B16-$D$30)&lt;=248,Wider_Klasse&lt;=5),1,IF(AND(G$7&lt;=300,Konsole=Einstellungen!$C$8,($B16-$D$30)&lt;=248,Wider_Klasse&lt;=3,OR(Klasse="A",Klasse="B",Klasse="C")),1,IF(AND(G$7&lt;=300,Konsole=Einstellungen!$C$8,($B16-$D$30)&lt;=248,Wider_Klasse&lt;=4,OR(Klasse="A",Klasse="B")),1,IF(AND(G$7&lt;=300,Konsole=Einstellungen!$D$8,($B16-$D$30)&lt;=248,Wider_Klasse&lt;=4),1,IF(AND(G$7&lt;=300,Konsole=Einstellungen!$E$8,($B16-$D$30)&lt;=248,Wider_Klasse&lt;=4),1,IF(AND(G$7&lt;=300,Konsole=Einstellungen!$F$8,($B16-$D$30)&lt;=248,Wider_Klasse&lt;=3),1,IF(G$7&gt;=($B16-$D$30),ROUNDUP($B$6*($B16-$D$30)/2*(G$7-($B16-$D$30)/2)/10^7/$AB$30,0),ROUNDUP($B$6*G$7^2/4/10^7/$AB$30,0))))))))</f>
        <v>1</v>
      </c>
      <c r="H16" s="36">
        <f>IF(AND(H$7&lt;=300,Konsole=Einstellungen!$B$8,($B16-$D$30)&lt;=248,Wider_Klasse&lt;=5),1,IF(AND(H$7&lt;=300,Konsole=Einstellungen!$C$8,($B16-$D$30)&lt;=248,Wider_Klasse&lt;=3,OR(Klasse="A",Klasse="B",Klasse="C")),1,IF(AND(H$7&lt;=300,Konsole=Einstellungen!$C$8,($B16-$D$30)&lt;=248,Wider_Klasse&lt;=4,OR(Klasse="A",Klasse="B")),1,IF(AND(H$7&lt;=300,Konsole=Einstellungen!$D$8,($B16-$D$30)&lt;=248,Wider_Klasse&lt;=4),1,IF(AND(H$7&lt;=300,Konsole=Einstellungen!$E$8,($B16-$D$30)&lt;=248,Wider_Klasse&lt;=4),1,IF(AND(H$7&lt;=300,Konsole=Einstellungen!$F$8,($B16-$D$30)&lt;=248,Wider_Klasse&lt;=3),1,IF(H$7&gt;=($B16-$D$30),ROUNDUP($B$6*($B16-$D$30)/2*(H$7-($B16-$D$30)/2)/10^7/$AB$30,0),ROUNDUP($B$6*H$7^2/4/10^7/$AB$30,0))))))))</f>
        <v>1</v>
      </c>
      <c r="I16" s="36">
        <f>IF(AND(I$7&lt;=300,Konsole=Einstellungen!$B$8,($B16-$D$30)&lt;=248,Wider_Klasse&lt;=5),1,IF(AND(I$7&lt;=300,Konsole=Einstellungen!$C$8,($B16-$D$30)&lt;=248,Wider_Klasse&lt;=3,OR(Klasse="A",Klasse="B",Klasse="C")),1,IF(AND(I$7&lt;=300,Konsole=Einstellungen!$C$8,($B16-$D$30)&lt;=248,Wider_Klasse&lt;=4,OR(Klasse="A",Klasse="B")),1,IF(AND(I$7&lt;=300,Konsole=Einstellungen!$D$8,($B16-$D$30)&lt;=248,Wider_Klasse&lt;=4),1,IF(AND(I$7&lt;=300,Konsole=Einstellungen!$E$8,($B16-$D$30)&lt;=248,Wider_Klasse&lt;=4),1,IF(AND(I$7&lt;=300,Konsole=Einstellungen!$F$8,($B16-$D$30)&lt;=248,Wider_Klasse&lt;=3),1,IF(I$7&gt;=($B16-$D$30),ROUNDUP($B$6*($B16-$D$30)/2*(I$7-($B16-$D$30)/2)/10^7/$AB$30,0),ROUNDUP($B$6*I$7^2/4/10^7/$AB$30,0))))))))</f>
        <v>1</v>
      </c>
      <c r="J16" s="36">
        <f>IF(AND(J$7&lt;=300,Konsole=Einstellungen!$B$8,($B16-$D$30)&lt;=248,Wider_Klasse&lt;=5),1,IF(AND(J$7&lt;=300,Konsole=Einstellungen!$C$8,($B16-$D$30)&lt;=248,Wider_Klasse&lt;=3,OR(Klasse="A",Klasse="B",Klasse="C")),1,IF(AND(J$7&lt;=300,Konsole=Einstellungen!$C$8,($B16-$D$30)&lt;=248,Wider_Klasse&lt;=4,OR(Klasse="A",Klasse="B")),1,IF(AND(J$7&lt;=300,Konsole=Einstellungen!$D$8,($B16-$D$30)&lt;=248,Wider_Klasse&lt;=4),1,IF(AND(J$7&lt;=300,Konsole=Einstellungen!$E$8,($B16-$D$30)&lt;=248,Wider_Klasse&lt;=4),1,IF(AND(J$7&lt;=300,Konsole=Einstellungen!$F$8,($B16-$D$30)&lt;=248,Wider_Klasse&lt;=3),1,IF(J$7&gt;=($B16-$D$30),ROUNDUP($B$6*($B16-$D$30)/2*(J$7-($B16-$D$30)/2)/10^7/$AB$30,0),ROUNDUP($B$6*J$7^2/4/10^7/$AB$30,0))))))))</f>
        <v>1</v>
      </c>
      <c r="K16" s="36">
        <f>IF(AND(K$7&lt;=300,Konsole=Einstellungen!$B$8,($B16-$D$30)&lt;=248,Wider_Klasse&lt;=5),1,IF(AND(K$7&lt;=300,Konsole=Einstellungen!$C$8,($B16-$D$30)&lt;=248,Wider_Klasse&lt;=3,OR(Klasse="A",Klasse="B",Klasse="C")),1,IF(AND(K$7&lt;=300,Konsole=Einstellungen!$C$8,($B16-$D$30)&lt;=248,Wider_Klasse&lt;=4,OR(Klasse="A",Klasse="B")),1,IF(AND(K$7&lt;=300,Konsole=Einstellungen!$D$8,($B16-$D$30)&lt;=248,Wider_Klasse&lt;=4),1,IF(AND(K$7&lt;=300,Konsole=Einstellungen!$E$8,($B16-$D$30)&lt;=248,Wider_Klasse&lt;=4),1,IF(AND(K$7&lt;=300,Konsole=Einstellungen!$F$8,($B16-$D$30)&lt;=248,Wider_Klasse&lt;=3),1,IF(K$7&gt;=($B16-$D$30),ROUNDUP($B$6*($B16-$D$30)/2*(K$7-($B16-$D$30)/2)/10^7/$AB$30,0),ROUNDUP($B$6*K$7^2/4/10^7/$AB$30,0))))))))</f>
        <v>1</v>
      </c>
      <c r="L16" s="36">
        <f>IF(AND(L$7&lt;=300,Konsole=Einstellungen!$B$8,($B16-$D$30)&lt;=248,Wider_Klasse&lt;=5),1,IF(AND(L$7&lt;=300,Konsole=Einstellungen!$C$8,($B16-$D$30)&lt;=248,Wider_Klasse&lt;=3,OR(Klasse="A",Klasse="B",Klasse="C")),1,IF(AND(L$7&lt;=300,Konsole=Einstellungen!$C$8,($B16-$D$30)&lt;=248,Wider_Klasse&lt;=4,OR(Klasse="A",Klasse="B")),1,IF(AND(L$7&lt;=300,Konsole=Einstellungen!$D$8,($B16-$D$30)&lt;=248,Wider_Klasse&lt;=4),1,IF(AND(L$7&lt;=300,Konsole=Einstellungen!$E$8,($B16-$D$30)&lt;=248,Wider_Klasse&lt;=4),1,IF(AND(L$7&lt;=300,Konsole=Einstellungen!$F$8,($B16-$D$30)&lt;=248,Wider_Klasse&lt;=3),1,IF(L$7&gt;=($B16-$D$30),ROUNDUP($B$6*($B16-$D$30)/2*(L$7-($B16-$D$30)/2)/10^7/$AB$30,0),ROUNDUP($B$6*L$7^2/4/10^7/$AB$30,0))))))))</f>
        <v>1</v>
      </c>
      <c r="M16" s="36">
        <f>IF(AND(M$7&lt;=300,Konsole=Einstellungen!$B$8,($B16-$D$30)&lt;=248,Wider_Klasse&lt;=5),1,IF(AND(M$7&lt;=300,Konsole=Einstellungen!$C$8,($B16-$D$30)&lt;=248,Wider_Klasse&lt;=3,OR(Klasse="A",Klasse="B",Klasse="C")),1,IF(AND(M$7&lt;=300,Konsole=Einstellungen!$C$8,($B16-$D$30)&lt;=248,Wider_Klasse&lt;=4,OR(Klasse="A",Klasse="B")),1,IF(AND(M$7&lt;=300,Konsole=Einstellungen!$D$8,($B16-$D$30)&lt;=248,Wider_Klasse&lt;=4),1,IF(AND(M$7&lt;=300,Konsole=Einstellungen!$E$8,($B16-$D$30)&lt;=248,Wider_Klasse&lt;=4),1,IF(AND(M$7&lt;=300,Konsole=Einstellungen!$F$8,($B16-$D$30)&lt;=248,Wider_Klasse&lt;=3),1,IF(M$7&gt;=($B16-$D$30),ROUNDUP($B$6*($B16-$D$30)/2*(M$7-($B16-$D$30)/2)/10^7/$AB$30,0),ROUNDUP($B$6*M$7^2/4/10^7/$AB$30,0))))))))</f>
        <v>1</v>
      </c>
      <c r="N16" s="36">
        <f>IF(AND(N$7&lt;=300,Konsole=Einstellungen!$B$8,($B16-$D$30)&lt;=248,Wider_Klasse&lt;=5),1,IF(AND(N$7&lt;=300,Konsole=Einstellungen!$C$8,($B16-$D$30)&lt;=248,Wider_Klasse&lt;=3,OR(Klasse="A",Klasse="B",Klasse="C")),1,IF(AND(N$7&lt;=300,Konsole=Einstellungen!$C$8,($B16-$D$30)&lt;=248,Wider_Klasse&lt;=4,OR(Klasse="A",Klasse="B")),1,IF(AND(N$7&lt;=300,Konsole=Einstellungen!$D$8,($B16-$D$30)&lt;=248,Wider_Klasse&lt;=4),1,IF(AND(N$7&lt;=300,Konsole=Einstellungen!$E$8,($B16-$D$30)&lt;=248,Wider_Klasse&lt;=4),1,IF(AND(N$7&lt;=300,Konsole=Einstellungen!$F$8,($B16-$D$30)&lt;=248,Wider_Klasse&lt;=3),1,IF(N$7&gt;=($B16-$D$30),ROUNDUP($B$6*($B16-$D$30)/2*(N$7-($B16-$D$30)/2)/10^7/$AB$30,0),ROUNDUP($B$6*N$7^2/4/10^7/$AB$30,0))))))))</f>
        <v>1</v>
      </c>
      <c r="O16" s="36">
        <f>IF(AND(O$7&lt;=300,Konsole=Einstellungen!$B$8,($B16-$D$30)&lt;=248,Wider_Klasse&lt;=5),1,IF(AND(O$7&lt;=300,Konsole=Einstellungen!$C$8,($B16-$D$30)&lt;=248,Wider_Klasse&lt;=3,OR(Klasse="A",Klasse="B",Klasse="C")),1,IF(AND(O$7&lt;=300,Konsole=Einstellungen!$C$8,($B16-$D$30)&lt;=248,Wider_Klasse&lt;=4,OR(Klasse="A",Klasse="B")),1,IF(AND(O$7&lt;=300,Konsole=Einstellungen!$D$8,($B16-$D$30)&lt;=248,Wider_Klasse&lt;=4),1,IF(AND(O$7&lt;=300,Konsole=Einstellungen!$E$8,($B16-$D$30)&lt;=248,Wider_Klasse&lt;=4),1,IF(AND(O$7&lt;=300,Konsole=Einstellungen!$F$8,($B16-$D$30)&lt;=248,Wider_Klasse&lt;=3),1,IF(O$7&gt;=($B16-$D$30),ROUNDUP($B$6*($B16-$D$30)/2*(O$7-($B16-$D$30)/2)/10^7/$AB$30,0),ROUNDUP($B$6*O$7^2/4/10^7/$AB$30,0))))))))</f>
        <v>1</v>
      </c>
      <c r="P16" s="36">
        <f>IF(AND(P$7&lt;=300,Konsole=Einstellungen!$B$8,($B16-$D$30)&lt;=248,Wider_Klasse&lt;=5),1,IF(AND(P$7&lt;=300,Konsole=Einstellungen!$C$8,($B16-$D$30)&lt;=248,Wider_Klasse&lt;=3,OR(Klasse="A",Klasse="B",Klasse="C")),1,IF(AND(P$7&lt;=300,Konsole=Einstellungen!$C$8,($B16-$D$30)&lt;=248,Wider_Klasse&lt;=4,OR(Klasse="A",Klasse="B")),1,IF(AND(P$7&lt;=300,Konsole=Einstellungen!$D$8,($B16-$D$30)&lt;=248,Wider_Klasse&lt;=4),1,IF(AND(P$7&lt;=300,Konsole=Einstellungen!$E$8,($B16-$D$30)&lt;=248,Wider_Klasse&lt;=4),1,IF(AND(P$7&lt;=300,Konsole=Einstellungen!$F$8,($B16-$D$30)&lt;=248,Wider_Klasse&lt;=3),1,IF(P$7&gt;=($B16-$D$30),ROUNDUP($B$6*($B16-$D$30)/2*(P$7-($B16-$D$30)/2)/10^7/$AB$30,0),ROUNDUP($B$6*P$7^2/4/10^7/$AB$30,0))))))))</f>
        <v>1</v>
      </c>
      <c r="Q16" s="36">
        <f>IF(AND(Q$7&lt;=300,Konsole=Einstellungen!$B$8,($B16-$D$30)&lt;=248,Wider_Klasse&lt;=5),1,IF(AND(Q$7&lt;=300,Konsole=Einstellungen!$C$8,($B16-$D$30)&lt;=248,Wider_Klasse&lt;=3,OR(Klasse="A",Klasse="B",Klasse="C")),1,IF(AND(Q$7&lt;=300,Konsole=Einstellungen!$C$8,($B16-$D$30)&lt;=248,Wider_Klasse&lt;=4,OR(Klasse="A",Klasse="B")),1,IF(AND(Q$7&lt;=300,Konsole=Einstellungen!$D$8,($B16-$D$30)&lt;=248,Wider_Klasse&lt;=4),1,IF(AND(Q$7&lt;=300,Konsole=Einstellungen!$E$8,($B16-$D$30)&lt;=248,Wider_Klasse&lt;=4),1,IF(AND(Q$7&lt;=300,Konsole=Einstellungen!$F$8,($B16-$D$30)&lt;=248,Wider_Klasse&lt;=3),1,IF(Q$7&gt;=($B16-$D$30),ROUNDUP($B$6*($B16-$D$30)/2*(Q$7-($B16-$D$30)/2)/10^7/$AB$30,0),ROUNDUP($B$6*Q$7^2/4/10^7/$AB$30,0))))))))</f>
        <v>1</v>
      </c>
      <c r="R16" s="36">
        <f>IF(AND(R$7&lt;=300,Konsole=Einstellungen!$B$8,($B16-$D$30)&lt;=248,Wider_Klasse&lt;=5),1,IF(AND(R$7&lt;=300,Konsole=Einstellungen!$C$8,($B16-$D$30)&lt;=248,Wider_Klasse&lt;=3,OR(Klasse="A",Klasse="B",Klasse="C")),1,IF(AND(R$7&lt;=300,Konsole=Einstellungen!$C$8,($B16-$D$30)&lt;=248,Wider_Klasse&lt;=4,OR(Klasse="A",Klasse="B")),1,IF(AND(R$7&lt;=300,Konsole=Einstellungen!$D$8,($B16-$D$30)&lt;=248,Wider_Klasse&lt;=4),1,IF(AND(R$7&lt;=300,Konsole=Einstellungen!$E$8,($B16-$D$30)&lt;=248,Wider_Klasse&lt;=4),1,IF(AND(R$7&lt;=300,Konsole=Einstellungen!$F$8,($B16-$D$30)&lt;=248,Wider_Klasse&lt;=3),1,IF(R$7&gt;=($B16-$D$30),ROUNDUP($B$6*($B16-$D$30)/2*(R$7-($B16-$D$30)/2)/10^7/$AB$30,0),ROUNDUP($B$6*R$7^2/4/10^7/$AB$30,0))))))))</f>
        <v>1</v>
      </c>
      <c r="S16" s="36">
        <f>IF(AND(S$7&lt;=300,Konsole=Einstellungen!$B$8,($B16-$D$30)&lt;=248,Wider_Klasse&lt;=5),1,IF(AND(S$7&lt;=300,Konsole=Einstellungen!$C$8,($B16-$D$30)&lt;=248,Wider_Klasse&lt;=3,OR(Klasse="A",Klasse="B",Klasse="C")),1,IF(AND(S$7&lt;=300,Konsole=Einstellungen!$C$8,($B16-$D$30)&lt;=248,Wider_Klasse&lt;=4,OR(Klasse="A",Klasse="B")),1,IF(AND(S$7&lt;=300,Konsole=Einstellungen!$D$8,($B16-$D$30)&lt;=248,Wider_Klasse&lt;=4),1,IF(AND(S$7&lt;=300,Konsole=Einstellungen!$E$8,($B16-$D$30)&lt;=248,Wider_Klasse&lt;=4),1,IF(AND(S$7&lt;=300,Konsole=Einstellungen!$F$8,($B16-$D$30)&lt;=248,Wider_Klasse&lt;=3),1,IF(S$7&gt;=($B16-$D$30),ROUNDUP($B$6*($B16-$D$30)/2*(S$7-($B16-$D$30)/2)/10^7/$AB$30,0),ROUNDUP($B$6*S$7^2/4/10^7/$AB$30,0))))))))</f>
        <v>1</v>
      </c>
      <c r="T16" s="36">
        <f>IF(AND(T$7&lt;=300,Konsole=Einstellungen!$B$8,($B16-$D$30)&lt;=248,Wider_Klasse&lt;=5),1,IF(AND(T$7&lt;=300,Konsole=Einstellungen!$C$8,($B16-$D$30)&lt;=248,Wider_Klasse&lt;=3,OR(Klasse="A",Klasse="B",Klasse="C")),1,IF(AND(T$7&lt;=300,Konsole=Einstellungen!$C$8,($B16-$D$30)&lt;=248,Wider_Klasse&lt;=4,OR(Klasse="A",Klasse="B")),1,IF(AND(T$7&lt;=300,Konsole=Einstellungen!$D$8,($B16-$D$30)&lt;=248,Wider_Klasse&lt;=4),1,IF(AND(T$7&lt;=300,Konsole=Einstellungen!$E$8,($B16-$D$30)&lt;=248,Wider_Klasse&lt;=4),1,IF(AND(T$7&lt;=300,Konsole=Einstellungen!$F$8,($B16-$D$30)&lt;=248,Wider_Klasse&lt;=3),1,IF(T$7&gt;=($B16-$D$30),ROUNDUP($B$6*($B16-$D$30)/2*(T$7-($B16-$D$30)/2)/10^7/$AB$30,0),ROUNDUP($B$6*T$7^2/4/10^7/$AB$30,0))))))))</f>
        <v>1</v>
      </c>
      <c r="U16" s="36">
        <f>IF(AND(U$7&lt;=300,Konsole=Einstellungen!$B$8,($B16-$D$30)&lt;=248,Wider_Klasse&lt;=5),1,IF(AND(U$7&lt;=300,Konsole=Einstellungen!$C$8,($B16-$D$30)&lt;=248,Wider_Klasse&lt;=3,OR(Klasse="A",Klasse="B",Klasse="C")),1,IF(AND(U$7&lt;=300,Konsole=Einstellungen!$C$8,($B16-$D$30)&lt;=248,Wider_Klasse&lt;=4,OR(Klasse="A",Klasse="B")),1,IF(AND(U$7&lt;=300,Konsole=Einstellungen!$D$8,($B16-$D$30)&lt;=248,Wider_Klasse&lt;=4),1,IF(AND(U$7&lt;=300,Konsole=Einstellungen!$E$8,($B16-$D$30)&lt;=248,Wider_Klasse&lt;=4),1,IF(AND(U$7&lt;=300,Konsole=Einstellungen!$F$8,($B16-$D$30)&lt;=248,Wider_Klasse&lt;=3),1,IF(U$7&gt;=($B16-$D$30),ROUNDUP($B$6*($B16-$D$30)/2*(U$7-($B16-$D$30)/2)/10^7/$AB$30,0),ROUNDUP($B$6*U$7^2/4/10^7/$AB$30,0))))))))</f>
        <v>1</v>
      </c>
      <c r="V16" s="36">
        <f>IF(AND(V$7&lt;=300,Konsole=Einstellungen!$B$8,($B16-$D$30)&lt;=248,Wider_Klasse&lt;=5),1,IF(AND(V$7&lt;=300,Konsole=Einstellungen!$C$8,($B16-$D$30)&lt;=248,Wider_Klasse&lt;=3,OR(Klasse="A",Klasse="B",Klasse="C")),1,IF(AND(V$7&lt;=300,Konsole=Einstellungen!$C$8,($B16-$D$30)&lt;=248,Wider_Klasse&lt;=4,OR(Klasse="A",Klasse="B")),1,IF(AND(V$7&lt;=300,Konsole=Einstellungen!$D$8,($B16-$D$30)&lt;=248,Wider_Klasse&lt;=4),1,IF(AND(V$7&lt;=300,Konsole=Einstellungen!$E$8,($B16-$D$30)&lt;=248,Wider_Klasse&lt;=4),1,IF(AND(V$7&lt;=300,Konsole=Einstellungen!$F$8,($B16-$D$30)&lt;=248,Wider_Klasse&lt;=3),1,IF(V$7&gt;=($B16-$D$30),ROUNDUP($B$6*($B16-$D$30)/2*(V$7-($B16-$D$30)/2)/10^7/$AB$30,0),ROUNDUP($B$6*V$7^2/4/10^7/$AB$30,0))))))))</f>
        <v>1</v>
      </c>
      <c r="W16" s="36">
        <f>IF(AND(W$7&lt;=300,Konsole=Einstellungen!$B$8,($B16-$D$30)&lt;=248,Wider_Klasse&lt;=5),1,IF(AND(W$7&lt;=300,Konsole=Einstellungen!$C$8,($B16-$D$30)&lt;=248,Wider_Klasse&lt;=3,OR(Klasse="A",Klasse="B",Klasse="C")),1,IF(AND(W$7&lt;=300,Konsole=Einstellungen!$C$8,($B16-$D$30)&lt;=248,Wider_Klasse&lt;=4,OR(Klasse="A",Klasse="B")),1,IF(AND(W$7&lt;=300,Konsole=Einstellungen!$D$8,($B16-$D$30)&lt;=248,Wider_Klasse&lt;=4),1,IF(AND(W$7&lt;=300,Konsole=Einstellungen!$E$8,($B16-$D$30)&lt;=248,Wider_Klasse&lt;=4),1,IF(AND(W$7&lt;=300,Konsole=Einstellungen!$F$8,($B16-$D$30)&lt;=248,Wider_Klasse&lt;=3),1,IF(W$7&gt;=($B16-$D$30),ROUNDUP($B$6*($B16-$D$30)/2*(W$7-($B16-$D$30)/2)/10^7/$AB$30,0),ROUNDUP($B$6*W$7^2/4/10^7/$AB$30,0))))))))</f>
        <v>1</v>
      </c>
      <c r="X16" s="36">
        <f>IF(AND(X$7&lt;=300,Konsole=Einstellungen!$B$8,($B16-$D$30)&lt;=248,Wider_Klasse&lt;=5),1,IF(AND(X$7&lt;=300,Konsole=Einstellungen!$C$8,($B16-$D$30)&lt;=248,Wider_Klasse&lt;=3,OR(Klasse="A",Klasse="B",Klasse="C")),1,IF(AND(X$7&lt;=300,Konsole=Einstellungen!$C$8,($B16-$D$30)&lt;=248,Wider_Klasse&lt;=4,OR(Klasse="A",Klasse="B")),1,IF(AND(X$7&lt;=300,Konsole=Einstellungen!$D$8,($B16-$D$30)&lt;=248,Wider_Klasse&lt;=4),1,IF(AND(X$7&lt;=300,Konsole=Einstellungen!$E$8,($B16-$D$30)&lt;=248,Wider_Klasse&lt;=4),1,IF(AND(X$7&lt;=300,Konsole=Einstellungen!$F$8,($B16-$D$30)&lt;=248,Wider_Klasse&lt;=3),1,IF(X$7&gt;=($B16-$D$30),ROUNDUP($B$6*($B16-$D$30)/2*(X$7-($B16-$D$30)/2)/10^7/$AB$30,0),ROUNDUP($B$6*X$7^2/4/10^7/$AB$30,0))))))))</f>
        <v>1</v>
      </c>
      <c r="Y16" s="36">
        <f>IF(AND(Y$7&lt;=300,Konsole=Einstellungen!$B$8,($B16-$D$30)&lt;=248,Wider_Klasse&lt;=5),1,IF(AND(Y$7&lt;=300,Konsole=Einstellungen!$C$8,($B16-$D$30)&lt;=248,Wider_Klasse&lt;=3,OR(Klasse="A",Klasse="B",Klasse="C")),1,IF(AND(Y$7&lt;=300,Konsole=Einstellungen!$C$8,($B16-$D$30)&lt;=248,Wider_Klasse&lt;=4,OR(Klasse="A",Klasse="B")),1,IF(AND(Y$7&lt;=300,Konsole=Einstellungen!$D$8,($B16-$D$30)&lt;=248,Wider_Klasse&lt;=4),1,IF(AND(Y$7&lt;=300,Konsole=Einstellungen!$E$8,($B16-$D$30)&lt;=248,Wider_Klasse&lt;=4),1,IF(AND(Y$7&lt;=300,Konsole=Einstellungen!$F$8,($B16-$D$30)&lt;=248,Wider_Klasse&lt;=3),1,IF(Y$7&gt;=($B16-$D$30),ROUNDUP($B$6*($B16-$D$30)/2*(Y$7-($B16-$D$30)/2)/10^7/$AB$30,0),ROUNDUP($B$6*Y$7^2/4/10^7/$AB$30,0))))))))</f>
        <v>2</v>
      </c>
      <c r="Z16" s="36">
        <f>IF(AND(Z$7&lt;=300,Konsole=Einstellungen!$B$8,($B16-$D$30)&lt;=248,Wider_Klasse&lt;=5),1,IF(AND(Z$7&lt;=300,Konsole=Einstellungen!$C$8,($B16-$D$30)&lt;=248,Wider_Klasse&lt;=3,OR(Klasse="A",Klasse="B",Klasse="C")),1,IF(AND(Z$7&lt;=300,Konsole=Einstellungen!$C$8,($B16-$D$30)&lt;=248,Wider_Klasse&lt;=4,OR(Klasse="A",Klasse="B")),1,IF(AND(Z$7&lt;=300,Konsole=Einstellungen!$D$8,($B16-$D$30)&lt;=248,Wider_Klasse&lt;=4),1,IF(AND(Z$7&lt;=300,Konsole=Einstellungen!$E$8,($B16-$D$30)&lt;=248,Wider_Klasse&lt;=4),1,IF(AND(Z$7&lt;=300,Konsole=Einstellungen!$F$8,($B16-$D$30)&lt;=248,Wider_Klasse&lt;=3),1,IF(Z$7&gt;=($B16-$D$30),ROUNDUP($B$6*($B16-$D$30)/2*(Z$7-($B16-$D$30)/2)/10^7/$AB$30,0),ROUNDUP($B$6*Z$7^2/4/10^7/$AB$30,0))))))))</f>
        <v>2</v>
      </c>
      <c r="AA16" s="36">
        <f>IF(AND(AA$7&lt;=300,Konsole=Einstellungen!$B$8,($B16-$D$30)&lt;=248,Wider_Klasse&lt;=5),1,IF(AND(AA$7&lt;=300,Konsole=Einstellungen!$C$8,($B16-$D$30)&lt;=248,Wider_Klasse&lt;=3,OR(Klasse="A",Klasse="B",Klasse="C")),1,IF(AND(AA$7&lt;=300,Konsole=Einstellungen!$C$8,($B16-$D$30)&lt;=248,Wider_Klasse&lt;=4,OR(Klasse="A",Klasse="B")),1,IF(AND(AA$7&lt;=300,Konsole=Einstellungen!$D$8,($B16-$D$30)&lt;=248,Wider_Klasse&lt;=4),1,IF(AND(AA$7&lt;=300,Konsole=Einstellungen!$E$8,($B16-$D$30)&lt;=248,Wider_Klasse&lt;=4),1,IF(AND(AA$7&lt;=300,Konsole=Einstellungen!$F$8,($B16-$D$30)&lt;=248,Wider_Klasse&lt;=3),1,IF(AA$7&gt;=($B16-$D$30),ROUNDUP($B$6*($B16-$D$30)/2*(AA$7-($B16-$D$30)/2)/10^7/$AB$30,0),ROUNDUP($B$6*AA$7^2/4/10^7/$AB$30,0))))))))</f>
        <v>2</v>
      </c>
      <c r="AB16" s="36">
        <f>IF(AND(AB$7&lt;=300,Konsole=Einstellungen!$B$8,($B16-$D$30)&lt;=248,Wider_Klasse&lt;=5),1,IF(AND(AB$7&lt;=300,Konsole=Einstellungen!$C$8,($B16-$D$30)&lt;=248,Wider_Klasse&lt;=3,OR(Klasse="A",Klasse="B",Klasse="C")),1,IF(AND(AB$7&lt;=300,Konsole=Einstellungen!$C$8,($B16-$D$30)&lt;=248,Wider_Klasse&lt;=4,OR(Klasse="A",Klasse="B")),1,IF(AND(AB$7&lt;=300,Konsole=Einstellungen!$D$8,($B16-$D$30)&lt;=248,Wider_Klasse&lt;=4),1,IF(AND(AB$7&lt;=300,Konsole=Einstellungen!$E$8,($B16-$D$30)&lt;=248,Wider_Klasse&lt;=4),1,IF(AND(AB$7&lt;=300,Konsole=Einstellungen!$F$8,($B16-$D$30)&lt;=248,Wider_Klasse&lt;=3),1,IF(AB$7&gt;=($B16-$D$30),ROUNDUP($B$6*($B16-$D$30)/2*(AB$7-($B16-$D$30)/2)/10^7/$AB$30,0),ROUNDUP($B$6*AB$7^2/4/10^7/$AB$30,0))))))))</f>
        <v>2</v>
      </c>
      <c r="AC16" s="36">
        <f>IF(AND(AC$7&lt;=300,Konsole=Einstellungen!$B$8,($B16-$D$30)&lt;=248,Wider_Klasse&lt;=5),1,IF(AND(AC$7&lt;=300,Konsole=Einstellungen!$C$8,($B16-$D$30)&lt;=248,Wider_Klasse&lt;=3,OR(Klasse="A",Klasse="B",Klasse="C")),1,IF(AND(AC$7&lt;=300,Konsole=Einstellungen!$C$8,($B16-$D$30)&lt;=248,Wider_Klasse&lt;=4,OR(Klasse="A",Klasse="B")),1,IF(AND(AC$7&lt;=300,Konsole=Einstellungen!$D$8,($B16-$D$30)&lt;=248,Wider_Klasse&lt;=4),1,IF(AND(AC$7&lt;=300,Konsole=Einstellungen!$E$8,($B16-$D$30)&lt;=248,Wider_Klasse&lt;=4),1,IF(AND(AC$7&lt;=300,Konsole=Einstellungen!$F$8,($B16-$D$30)&lt;=248,Wider_Klasse&lt;=3),1,IF(AC$7&gt;=($B16-$D$30),ROUNDUP($B$6*($B16-$D$30)/2*(AC$7-($B16-$D$30)/2)/10^7/$AB$30,0),ROUNDUP($B$6*AC$7^2/4/10^7/$AB$30,0))))))))</f>
        <v>2</v>
      </c>
      <c r="AD16" s="36">
        <f>IF(AND(AD$7&lt;=300,Konsole=Einstellungen!$B$8,($B16-$D$30)&lt;=248,Wider_Klasse&lt;=5),1,IF(AND(AD$7&lt;=300,Konsole=Einstellungen!$C$8,($B16-$D$30)&lt;=248,Wider_Klasse&lt;=3,OR(Klasse="A",Klasse="B",Klasse="C")),1,IF(AND(AD$7&lt;=300,Konsole=Einstellungen!$C$8,($B16-$D$30)&lt;=248,Wider_Klasse&lt;=4,OR(Klasse="A",Klasse="B")),1,IF(AND(AD$7&lt;=300,Konsole=Einstellungen!$D$8,($B16-$D$30)&lt;=248,Wider_Klasse&lt;=4),1,IF(AND(AD$7&lt;=300,Konsole=Einstellungen!$E$8,($B16-$D$30)&lt;=248,Wider_Klasse&lt;=4),1,IF(AND(AD$7&lt;=300,Konsole=Einstellungen!$F$8,($B16-$D$30)&lt;=248,Wider_Klasse&lt;=3),1,IF(AD$7&gt;=($B16-$D$30),ROUNDUP($B$6*($B16-$D$30)/2*(AD$7-($B16-$D$30)/2)/10^7/$AB$30,0),ROUNDUP($B$6*AD$7^2/4/10^7/$AB$30,0))))))))</f>
        <v>2</v>
      </c>
      <c r="AE16" s="36">
        <f>IF(AND(AE$7&lt;=300,Konsole=Einstellungen!$B$8,($B16-$D$30)&lt;=248,Wider_Klasse&lt;=5),1,IF(AND(AE$7&lt;=300,Konsole=Einstellungen!$C$8,($B16-$D$30)&lt;=248,Wider_Klasse&lt;=3,OR(Klasse="A",Klasse="B",Klasse="C")),1,IF(AND(AE$7&lt;=300,Konsole=Einstellungen!$C$8,($B16-$D$30)&lt;=248,Wider_Klasse&lt;=4,OR(Klasse="A",Klasse="B")),1,IF(AND(AE$7&lt;=300,Konsole=Einstellungen!$D$8,($B16-$D$30)&lt;=248,Wider_Klasse&lt;=4),1,IF(AND(AE$7&lt;=300,Konsole=Einstellungen!$E$8,($B16-$D$30)&lt;=248,Wider_Klasse&lt;=4),1,IF(AND(AE$7&lt;=300,Konsole=Einstellungen!$F$8,($B16-$D$30)&lt;=248,Wider_Klasse&lt;=3),1,IF(AE$7&gt;=($B16-$D$30),ROUNDUP($B$6*($B16-$D$30)/2*(AE$7-($B16-$D$30)/2)/10^7/$AB$30,0),ROUNDUP($B$6*AE$7^2/4/10^7/$AB$30,0))))))))</f>
        <v>2</v>
      </c>
      <c r="AF16" s="36">
        <f>IF(AND(AF$7&lt;=300,Konsole=Einstellungen!$B$8,($B16-$D$30)&lt;=248,Wider_Klasse&lt;=5),1,IF(AND(AF$7&lt;=300,Konsole=Einstellungen!$C$8,($B16-$D$30)&lt;=248,Wider_Klasse&lt;=3,OR(Klasse="A",Klasse="B",Klasse="C")),1,IF(AND(AF$7&lt;=300,Konsole=Einstellungen!$C$8,($B16-$D$30)&lt;=248,Wider_Klasse&lt;=4,OR(Klasse="A",Klasse="B")),1,IF(AND(AF$7&lt;=300,Konsole=Einstellungen!$D$8,($B16-$D$30)&lt;=248,Wider_Klasse&lt;=4),1,IF(AND(AF$7&lt;=300,Konsole=Einstellungen!$E$8,($B16-$D$30)&lt;=248,Wider_Klasse&lt;=4),1,IF(AND(AF$7&lt;=300,Konsole=Einstellungen!$F$8,($B16-$D$30)&lt;=248,Wider_Klasse&lt;=3),1,IF(AF$7&gt;=($B16-$D$30),ROUNDUP($B$6*($B16-$D$30)/2*(AF$7-($B16-$D$30)/2)/10^7/$AB$30,0),ROUNDUP($B$6*AF$7^2/4/10^7/$AB$30,0))))))))</f>
        <v>2</v>
      </c>
    </row>
    <row r="17" spans="1:32" ht="18" customHeight="1">
      <c r="A17" s="440"/>
      <c r="B17" s="35">
        <v>150</v>
      </c>
      <c r="C17" s="36">
        <f>IF(AND(C$7&lt;=300,Konsole=Einstellungen!$B$8,($B17-$D$30)&lt;=248,Wider_Klasse&lt;=5),1,IF(AND(C$7&lt;=300,Konsole=Einstellungen!$C$8,($B17-$D$30)&lt;=248,Wider_Klasse&lt;=3,OR(Klasse="A",Klasse="B",Klasse="C")),1,IF(AND(C$7&lt;=300,Konsole=Einstellungen!$C$8,($B17-$D$30)&lt;=248,Wider_Klasse&lt;=4,OR(Klasse="A",Klasse="B")),1,IF(AND(C$7&lt;=300,Konsole=Einstellungen!$D$8,($B17-$D$30)&lt;=248,Wider_Klasse&lt;=4),1,IF(AND(C$7&lt;=300,Konsole=Einstellungen!$E$8,($B17-$D$30)&lt;=248,Wider_Klasse&lt;=4),1,IF(AND(C$7&lt;=300,Konsole=Einstellungen!$F$8,($B17-$D$30)&lt;=248,Wider_Klasse&lt;=3),1,IF(C$7&gt;=($B17-$D$30),ROUNDUP($B$6*($B17-$D$30)/2*(C$7-($B17-$D$30)/2)/10^7/$AB$30,0),ROUNDUP($B$6*C$7^2/4/10^7/$AB$30,0))))))))</f>
        <v>1</v>
      </c>
      <c r="D17" s="36">
        <f>IF(AND(D$7&lt;=300,Konsole=Einstellungen!$B$8,($B17-$D$30)&lt;=248,Wider_Klasse&lt;=5),1,IF(AND(D$7&lt;=300,Konsole=Einstellungen!$C$8,($B17-$D$30)&lt;=248,Wider_Klasse&lt;=3,OR(Klasse="A",Klasse="B",Klasse="C")),1,IF(AND(D$7&lt;=300,Konsole=Einstellungen!$C$8,($B17-$D$30)&lt;=248,Wider_Klasse&lt;=4,OR(Klasse="A",Klasse="B")),1,IF(AND(D$7&lt;=300,Konsole=Einstellungen!$D$8,($B17-$D$30)&lt;=248,Wider_Klasse&lt;=4),1,IF(AND(D$7&lt;=300,Konsole=Einstellungen!$E$8,($B17-$D$30)&lt;=248,Wider_Klasse&lt;=4),1,IF(AND(D$7&lt;=300,Konsole=Einstellungen!$F$8,($B17-$D$30)&lt;=248,Wider_Klasse&lt;=3),1,IF(D$7&gt;=($B17-$D$30),ROUNDUP($B$6*($B17-$D$30)/2*(D$7-($B17-$D$30)/2)/10^7/$AB$30,0),ROUNDUP($B$6*D$7^2/4/10^7/$AB$30,0))))))))</f>
        <v>1</v>
      </c>
      <c r="E17" s="36">
        <f>IF(AND(E$7&lt;=300,Konsole=Einstellungen!$B$8,($B17-$D$30)&lt;=248,Wider_Klasse&lt;=5),1,IF(AND(E$7&lt;=300,Konsole=Einstellungen!$C$8,($B17-$D$30)&lt;=248,Wider_Klasse&lt;=3,OR(Klasse="A",Klasse="B",Klasse="C")),1,IF(AND(E$7&lt;=300,Konsole=Einstellungen!$C$8,($B17-$D$30)&lt;=248,Wider_Klasse&lt;=4,OR(Klasse="A",Klasse="B")),1,IF(AND(E$7&lt;=300,Konsole=Einstellungen!$D$8,($B17-$D$30)&lt;=248,Wider_Klasse&lt;=4),1,IF(AND(E$7&lt;=300,Konsole=Einstellungen!$E$8,($B17-$D$30)&lt;=248,Wider_Klasse&lt;=4),1,IF(AND(E$7&lt;=300,Konsole=Einstellungen!$F$8,($B17-$D$30)&lt;=248,Wider_Klasse&lt;=3),1,IF(E$7&gt;=($B17-$D$30),ROUNDUP($B$6*($B17-$D$30)/2*(E$7-($B17-$D$30)/2)/10^7/$AB$30,0),ROUNDUP($B$6*E$7^2/4/10^7/$AB$30,0))))))))</f>
        <v>1</v>
      </c>
      <c r="F17" s="36">
        <f>IF(AND(F$7&lt;=300,Konsole=Einstellungen!$B$8,($B17-$D$30)&lt;=248,Wider_Klasse&lt;=5),1,IF(AND(F$7&lt;=300,Konsole=Einstellungen!$C$8,($B17-$D$30)&lt;=248,Wider_Klasse&lt;=3,OR(Klasse="A",Klasse="B",Klasse="C")),1,IF(AND(F$7&lt;=300,Konsole=Einstellungen!$C$8,($B17-$D$30)&lt;=248,Wider_Klasse&lt;=4,OR(Klasse="A",Klasse="B")),1,IF(AND(F$7&lt;=300,Konsole=Einstellungen!$D$8,($B17-$D$30)&lt;=248,Wider_Klasse&lt;=4),1,IF(AND(F$7&lt;=300,Konsole=Einstellungen!$E$8,($B17-$D$30)&lt;=248,Wider_Klasse&lt;=4),1,IF(AND(F$7&lt;=300,Konsole=Einstellungen!$F$8,($B17-$D$30)&lt;=248,Wider_Klasse&lt;=3),1,IF(F$7&gt;=($B17-$D$30),ROUNDUP($B$6*($B17-$D$30)/2*(F$7-($B17-$D$30)/2)/10^7/$AB$30,0),ROUNDUP($B$6*F$7^2/4/10^7/$AB$30,0))))))))</f>
        <v>1</v>
      </c>
      <c r="G17" s="36">
        <f>IF(AND(G$7&lt;=300,Konsole=Einstellungen!$B$8,($B17-$D$30)&lt;=248,Wider_Klasse&lt;=5),1,IF(AND(G$7&lt;=300,Konsole=Einstellungen!$C$8,($B17-$D$30)&lt;=248,Wider_Klasse&lt;=3,OR(Klasse="A",Klasse="B",Klasse="C")),1,IF(AND(G$7&lt;=300,Konsole=Einstellungen!$C$8,($B17-$D$30)&lt;=248,Wider_Klasse&lt;=4,OR(Klasse="A",Klasse="B")),1,IF(AND(G$7&lt;=300,Konsole=Einstellungen!$D$8,($B17-$D$30)&lt;=248,Wider_Klasse&lt;=4),1,IF(AND(G$7&lt;=300,Konsole=Einstellungen!$E$8,($B17-$D$30)&lt;=248,Wider_Klasse&lt;=4),1,IF(AND(G$7&lt;=300,Konsole=Einstellungen!$F$8,($B17-$D$30)&lt;=248,Wider_Klasse&lt;=3),1,IF(G$7&gt;=($B17-$D$30),ROUNDUP($B$6*($B17-$D$30)/2*(G$7-($B17-$D$30)/2)/10^7/$AB$30,0),ROUNDUP($B$6*G$7^2/4/10^7/$AB$30,0))))))))</f>
        <v>1</v>
      </c>
      <c r="H17" s="36">
        <f>IF(AND(H$7&lt;=300,Konsole=Einstellungen!$B$8,($B17-$D$30)&lt;=248,Wider_Klasse&lt;=5),1,IF(AND(H$7&lt;=300,Konsole=Einstellungen!$C$8,($B17-$D$30)&lt;=248,Wider_Klasse&lt;=3,OR(Klasse="A",Klasse="B",Klasse="C")),1,IF(AND(H$7&lt;=300,Konsole=Einstellungen!$C$8,($B17-$D$30)&lt;=248,Wider_Klasse&lt;=4,OR(Klasse="A",Klasse="B")),1,IF(AND(H$7&lt;=300,Konsole=Einstellungen!$D$8,($B17-$D$30)&lt;=248,Wider_Klasse&lt;=4),1,IF(AND(H$7&lt;=300,Konsole=Einstellungen!$E$8,($B17-$D$30)&lt;=248,Wider_Klasse&lt;=4),1,IF(AND(H$7&lt;=300,Konsole=Einstellungen!$F$8,($B17-$D$30)&lt;=248,Wider_Klasse&lt;=3),1,IF(H$7&gt;=($B17-$D$30),ROUNDUP($B$6*($B17-$D$30)/2*(H$7-($B17-$D$30)/2)/10^7/$AB$30,0),ROUNDUP($B$6*H$7^2/4/10^7/$AB$30,0))))))))</f>
        <v>1</v>
      </c>
      <c r="I17" s="36">
        <f>IF(AND(I$7&lt;=300,Konsole=Einstellungen!$B$8,($B17-$D$30)&lt;=248,Wider_Klasse&lt;=5),1,IF(AND(I$7&lt;=300,Konsole=Einstellungen!$C$8,($B17-$D$30)&lt;=248,Wider_Klasse&lt;=3,OR(Klasse="A",Klasse="B",Klasse="C")),1,IF(AND(I$7&lt;=300,Konsole=Einstellungen!$C$8,($B17-$D$30)&lt;=248,Wider_Klasse&lt;=4,OR(Klasse="A",Klasse="B")),1,IF(AND(I$7&lt;=300,Konsole=Einstellungen!$D$8,($B17-$D$30)&lt;=248,Wider_Klasse&lt;=4),1,IF(AND(I$7&lt;=300,Konsole=Einstellungen!$E$8,($B17-$D$30)&lt;=248,Wider_Klasse&lt;=4),1,IF(AND(I$7&lt;=300,Konsole=Einstellungen!$F$8,($B17-$D$30)&lt;=248,Wider_Klasse&lt;=3),1,IF(I$7&gt;=($B17-$D$30),ROUNDUP($B$6*($B17-$D$30)/2*(I$7-($B17-$D$30)/2)/10^7/$AB$30,0),ROUNDUP($B$6*I$7^2/4/10^7/$AB$30,0))))))))</f>
        <v>1</v>
      </c>
      <c r="J17" s="36">
        <f>IF(AND(J$7&lt;=300,Konsole=Einstellungen!$B$8,($B17-$D$30)&lt;=248,Wider_Klasse&lt;=5),1,IF(AND(J$7&lt;=300,Konsole=Einstellungen!$C$8,($B17-$D$30)&lt;=248,Wider_Klasse&lt;=3,OR(Klasse="A",Klasse="B",Klasse="C")),1,IF(AND(J$7&lt;=300,Konsole=Einstellungen!$C$8,($B17-$D$30)&lt;=248,Wider_Klasse&lt;=4,OR(Klasse="A",Klasse="B")),1,IF(AND(J$7&lt;=300,Konsole=Einstellungen!$D$8,($B17-$D$30)&lt;=248,Wider_Klasse&lt;=4),1,IF(AND(J$7&lt;=300,Konsole=Einstellungen!$E$8,($B17-$D$30)&lt;=248,Wider_Klasse&lt;=4),1,IF(AND(J$7&lt;=300,Konsole=Einstellungen!$F$8,($B17-$D$30)&lt;=248,Wider_Klasse&lt;=3),1,IF(J$7&gt;=($B17-$D$30),ROUNDUP($B$6*($B17-$D$30)/2*(J$7-($B17-$D$30)/2)/10^7/$AB$30,0),ROUNDUP($B$6*J$7^2/4/10^7/$AB$30,0))))))))</f>
        <v>1</v>
      </c>
      <c r="K17" s="36">
        <f>IF(AND(K$7&lt;=300,Konsole=Einstellungen!$B$8,($B17-$D$30)&lt;=248,Wider_Klasse&lt;=5),1,IF(AND(K$7&lt;=300,Konsole=Einstellungen!$C$8,($B17-$D$30)&lt;=248,Wider_Klasse&lt;=3,OR(Klasse="A",Klasse="B",Klasse="C")),1,IF(AND(K$7&lt;=300,Konsole=Einstellungen!$C$8,($B17-$D$30)&lt;=248,Wider_Klasse&lt;=4,OR(Klasse="A",Klasse="B")),1,IF(AND(K$7&lt;=300,Konsole=Einstellungen!$D$8,($B17-$D$30)&lt;=248,Wider_Klasse&lt;=4),1,IF(AND(K$7&lt;=300,Konsole=Einstellungen!$E$8,($B17-$D$30)&lt;=248,Wider_Klasse&lt;=4),1,IF(AND(K$7&lt;=300,Konsole=Einstellungen!$F$8,($B17-$D$30)&lt;=248,Wider_Klasse&lt;=3),1,IF(K$7&gt;=($B17-$D$30),ROUNDUP($B$6*($B17-$D$30)/2*(K$7-($B17-$D$30)/2)/10^7/$AB$30,0),ROUNDUP($B$6*K$7^2/4/10^7/$AB$30,0))))))))</f>
        <v>1</v>
      </c>
      <c r="L17" s="36">
        <f>IF(AND(L$7&lt;=300,Konsole=Einstellungen!$B$8,($B17-$D$30)&lt;=248,Wider_Klasse&lt;=5),1,IF(AND(L$7&lt;=300,Konsole=Einstellungen!$C$8,($B17-$D$30)&lt;=248,Wider_Klasse&lt;=3,OR(Klasse="A",Klasse="B",Klasse="C")),1,IF(AND(L$7&lt;=300,Konsole=Einstellungen!$C$8,($B17-$D$30)&lt;=248,Wider_Klasse&lt;=4,OR(Klasse="A",Klasse="B")),1,IF(AND(L$7&lt;=300,Konsole=Einstellungen!$D$8,($B17-$D$30)&lt;=248,Wider_Klasse&lt;=4),1,IF(AND(L$7&lt;=300,Konsole=Einstellungen!$E$8,($B17-$D$30)&lt;=248,Wider_Klasse&lt;=4),1,IF(AND(L$7&lt;=300,Konsole=Einstellungen!$F$8,($B17-$D$30)&lt;=248,Wider_Klasse&lt;=3),1,IF(L$7&gt;=($B17-$D$30),ROUNDUP($B$6*($B17-$D$30)/2*(L$7-($B17-$D$30)/2)/10^7/$AB$30,0),ROUNDUP($B$6*L$7^2/4/10^7/$AB$30,0))))))))</f>
        <v>1</v>
      </c>
      <c r="M17" s="36">
        <f>IF(AND(M$7&lt;=300,Konsole=Einstellungen!$B$8,($B17-$D$30)&lt;=248,Wider_Klasse&lt;=5),1,IF(AND(M$7&lt;=300,Konsole=Einstellungen!$C$8,($B17-$D$30)&lt;=248,Wider_Klasse&lt;=3,OR(Klasse="A",Klasse="B",Klasse="C")),1,IF(AND(M$7&lt;=300,Konsole=Einstellungen!$C$8,($B17-$D$30)&lt;=248,Wider_Klasse&lt;=4,OR(Klasse="A",Klasse="B")),1,IF(AND(M$7&lt;=300,Konsole=Einstellungen!$D$8,($B17-$D$30)&lt;=248,Wider_Klasse&lt;=4),1,IF(AND(M$7&lt;=300,Konsole=Einstellungen!$E$8,($B17-$D$30)&lt;=248,Wider_Klasse&lt;=4),1,IF(AND(M$7&lt;=300,Konsole=Einstellungen!$F$8,($B17-$D$30)&lt;=248,Wider_Klasse&lt;=3),1,IF(M$7&gt;=($B17-$D$30),ROUNDUP($B$6*($B17-$D$30)/2*(M$7-($B17-$D$30)/2)/10^7/$AB$30,0),ROUNDUP($B$6*M$7^2/4/10^7/$AB$30,0))))))))</f>
        <v>1</v>
      </c>
      <c r="N17" s="36">
        <f>IF(AND(N$7&lt;=300,Konsole=Einstellungen!$B$8,($B17-$D$30)&lt;=248,Wider_Klasse&lt;=5),1,IF(AND(N$7&lt;=300,Konsole=Einstellungen!$C$8,($B17-$D$30)&lt;=248,Wider_Klasse&lt;=3,OR(Klasse="A",Klasse="B",Klasse="C")),1,IF(AND(N$7&lt;=300,Konsole=Einstellungen!$C$8,($B17-$D$30)&lt;=248,Wider_Klasse&lt;=4,OR(Klasse="A",Klasse="B")),1,IF(AND(N$7&lt;=300,Konsole=Einstellungen!$D$8,($B17-$D$30)&lt;=248,Wider_Klasse&lt;=4),1,IF(AND(N$7&lt;=300,Konsole=Einstellungen!$E$8,($B17-$D$30)&lt;=248,Wider_Klasse&lt;=4),1,IF(AND(N$7&lt;=300,Konsole=Einstellungen!$F$8,($B17-$D$30)&lt;=248,Wider_Klasse&lt;=3),1,IF(N$7&gt;=($B17-$D$30),ROUNDUP($B$6*($B17-$D$30)/2*(N$7-($B17-$D$30)/2)/10^7/$AB$30,0),ROUNDUP($B$6*N$7^2/4/10^7/$AB$30,0))))))))</f>
        <v>1</v>
      </c>
      <c r="O17" s="36">
        <f>IF(AND(O$7&lt;=300,Konsole=Einstellungen!$B$8,($B17-$D$30)&lt;=248,Wider_Klasse&lt;=5),1,IF(AND(O$7&lt;=300,Konsole=Einstellungen!$C$8,($B17-$D$30)&lt;=248,Wider_Klasse&lt;=3,OR(Klasse="A",Klasse="B",Klasse="C")),1,IF(AND(O$7&lt;=300,Konsole=Einstellungen!$C$8,($B17-$D$30)&lt;=248,Wider_Klasse&lt;=4,OR(Klasse="A",Klasse="B")),1,IF(AND(O$7&lt;=300,Konsole=Einstellungen!$D$8,($B17-$D$30)&lt;=248,Wider_Klasse&lt;=4),1,IF(AND(O$7&lt;=300,Konsole=Einstellungen!$E$8,($B17-$D$30)&lt;=248,Wider_Klasse&lt;=4),1,IF(AND(O$7&lt;=300,Konsole=Einstellungen!$F$8,($B17-$D$30)&lt;=248,Wider_Klasse&lt;=3),1,IF(O$7&gt;=($B17-$D$30),ROUNDUP($B$6*($B17-$D$30)/2*(O$7-($B17-$D$30)/2)/10^7/$AB$30,0),ROUNDUP($B$6*O$7^2/4/10^7/$AB$30,0))))))))</f>
        <v>1</v>
      </c>
      <c r="P17" s="36">
        <f>IF(AND(P$7&lt;=300,Konsole=Einstellungen!$B$8,($B17-$D$30)&lt;=248,Wider_Klasse&lt;=5),1,IF(AND(P$7&lt;=300,Konsole=Einstellungen!$C$8,($B17-$D$30)&lt;=248,Wider_Klasse&lt;=3,OR(Klasse="A",Klasse="B",Klasse="C")),1,IF(AND(P$7&lt;=300,Konsole=Einstellungen!$C$8,($B17-$D$30)&lt;=248,Wider_Klasse&lt;=4,OR(Klasse="A",Klasse="B")),1,IF(AND(P$7&lt;=300,Konsole=Einstellungen!$D$8,($B17-$D$30)&lt;=248,Wider_Klasse&lt;=4),1,IF(AND(P$7&lt;=300,Konsole=Einstellungen!$E$8,($B17-$D$30)&lt;=248,Wider_Klasse&lt;=4),1,IF(AND(P$7&lt;=300,Konsole=Einstellungen!$F$8,($B17-$D$30)&lt;=248,Wider_Klasse&lt;=3),1,IF(P$7&gt;=($B17-$D$30),ROUNDUP($B$6*($B17-$D$30)/2*(P$7-($B17-$D$30)/2)/10^7/$AB$30,0),ROUNDUP($B$6*P$7^2/4/10^7/$AB$30,0))))))))</f>
        <v>1</v>
      </c>
      <c r="Q17" s="36">
        <f>IF(AND(Q$7&lt;=300,Konsole=Einstellungen!$B$8,($B17-$D$30)&lt;=248,Wider_Klasse&lt;=5),1,IF(AND(Q$7&lt;=300,Konsole=Einstellungen!$C$8,($B17-$D$30)&lt;=248,Wider_Klasse&lt;=3,OR(Klasse="A",Klasse="B",Klasse="C")),1,IF(AND(Q$7&lt;=300,Konsole=Einstellungen!$C$8,($B17-$D$30)&lt;=248,Wider_Klasse&lt;=4,OR(Klasse="A",Klasse="B")),1,IF(AND(Q$7&lt;=300,Konsole=Einstellungen!$D$8,($B17-$D$30)&lt;=248,Wider_Klasse&lt;=4),1,IF(AND(Q$7&lt;=300,Konsole=Einstellungen!$E$8,($B17-$D$30)&lt;=248,Wider_Klasse&lt;=4),1,IF(AND(Q$7&lt;=300,Konsole=Einstellungen!$F$8,($B17-$D$30)&lt;=248,Wider_Klasse&lt;=3),1,IF(Q$7&gt;=($B17-$D$30),ROUNDUP($B$6*($B17-$D$30)/2*(Q$7-($B17-$D$30)/2)/10^7/$AB$30,0),ROUNDUP($B$6*Q$7^2/4/10^7/$AB$30,0))))))))</f>
        <v>1</v>
      </c>
      <c r="R17" s="36">
        <f>IF(AND(R$7&lt;=300,Konsole=Einstellungen!$B$8,($B17-$D$30)&lt;=248,Wider_Klasse&lt;=5),1,IF(AND(R$7&lt;=300,Konsole=Einstellungen!$C$8,($B17-$D$30)&lt;=248,Wider_Klasse&lt;=3,OR(Klasse="A",Klasse="B",Klasse="C")),1,IF(AND(R$7&lt;=300,Konsole=Einstellungen!$C$8,($B17-$D$30)&lt;=248,Wider_Klasse&lt;=4,OR(Klasse="A",Klasse="B")),1,IF(AND(R$7&lt;=300,Konsole=Einstellungen!$D$8,($B17-$D$30)&lt;=248,Wider_Klasse&lt;=4),1,IF(AND(R$7&lt;=300,Konsole=Einstellungen!$E$8,($B17-$D$30)&lt;=248,Wider_Klasse&lt;=4),1,IF(AND(R$7&lt;=300,Konsole=Einstellungen!$F$8,($B17-$D$30)&lt;=248,Wider_Klasse&lt;=3),1,IF(R$7&gt;=($B17-$D$30),ROUNDUP($B$6*($B17-$D$30)/2*(R$7-($B17-$D$30)/2)/10^7/$AB$30,0),ROUNDUP($B$6*R$7^2/4/10^7/$AB$30,0))))))))</f>
        <v>1</v>
      </c>
      <c r="S17" s="36">
        <f>IF(AND(S$7&lt;=300,Konsole=Einstellungen!$B$8,($B17-$D$30)&lt;=248,Wider_Klasse&lt;=5),1,IF(AND(S$7&lt;=300,Konsole=Einstellungen!$C$8,($B17-$D$30)&lt;=248,Wider_Klasse&lt;=3,OR(Klasse="A",Klasse="B",Klasse="C")),1,IF(AND(S$7&lt;=300,Konsole=Einstellungen!$C$8,($B17-$D$30)&lt;=248,Wider_Klasse&lt;=4,OR(Klasse="A",Klasse="B")),1,IF(AND(S$7&lt;=300,Konsole=Einstellungen!$D$8,($B17-$D$30)&lt;=248,Wider_Klasse&lt;=4),1,IF(AND(S$7&lt;=300,Konsole=Einstellungen!$E$8,($B17-$D$30)&lt;=248,Wider_Klasse&lt;=4),1,IF(AND(S$7&lt;=300,Konsole=Einstellungen!$F$8,($B17-$D$30)&lt;=248,Wider_Klasse&lt;=3),1,IF(S$7&gt;=($B17-$D$30),ROUNDUP($B$6*($B17-$D$30)/2*(S$7-($B17-$D$30)/2)/10^7/$AB$30,0),ROUNDUP($B$6*S$7^2/4/10^7/$AB$30,0))))))))</f>
        <v>1</v>
      </c>
      <c r="T17" s="36">
        <f>IF(AND(T$7&lt;=300,Konsole=Einstellungen!$B$8,($B17-$D$30)&lt;=248,Wider_Klasse&lt;=5),1,IF(AND(T$7&lt;=300,Konsole=Einstellungen!$C$8,($B17-$D$30)&lt;=248,Wider_Klasse&lt;=3,OR(Klasse="A",Klasse="B",Klasse="C")),1,IF(AND(T$7&lt;=300,Konsole=Einstellungen!$C$8,($B17-$D$30)&lt;=248,Wider_Klasse&lt;=4,OR(Klasse="A",Klasse="B")),1,IF(AND(T$7&lt;=300,Konsole=Einstellungen!$D$8,($B17-$D$30)&lt;=248,Wider_Klasse&lt;=4),1,IF(AND(T$7&lt;=300,Konsole=Einstellungen!$E$8,($B17-$D$30)&lt;=248,Wider_Klasse&lt;=4),1,IF(AND(T$7&lt;=300,Konsole=Einstellungen!$F$8,($B17-$D$30)&lt;=248,Wider_Klasse&lt;=3),1,IF(T$7&gt;=($B17-$D$30),ROUNDUP($B$6*($B17-$D$30)/2*(T$7-($B17-$D$30)/2)/10^7/$AB$30,0),ROUNDUP($B$6*T$7^2/4/10^7/$AB$30,0))))))))</f>
        <v>1</v>
      </c>
      <c r="U17" s="36">
        <f>IF(AND(U$7&lt;=300,Konsole=Einstellungen!$B$8,($B17-$D$30)&lt;=248,Wider_Klasse&lt;=5),1,IF(AND(U$7&lt;=300,Konsole=Einstellungen!$C$8,($B17-$D$30)&lt;=248,Wider_Klasse&lt;=3,OR(Klasse="A",Klasse="B",Klasse="C")),1,IF(AND(U$7&lt;=300,Konsole=Einstellungen!$C$8,($B17-$D$30)&lt;=248,Wider_Klasse&lt;=4,OR(Klasse="A",Klasse="B")),1,IF(AND(U$7&lt;=300,Konsole=Einstellungen!$D$8,($B17-$D$30)&lt;=248,Wider_Klasse&lt;=4),1,IF(AND(U$7&lt;=300,Konsole=Einstellungen!$E$8,($B17-$D$30)&lt;=248,Wider_Klasse&lt;=4),1,IF(AND(U$7&lt;=300,Konsole=Einstellungen!$F$8,($B17-$D$30)&lt;=248,Wider_Klasse&lt;=3),1,IF(U$7&gt;=($B17-$D$30),ROUNDUP($B$6*($B17-$D$30)/2*(U$7-($B17-$D$30)/2)/10^7/$AB$30,0),ROUNDUP($B$6*U$7^2/4/10^7/$AB$30,0))))))))</f>
        <v>1</v>
      </c>
      <c r="V17" s="36">
        <f>IF(AND(V$7&lt;=300,Konsole=Einstellungen!$B$8,($B17-$D$30)&lt;=248,Wider_Klasse&lt;=5),1,IF(AND(V$7&lt;=300,Konsole=Einstellungen!$C$8,($B17-$D$30)&lt;=248,Wider_Klasse&lt;=3,OR(Klasse="A",Klasse="B",Klasse="C")),1,IF(AND(V$7&lt;=300,Konsole=Einstellungen!$C$8,($B17-$D$30)&lt;=248,Wider_Klasse&lt;=4,OR(Klasse="A",Klasse="B")),1,IF(AND(V$7&lt;=300,Konsole=Einstellungen!$D$8,($B17-$D$30)&lt;=248,Wider_Klasse&lt;=4),1,IF(AND(V$7&lt;=300,Konsole=Einstellungen!$E$8,($B17-$D$30)&lt;=248,Wider_Klasse&lt;=4),1,IF(AND(V$7&lt;=300,Konsole=Einstellungen!$F$8,($B17-$D$30)&lt;=248,Wider_Klasse&lt;=3),1,IF(V$7&gt;=($B17-$D$30),ROUNDUP($B$6*($B17-$D$30)/2*(V$7-($B17-$D$30)/2)/10^7/$AB$30,0),ROUNDUP($B$6*V$7^2/4/10^7/$AB$30,0))))))))</f>
        <v>1</v>
      </c>
      <c r="W17" s="36">
        <f>IF(AND(W$7&lt;=300,Konsole=Einstellungen!$B$8,($B17-$D$30)&lt;=248,Wider_Klasse&lt;=5),1,IF(AND(W$7&lt;=300,Konsole=Einstellungen!$C$8,($B17-$D$30)&lt;=248,Wider_Klasse&lt;=3,OR(Klasse="A",Klasse="B",Klasse="C")),1,IF(AND(W$7&lt;=300,Konsole=Einstellungen!$C$8,($B17-$D$30)&lt;=248,Wider_Klasse&lt;=4,OR(Klasse="A",Klasse="B")),1,IF(AND(W$7&lt;=300,Konsole=Einstellungen!$D$8,($B17-$D$30)&lt;=248,Wider_Klasse&lt;=4),1,IF(AND(W$7&lt;=300,Konsole=Einstellungen!$E$8,($B17-$D$30)&lt;=248,Wider_Klasse&lt;=4),1,IF(AND(W$7&lt;=300,Konsole=Einstellungen!$F$8,($B17-$D$30)&lt;=248,Wider_Klasse&lt;=3),1,IF(W$7&gt;=($B17-$D$30),ROUNDUP($B$6*($B17-$D$30)/2*(W$7-($B17-$D$30)/2)/10^7/$AB$30,0),ROUNDUP($B$6*W$7^2/4/10^7/$AB$30,0))))))))</f>
        <v>2</v>
      </c>
      <c r="X17" s="36">
        <f>IF(AND(X$7&lt;=300,Konsole=Einstellungen!$B$8,($B17-$D$30)&lt;=248,Wider_Klasse&lt;=5),1,IF(AND(X$7&lt;=300,Konsole=Einstellungen!$C$8,($B17-$D$30)&lt;=248,Wider_Klasse&lt;=3,OR(Klasse="A",Klasse="B",Klasse="C")),1,IF(AND(X$7&lt;=300,Konsole=Einstellungen!$C$8,($B17-$D$30)&lt;=248,Wider_Klasse&lt;=4,OR(Klasse="A",Klasse="B")),1,IF(AND(X$7&lt;=300,Konsole=Einstellungen!$D$8,($B17-$D$30)&lt;=248,Wider_Klasse&lt;=4),1,IF(AND(X$7&lt;=300,Konsole=Einstellungen!$E$8,($B17-$D$30)&lt;=248,Wider_Klasse&lt;=4),1,IF(AND(X$7&lt;=300,Konsole=Einstellungen!$F$8,($B17-$D$30)&lt;=248,Wider_Klasse&lt;=3),1,IF(X$7&gt;=($B17-$D$30),ROUNDUP($B$6*($B17-$D$30)/2*(X$7-($B17-$D$30)/2)/10^7/$AB$30,0),ROUNDUP($B$6*X$7^2/4/10^7/$AB$30,0))))))))</f>
        <v>2</v>
      </c>
      <c r="Y17" s="36">
        <f>IF(AND(Y$7&lt;=300,Konsole=Einstellungen!$B$8,($B17-$D$30)&lt;=248,Wider_Klasse&lt;=5),1,IF(AND(Y$7&lt;=300,Konsole=Einstellungen!$C$8,($B17-$D$30)&lt;=248,Wider_Klasse&lt;=3,OR(Klasse="A",Klasse="B",Klasse="C")),1,IF(AND(Y$7&lt;=300,Konsole=Einstellungen!$C$8,($B17-$D$30)&lt;=248,Wider_Klasse&lt;=4,OR(Klasse="A",Klasse="B")),1,IF(AND(Y$7&lt;=300,Konsole=Einstellungen!$D$8,($B17-$D$30)&lt;=248,Wider_Klasse&lt;=4),1,IF(AND(Y$7&lt;=300,Konsole=Einstellungen!$E$8,($B17-$D$30)&lt;=248,Wider_Klasse&lt;=4),1,IF(AND(Y$7&lt;=300,Konsole=Einstellungen!$F$8,($B17-$D$30)&lt;=248,Wider_Klasse&lt;=3),1,IF(Y$7&gt;=($B17-$D$30),ROUNDUP($B$6*($B17-$D$30)/2*(Y$7-($B17-$D$30)/2)/10^7/$AB$30,0),ROUNDUP($B$6*Y$7^2/4/10^7/$AB$30,0))))))))</f>
        <v>2</v>
      </c>
      <c r="Z17" s="36">
        <f>IF(AND(Z$7&lt;=300,Konsole=Einstellungen!$B$8,($B17-$D$30)&lt;=248,Wider_Klasse&lt;=5),1,IF(AND(Z$7&lt;=300,Konsole=Einstellungen!$C$8,($B17-$D$30)&lt;=248,Wider_Klasse&lt;=3,OR(Klasse="A",Klasse="B",Klasse="C")),1,IF(AND(Z$7&lt;=300,Konsole=Einstellungen!$C$8,($B17-$D$30)&lt;=248,Wider_Klasse&lt;=4,OR(Klasse="A",Klasse="B")),1,IF(AND(Z$7&lt;=300,Konsole=Einstellungen!$D$8,($B17-$D$30)&lt;=248,Wider_Klasse&lt;=4),1,IF(AND(Z$7&lt;=300,Konsole=Einstellungen!$E$8,($B17-$D$30)&lt;=248,Wider_Klasse&lt;=4),1,IF(AND(Z$7&lt;=300,Konsole=Einstellungen!$F$8,($B17-$D$30)&lt;=248,Wider_Klasse&lt;=3),1,IF(Z$7&gt;=($B17-$D$30),ROUNDUP($B$6*($B17-$D$30)/2*(Z$7-($B17-$D$30)/2)/10^7/$AB$30,0),ROUNDUP($B$6*Z$7^2/4/10^7/$AB$30,0))))))))</f>
        <v>2</v>
      </c>
      <c r="AA17" s="36">
        <f>IF(AND(AA$7&lt;=300,Konsole=Einstellungen!$B$8,($B17-$D$30)&lt;=248,Wider_Klasse&lt;=5),1,IF(AND(AA$7&lt;=300,Konsole=Einstellungen!$C$8,($B17-$D$30)&lt;=248,Wider_Klasse&lt;=3,OR(Klasse="A",Klasse="B",Klasse="C")),1,IF(AND(AA$7&lt;=300,Konsole=Einstellungen!$C$8,($B17-$D$30)&lt;=248,Wider_Klasse&lt;=4,OR(Klasse="A",Klasse="B")),1,IF(AND(AA$7&lt;=300,Konsole=Einstellungen!$D$8,($B17-$D$30)&lt;=248,Wider_Klasse&lt;=4),1,IF(AND(AA$7&lt;=300,Konsole=Einstellungen!$E$8,($B17-$D$30)&lt;=248,Wider_Klasse&lt;=4),1,IF(AND(AA$7&lt;=300,Konsole=Einstellungen!$F$8,($B17-$D$30)&lt;=248,Wider_Klasse&lt;=3),1,IF(AA$7&gt;=($B17-$D$30),ROUNDUP($B$6*($B17-$D$30)/2*(AA$7-($B17-$D$30)/2)/10^7/$AB$30,0),ROUNDUP($B$6*AA$7^2/4/10^7/$AB$30,0))))))))</f>
        <v>2</v>
      </c>
      <c r="AB17" s="36">
        <f>IF(AND(AB$7&lt;=300,Konsole=Einstellungen!$B$8,($B17-$D$30)&lt;=248,Wider_Klasse&lt;=5),1,IF(AND(AB$7&lt;=300,Konsole=Einstellungen!$C$8,($B17-$D$30)&lt;=248,Wider_Klasse&lt;=3,OR(Klasse="A",Klasse="B",Klasse="C")),1,IF(AND(AB$7&lt;=300,Konsole=Einstellungen!$C$8,($B17-$D$30)&lt;=248,Wider_Klasse&lt;=4,OR(Klasse="A",Klasse="B")),1,IF(AND(AB$7&lt;=300,Konsole=Einstellungen!$D$8,($B17-$D$30)&lt;=248,Wider_Klasse&lt;=4),1,IF(AND(AB$7&lt;=300,Konsole=Einstellungen!$E$8,($B17-$D$30)&lt;=248,Wider_Klasse&lt;=4),1,IF(AND(AB$7&lt;=300,Konsole=Einstellungen!$F$8,($B17-$D$30)&lt;=248,Wider_Klasse&lt;=3),1,IF(AB$7&gt;=($B17-$D$30),ROUNDUP($B$6*($B17-$D$30)/2*(AB$7-($B17-$D$30)/2)/10^7/$AB$30,0),ROUNDUP($B$6*AB$7^2/4/10^7/$AB$30,0))))))))</f>
        <v>2</v>
      </c>
      <c r="AC17" s="36">
        <f>IF(AND(AC$7&lt;=300,Konsole=Einstellungen!$B$8,($B17-$D$30)&lt;=248,Wider_Klasse&lt;=5),1,IF(AND(AC$7&lt;=300,Konsole=Einstellungen!$C$8,($B17-$D$30)&lt;=248,Wider_Klasse&lt;=3,OR(Klasse="A",Klasse="B",Klasse="C")),1,IF(AND(AC$7&lt;=300,Konsole=Einstellungen!$C$8,($B17-$D$30)&lt;=248,Wider_Klasse&lt;=4,OR(Klasse="A",Klasse="B")),1,IF(AND(AC$7&lt;=300,Konsole=Einstellungen!$D$8,($B17-$D$30)&lt;=248,Wider_Klasse&lt;=4),1,IF(AND(AC$7&lt;=300,Konsole=Einstellungen!$E$8,($B17-$D$30)&lt;=248,Wider_Klasse&lt;=4),1,IF(AND(AC$7&lt;=300,Konsole=Einstellungen!$F$8,($B17-$D$30)&lt;=248,Wider_Klasse&lt;=3),1,IF(AC$7&gt;=($B17-$D$30),ROUNDUP($B$6*($B17-$D$30)/2*(AC$7-($B17-$D$30)/2)/10^7/$AB$30,0),ROUNDUP($B$6*AC$7^2/4/10^7/$AB$30,0))))))))</f>
        <v>2</v>
      </c>
      <c r="AD17" s="36">
        <f>IF(AND(AD$7&lt;=300,Konsole=Einstellungen!$B$8,($B17-$D$30)&lt;=248,Wider_Klasse&lt;=5),1,IF(AND(AD$7&lt;=300,Konsole=Einstellungen!$C$8,($B17-$D$30)&lt;=248,Wider_Klasse&lt;=3,OR(Klasse="A",Klasse="B",Klasse="C")),1,IF(AND(AD$7&lt;=300,Konsole=Einstellungen!$C$8,($B17-$D$30)&lt;=248,Wider_Klasse&lt;=4,OR(Klasse="A",Klasse="B")),1,IF(AND(AD$7&lt;=300,Konsole=Einstellungen!$D$8,($B17-$D$30)&lt;=248,Wider_Klasse&lt;=4),1,IF(AND(AD$7&lt;=300,Konsole=Einstellungen!$E$8,($B17-$D$30)&lt;=248,Wider_Klasse&lt;=4),1,IF(AND(AD$7&lt;=300,Konsole=Einstellungen!$F$8,($B17-$D$30)&lt;=248,Wider_Klasse&lt;=3),1,IF(AD$7&gt;=($B17-$D$30),ROUNDUP($B$6*($B17-$D$30)/2*(AD$7-($B17-$D$30)/2)/10^7/$AB$30,0),ROUNDUP($B$6*AD$7^2/4/10^7/$AB$30,0))))))))</f>
        <v>2</v>
      </c>
      <c r="AE17" s="36">
        <f>IF(AND(AE$7&lt;=300,Konsole=Einstellungen!$B$8,($B17-$D$30)&lt;=248,Wider_Klasse&lt;=5),1,IF(AND(AE$7&lt;=300,Konsole=Einstellungen!$C$8,($B17-$D$30)&lt;=248,Wider_Klasse&lt;=3,OR(Klasse="A",Klasse="B",Klasse="C")),1,IF(AND(AE$7&lt;=300,Konsole=Einstellungen!$C$8,($B17-$D$30)&lt;=248,Wider_Klasse&lt;=4,OR(Klasse="A",Klasse="B")),1,IF(AND(AE$7&lt;=300,Konsole=Einstellungen!$D$8,($B17-$D$30)&lt;=248,Wider_Klasse&lt;=4),1,IF(AND(AE$7&lt;=300,Konsole=Einstellungen!$E$8,($B17-$D$30)&lt;=248,Wider_Klasse&lt;=4),1,IF(AND(AE$7&lt;=300,Konsole=Einstellungen!$F$8,($B17-$D$30)&lt;=248,Wider_Klasse&lt;=3),1,IF(AE$7&gt;=($B17-$D$30),ROUNDUP($B$6*($B17-$D$30)/2*(AE$7-($B17-$D$30)/2)/10^7/$AB$30,0),ROUNDUP($B$6*AE$7^2/4/10^7/$AB$30,0))))))))</f>
        <v>2</v>
      </c>
      <c r="AF17" s="36">
        <f>IF(AND(AF$7&lt;=300,Konsole=Einstellungen!$B$8,($B17-$D$30)&lt;=248,Wider_Klasse&lt;=5),1,IF(AND(AF$7&lt;=300,Konsole=Einstellungen!$C$8,($B17-$D$30)&lt;=248,Wider_Klasse&lt;=3,OR(Klasse="A",Klasse="B",Klasse="C")),1,IF(AND(AF$7&lt;=300,Konsole=Einstellungen!$C$8,($B17-$D$30)&lt;=248,Wider_Klasse&lt;=4,OR(Klasse="A",Klasse="B")),1,IF(AND(AF$7&lt;=300,Konsole=Einstellungen!$D$8,($B17-$D$30)&lt;=248,Wider_Klasse&lt;=4),1,IF(AND(AF$7&lt;=300,Konsole=Einstellungen!$E$8,($B17-$D$30)&lt;=248,Wider_Klasse&lt;=4),1,IF(AND(AF$7&lt;=300,Konsole=Einstellungen!$F$8,($B17-$D$30)&lt;=248,Wider_Klasse&lt;=3),1,IF(AF$7&gt;=($B17-$D$30),ROUNDUP($B$6*($B17-$D$30)/2*(AF$7-($B17-$D$30)/2)/10^7/$AB$30,0),ROUNDUP($B$6*AF$7^2/4/10^7/$AB$30,0))))))))</f>
        <v>2</v>
      </c>
    </row>
    <row r="18" spans="1:32" ht="18" customHeight="1">
      <c r="A18" s="440"/>
      <c r="B18" s="35">
        <v>160</v>
      </c>
      <c r="C18" s="36">
        <f>IF(AND(C$7&lt;=300,Konsole=Einstellungen!$B$8,($B18-$D$30)&lt;=248,Wider_Klasse&lt;=5),1,IF(AND(C$7&lt;=300,Konsole=Einstellungen!$C$8,($B18-$D$30)&lt;=248,Wider_Klasse&lt;=3,OR(Klasse="A",Klasse="B",Klasse="C")),1,IF(AND(C$7&lt;=300,Konsole=Einstellungen!$C$8,($B18-$D$30)&lt;=248,Wider_Klasse&lt;=4,OR(Klasse="A",Klasse="B")),1,IF(AND(C$7&lt;=300,Konsole=Einstellungen!$D$8,($B18-$D$30)&lt;=248,Wider_Klasse&lt;=4),1,IF(AND(C$7&lt;=300,Konsole=Einstellungen!$E$8,($B18-$D$30)&lt;=248,Wider_Klasse&lt;=4),1,IF(AND(C$7&lt;=300,Konsole=Einstellungen!$F$8,($B18-$D$30)&lt;=248,Wider_Klasse&lt;=3),1,IF(C$7&gt;=($B18-$D$30),ROUNDUP($B$6*($B18-$D$30)/2*(C$7-($B18-$D$30)/2)/10^7/$AB$30,0),ROUNDUP($B$6*C$7^2/4/10^7/$AB$30,0))))))))</f>
        <v>1</v>
      </c>
      <c r="D18" s="36">
        <f>IF(AND(D$7&lt;=300,Konsole=Einstellungen!$B$8,($B18-$D$30)&lt;=248,Wider_Klasse&lt;=5),1,IF(AND(D$7&lt;=300,Konsole=Einstellungen!$C$8,($B18-$D$30)&lt;=248,Wider_Klasse&lt;=3,OR(Klasse="A",Klasse="B",Klasse="C")),1,IF(AND(D$7&lt;=300,Konsole=Einstellungen!$C$8,($B18-$D$30)&lt;=248,Wider_Klasse&lt;=4,OR(Klasse="A",Klasse="B")),1,IF(AND(D$7&lt;=300,Konsole=Einstellungen!$D$8,($B18-$D$30)&lt;=248,Wider_Klasse&lt;=4),1,IF(AND(D$7&lt;=300,Konsole=Einstellungen!$E$8,($B18-$D$30)&lt;=248,Wider_Klasse&lt;=4),1,IF(AND(D$7&lt;=300,Konsole=Einstellungen!$F$8,($B18-$D$30)&lt;=248,Wider_Klasse&lt;=3),1,IF(D$7&gt;=($B18-$D$30),ROUNDUP($B$6*($B18-$D$30)/2*(D$7-($B18-$D$30)/2)/10^7/$AB$30,0),ROUNDUP($B$6*D$7^2/4/10^7/$AB$30,0))))))))</f>
        <v>1</v>
      </c>
      <c r="E18" s="36">
        <f>IF(AND(E$7&lt;=300,Konsole=Einstellungen!$B$8,($B18-$D$30)&lt;=248,Wider_Klasse&lt;=5),1,IF(AND(E$7&lt;=300,Konsole=Einstellungen!$C$8,($B18-$D$30)&lt;=248,Wider_Klasse&lt;=3,OR(Klasse="A",Klasse="B",Klasse="C")),1,IF(AND(E$7&lt;=300,Konsole=Einstellungen!$C$8,($B18-$D$30)&lt;=248,Wider_Klasse&lt;=4,OR(Klasse="A",Klasse="B")),1,IF(AND(E$7&lt;=300,Konsole=Einstellungen!$D$8,($B18-$D$30)&lt;=248,Wider_Klasse&lt;=4),1,IF(AND(E$7&lt;=300,Konsole=Einstellungen!$E$8,($B18-$D$30)&lt;=248,Wider_Klasse&lt;=4),1,IF(AND(E$7&lt;=300,Konsole=Einstellungen!$F$8,($B18-$D$30)&lt;=248,Wider_Klasse&lt;=3),1,IF(E$7&gt;=($B18-$D$30),ROUNDUP($B$6*($B18-$D$30)/2*(E$7-($B18-$D$30)/2)/10^7/$AB$30,0),ROUNDUP($B$6*E$7^2/4/10^7/$AB$30,0))))))))</f>
        <v>1</v>
      </c>
      <c r="F18" s="36">
        <f>IF(AND(F$7&lt;=300,Konsole=Einstellungen!$B$8,($B18-$D$30)&lt;=248,Wider_Klasse&lt;=5),1,IF(AND(F$7&lt;=300,Konsole=Einstellungen!$C$8,($B18-$D$30)&lt;=248,Wider_Klasse&lt;=3,OR(Klasse="A",Klasse="B",Klasse="C")),1,IF(AND(F$7&lt;=300,Konsole=Einstellungen!$C$8,($B18-$D$30)&lt;=248,Wider_Klasse&lt;=4,OR(Klasse="A",Klasse="B")),1,IF(AND(F$7&lt;=300,Konsole=Einstellungen!$D$8,($B18-$D$30)&lt;=248,Wider_Klasse&lt;=4),1,IF(AND(F$7&lt;=300,Konsole=Einstellungen!$E$8,($B18-$D$30)&lt;=248,Wider_Klasse&lt;=4),1,IF(AND(F$7&lt;=300,Konsole=Einstellungen!$F$8,($B18-$D$30)&lt;=248,Wider_Klasse&lt;=3),1,IF(F$7&gt;=($B18-$D$30),ROUNDUP($B$6*($B18-$D$30)/2*(F$7-($B18-$D$30)/2)/10^7/$AB$30,0),ROUNDUP($B$6*F$7^2/4/10^7/$AB$30,0))))))))</f>
        <v>1</v>
      </c>
      <c r="G18" s="36">
        <f>IF(AND(G$7&lt;=300,Konsole=Einstellungen!$B$8,($B18-$D$30)&lt;=248,Wider_Klasse&lt;=5),1,IF(AND(G$7&lt;=300,Konsole=Einstellungen!$C$8,($B18-$D$30)&lt;=248,Wider_Klasse&lt;=3,OR(Klasse="A",Klasse="B",Klasse="C")),1,IF(AND(G$7&lt;=300,Konsole=Einstellungen!$C$8,($B18-$D$30)&lt;=248,Wider_Klasse&lt;=4,OR(Klasse="A",Klasse="B")),1,IF(AND(G$7&lt;=300,Konsole=Einstellungen!$D$8,($B18-$D$30)&lt;=248,Wider_Klasse&lt;=4),1,IF(AND(G$7&lt;=300,Konsole=Einstellungen!$E$8,($B18-$D$30)&lt;=248,Wider_Klasse&lt;=4),1,IF(AND(G$7&lt;=300,Konsole=Einstellungen!$F$8,($B18-$D$30)&lt;=248,Wider_Klasse&lt;=3),1,IF(G$7&gt;=($B18-$D$30),ROUNDUP($B$6*($B18-$D$30)/2*(G$7-($B18-$D$30)/2)/10^7/$AB$30,0),ROUNDUP($B$6*G$7^2/4/10^7/$AB$30,0))))))))</f>
        <v>1</v>
      </c>
      <c r="H18" s="36">
        <f>IF(AND(H$7&lt;=300,Konsole=Einstellungen!$B$8,($B18-$D$30)&lt;=248,Wider_Klasse&lt;=5),1,IF(AND(H$7&lt;=300,Konsole=Einstellungen!$C$8,($B18-$D$30)&lt;=248,Wider_Klasse&lt;=3,OR(Klasse="A",Klasse="B",Klasse="C")),1,IF(AND(H$7&lt;=300,Konsole=Einstellungen!$C$8,($B18-$D$30)&lt;=248,Wider_Klasse&lt;=4,OR(Klasse="A",Klasse="B")),1,IF(AND(H$7&lt;=300,Konsole=Einstellungen!$D$8,($B18-$D$30)&lt;=248,Wider_Klasse&lt;=4),1,IF(AND(H$7&lt;=300,Konsole=Einstellungen!$E$8,($B18-$D$30)&lt;=248,Wider_Klasse&lt;=4),1,IF(AND(H$7&lt;=300,Konsole=Einstellungen!$F$8,($B18-$D$30)&lt;=248,Wider_Klasse&lt;=3),1,IF(H$7&gt;=($B18-$D$30),ROUNDUP($B$6*($B18-$D$30)/2*(H$7-($B18-$D$30)/2)/10^7/$AB$30,0),ROUNDUP($B$6*H$7^2/4/10^7/$AB$30,0))))))))</f>
        <v>1</v>
      </c>
      <c r="I18" s="36">
        <f>IF(AND(I$7&lt;=300,Konsole=Einstellungen!$B$8,($B18-$D$30)&lt;=248,Wider_Klasse&lt;=5),1,IF(AND(I$7&lt;=300,Konsole=Einstellungen!$C$8,($B18-$D$30)&lt;=248,Wider_Klasse&lt;=3,OR(Klasse="A",Klasse="B",Klasse="C")),1,IF(AND(I$7&lt;=300,Konsole=Einstellungen!$C$8,($B18-$D$30)&lt;=248,Wider_Klasse&lt;=4,OR(Klasse="A",Klasse="B")),1,IF(AND(I$7&lt;=300,Konsole=Einstellungen!$D$8,($B18-$D$30)&lt;=248,Wider_Klasse&lt;=4),1,IF(AND(I$7&lt;=300,Konsole=Einstellungen!$E$8,($B18-$D$30)&lt;=248,Wider_Klasse&lt;=4),1,IF(AND(I$7&lt;=300,Konsole=Einstellungen!$F$8,($B18-$D$30)&lt;=248,Wider_Klasse&lt;=3),1,IF(I$7&gt;=($B18-$D$30),ROUNDUP($B$6*($B18-$D$30)/2*(I$7-($B18-$D$30)/2)/10^7/$AB$30,0),ROUNDUP($B$6*I$7^2/4/10^7/$AB$30,0))))))))</f>
        <v>1</v>
      </c>
      <c r="J18" s="36">
        <f>IF(AND(J$7&lt;=300,Konsole=Einstellungen!$B$8,($B18-$D$30)&lt;=248,Wider_Klasse&lt;=5),1,IF(AND(J$7&lt;=300,Konsole=Einstellungen!$C$8,($B18-$D$30)&lt;=248,Wider_Klasse&lt;=3,OR(Klasse="A",Klasse="B",Klasse="C")),1,IF(AND(J$7&lt;=300,Konsole=Einstellungen!$C$8,($B18-$D$30)&lt;=248,Wider_Klasse&lt;=4,OR(Klasse="A",Klasse="B")),1,IF(AND(J$7&lt;=300,Konsole=Einstellungen!$D$8,($B18-$D$30)&lt;=248,Wider_Klasse&lt;=4),1,IF(AND(J$7&lt;=300,Konsole=Einstellungen!$E$8,($B18-$D$30)&lt;=248,Wider_Klasse&lt;=4),1,IF(AND(J$7&lt;=300,Konsole=Einstellungen!$F$8,($B18-$D$30)&lt;=248,Wider_Klasse&lt;=3),1,IF(J$7&gt;=($B18-$D$30),ROUNDUP($B$6*($B18-$D$30)/2*(J$7-($B18-$D$30)/2)/10^7/$AB$30,0),ROUNDUP($B$6*J$7^2/4/10^7/$AB$30,0))))))))</f>
        <v>1</v>
      </c>
      <c r="K18" s="36">
        <f>IF(AND(K$7&lt;=300,Konsole=Einstellungen!$B$8,($B18-$D$30)&lt;=248,Wider_Klasse&lt;=5),1,IF(AND(K$7&lt;=300,Konsole=Einstellungen!$C$8,($B18-$D$30)&lt;=248,Wider_Klasse&lt;=3,OR(Klasse="A",Klasse="B",Klasse="C")),1,IF(AND(K$7&lt;=300,Konsole=Einstellungen!$C$8,($B18-$D$30)&lt;=248,Wider_Klasse&lt;=4,OR(Klasse="A",Klasse="B")),1,IF(AND(K$7&lt;=300,Konsole=Einstellungen!$D$8,($B18-$D$30)&lt;=248,Wider_Klasse&lt;=4),1,IF(AND(K$7&lt;=300,Konsole=Einstellungen!$E$8,($B18-$D$30)&lt;=248,Wider_Klasse&lt;=4),1,IF(AND(K$7&lt;=300,Konsole=Einstellungen!$F$8,($B18-$D$30)&lt;=248,Wider_Klasse&lt;=3),1,IF(K$7&gt;=($B18-$D$30),ROUNDUP($B$6*($B18-$D$30)/2*(K$7-($B18-$D$30)/2)/10^7/$AB$30,0),ROUNDUP($B$6*K$7^2/4/10^7/$AB$30,0))))))))</f>
        <v>1</v>
      </c>
      <c r="L18" s="36">
        <f>IF(AND(L$7&lt;=300,Konsole=Einstellungen!$B$8,($B18-$D$30)&lt;=248,Wider_Klasse&lt;=5),1,IF(AND(L$7&lt;=300,Konsole=Einstellungen!$C$8,($B18-$D$30)&lt;=248,Wider_Klasse&lt;=3,OR(Klasse="A",Klasse="B",Klasse="C")),1,IF(AND(L$7&lt;=300,Konsole=Einstellungen!$C$8,($B18-$D$30)&lt;=248,Wider_Klasse&lt;=4,OR(Klasse="A",Klasse="B")),1,IF(AND(L$7&lt;=300,Konsole=Einstellungen!$D$8,($B18-$D$30)&lt;=248,Wider_Klasse&lt;=4),1,IF(AND(L$7&lt;=300,Konsole=Einstellungen!$E$8,($B18-$D$30)&lt;=248,Wider_Klasse&lt;=4),1,IF(AND(L$7&lt;=300,Konsole=Einstellungen!$F$8,($B18-$D$30)&lt;=248,Wider_Klasse&lt;=3),1,IF(L$7&gt;=($B18-$D$30),ROUNDUP($B$6*($B18-$D$30)/2*(L$7-($B18-$D$30)/2)/10^7/$AB$30,0),ROUNDUP($B$6*L$7^2/4/10^7/$AB$30,0))))))))</f>
        <v>1</v>
      </c>
      <c r="M18" s="36">
        <f>IF(AND(M$7&lt;=300,Konsole=Einstellungen!$B$8,($B18-$D$30)&lt;=248,Wider_Klasse&lt;=5),1,IF(AND(M$7&lt;=300,Konsole=Einstellungen!$C$8,($B18-$D$30)&lt;=248,Wider_Klasse&lt;=3,OR(Klasse="A",Klasse="B",Klasse="C")),1,IF(AND(M$7&lt;=300,Konsole=Einstellungen!$C$8,($B18-$D$30)&lt;=248,Wider_Klasse&lt;=4,OR(Klasse="A",Klasse="B")),1,IF(AND(M$7&lt;=300,Konsole=Einstellungen!$D$8,($B18-$D$30)&lt;=248,Wider_Klasse&lt;=4),1,IF(AND(M$7&lt;=300,Konsole=Einstellungen!$E$8,($B18-$D$30)&lt;=248,Wider_Klasse&lt;=4),1,IF(AND(M$7&lt;=300,Konsole=Einstellungen!$F$8,($B18-$D$30)&lt;=248,Wider_Klasse&lt;=3),1,IF(M$7&gt;=($B18-$D$30),ROUNDUP($B$6*($B18-$D$30)/2*(M$7-($B18-$D$30)/2)/10^7/$AB$30,0),ROUNDUP($B$6*M$7^2/4/10^7/$AB$30,0))))))))</f>
        <v>1</v>
      </c>
      <c r="N18" s="36">
        <f>IF(AND(N$7&lt;=300,Konsole=Einstellungen!$B$8,($B18-$D$30)&lt;=248,Wider_Klasse&lt;=5),1,IF(AND(N$7&lt;=300,Konsole=Einstellungen!$C$8,($B18-$D$30)&lt;=248,Wider_Klasse&lt;=3,OR(Klasse="A",Klasse="B",Klasse="C")),1,IF(AND(N$7&lt;=300,Konsole=Einstellungen!$C$8,($B18-$D$30)&lt;=248,Wider_Klasse&lt;=4,OR(Klasse="A",Klasse="B")),1,IF(AND(N$7&lt;=300,Konsole=Einstellungen!$D$8,($B18-$D$30)&lt;=248,Wider_Klasse&lt;=4),1,IF(AND(N$7&lt;=300,Konsole=Einstellungen!$E$8,($B18-$D$30)&lt;=248,Wider_Klasse&lt;=4),1,IF(AND(N$7&lt;=300,Konsole=Einstellungen!$F$8,($B18-$D$30)&lt;=248,Wider_Klasse&lt;=3),1,IF(N$7&gt;=($B18-$D$30),ROUNDUP($B$6*($B18-$D$30)/2*(N$7-($B18-$D$30)/2)/10^7/$AB$30,0),ROUNDUP($B$6*N$7^2/4/10^7/$AB$30,0))))))))</f>
        <v>1</v>
      </c>
      <c r="O18" s="36">
        <f>IF(AND(O$7&lt;=300,Konsole=Einstellungen!$B$8,($B18-$D$30)&lt;=248,Wider_Klasse&lt;=5),1,IF(AND(O$7&lt;=300,Konsole=Einstellungen!$C$8,($B18-$D$30)&lt;=248,Wider_Klasse&lt;=3,OR(Klasse="A",Klasse="B",Klasse="C")),1,IF(AND(O$7&lt;=300,Konsole=Einstellungen!$C$8,($B18-$D$30)&lt;=248,Wider_Klasse&lt;=4,OR(Klasse="A",Klasse="B")),1,IF(AND(O$7&lt;=300,Konsole=Einstellungen!$D$8,($B18-$D$30)&lt;=248,Wider_Klasse&lt;=4),1,IF(AND(O$7&lt;=300,Konsole=Einstellungen!$E$8,($B18-$D$30)&lt;=248,Wider_Klasse&lt;=4),1,IF(AND(O$7&lt;=300,Konsole=Einstellungen!$F$8,($B18-$D$30)&lt;=248,Wider_Klasse&lt;=3),1,IF(O$7&gt;=($B18-$D$30),ROUNDUP($B$6*($B18-$D$30)/2*(O$7-($B18-$D$30)/2)/10^7/$AB$30,0),ROUNDUP($B$6*O$7^2/4/10^7/$AB$30,0))))))))</f>
        <v>1</v>
      </c>
      <c r="P18" s="36">
        <f>IF(AND(P$7&lt;=300,Konsole=Einstellungen!$B$8,($B18-$D$30)&lt;=248,Wider_Klasse&lt;=5),1,IF(AND(P$7&lt;=300,Konsole=Einstellungen!$C$8,($B18-$D$30)&lt;=248,Wider_Klasse&lt;=3,OR(Klasse="A",Klasse="B",Klasse="C")),1,IF(AND(P$7&lt;=300,Konsole=Einstellungen!$C$8,($B18-$D$30)&lt;=248,Wider_Klasse&lt;=4,OR(Klasse="A",Klasse="B")),1,IF(AND(P$7&lt;=300,Konsole=Einstellungen!$D$8,($B18-$D$30)&lt;=248,Wider_Klasse&lt;=4),1,IF(AND(P$7&lt;=300,Konsole=Einstellungen!$E$8,($B18-$D$30)&lt;=248,Wider_Klasse&lt;=4),1,IF(AND(P$7&lt;=300,Konsole=Einstellungen!$F$8,($B18-$D$30)&lt;=248,Wider_Klasse&lt;=3),1,IF(P$7&gt;=($B18-$D$30),ROUNDUP($B$6*($B18-$D$30)/2*(P$7-($B18-$D$30)/2)/10^7/$AB$30,0),ROUNDUP($B$6*P$7^2/4/10^7/$AB$30,0))))))))</f>
        <v>1</v>
      </c>
      <c r="Q18" s="36">
        <f>IF(AND(Q$7&lt;=300,Konsole=Einstellungen!$B$8,($B18-$D$30)&lt;=248,Wider_Klasse&lt;=5),1,IF(AND(Q$7&lt;=300,Konsole=Einstellungen!$C$8,($B18-$D$30)&lt;=248,Wider_Klasse&lt;=3,OR(Klasse="A",Klasse="B",Klasse="C")),1,IF(AND(Q$7&lt;=300,Konsole=Einstellungen!$C$8,($B18-$D$30)&lt;=248,Wider_Klasse&lt;=4,OR(Klasse="A",Klasse="B")),1,IF(AND(Q$7&lt;=300,Konsole=Einstellungen!$D$8,($B18-$D$30)&lt;=248,Wider_Klasse&lt;=4),1,IF(AND(Q$7&lt;=300,Konsole=Einstellungen!$E$8,($B18-$D$30)&lt;=248,Wider_Klasse&lt;=4),1,IF(AND(Q$7&lt;=300,Konsole=Einstellungen!$F$8,($B18-$D$30)&lt;=248,Wider_Klasse&lt;=3),1,IF(Q$7&gt;=($B18-$D$30),ROUNDUP($B$6*($B18-$D$30)/2*(Q$7-($B18-$D$30)/2)/10^7/$AB$30,0),ROUNDUP($B$6*Q$7^2/4/10^7/$AB$30,0))))))))</f>
        <v>1</v>
      </c>
      <c r="R18" s="36">
        <f>IF(AND(R$7&lt;=300,Konsole=Einstellungen!$B$8,($B18-$D$30)&lt;=248,Wider_Klasse&lt;=5),1,IF(AND(R$7&lt;=300,Konsole=Einstellungen!$C$8,($B18-$D$30)&lt;=248,Wider_Klasse&lt;=3,OR(Klasse="A",Klasse="B",Klasse="C")),1,IF(AND(R$7&lt;=300,Konsole=Einstellungen!$C$8,($B18-$D$30)&lt;=248,Wider_Klasse&lt;=4,OR(Klasse="A",Klasse="B")),1,IF(AND(R$7&lt;=300,Konsole=Einstellungen!$D$8,($B18-$D$30)&lt;=248,Wider_Klasse&lt;=4),1,IF(AND(R$7&lt;=300,Konsole=Einstellungen!$E$8,($B18-$D$30)&lt;=248,Wider_Klasse&lt;=4),1,IF(AND(R$7&lt;=300,Konsole=Einstellungen!$F$8,($B18-$D$30)&lt;=248,Wider_Klasse&lt;=3),1,IF(R$7&gt;=($B18-$D$30),ROUNDUP($B$6*($B18-$D$30)/2*(R$7-($B18-$D$30)/2)/10^7/$AB$30,0),ROUNDUP($B$6*R$7^2/4/10^7/$AB$30,0))))))))</f>
        <v>1</v>
      </c>
      <c r="S18" s="36">
        <f>IF(AND(S$7&lt;=300,Konsole=Einstellungen!$B$8,($B18-$D$30)&lt;=248,Wider_Klasse&lt;=5),1,IF(AND(S$7&lt;=300,Konsole=Einstellungen!$C$8,($B18-$D$30)&lt;=248,Wider_Klasse&lt;=3,OR(Klasse="A",Klasse="B",Klasse="C")),1,IF(AND(S$7&lt;=300,Konsole=Einstellungen!$C$8,($B18-$D$30)&lt;=248,Wider_Klasse&lt;=4,OR(Klasse="A",Klasse="B")),1,IF(AND(S$7&lt;=300,Konsole=Einstellungen!$D$8,($B18-$D$30)&lt;=248,Wider_Klasse&lt;=4),1,IF(AND(S$7&lt;=300,Konsole=Einstellungen!$E$8,($B18-$D$30)&lt;=248,Wider_Klasse&lt;=4),1,IF(AND(S$7&lt;=300,Konsole=Einstellungen!$F$8,($B18-$D$30)&lt;=248,Wider_Klasse&lt;=3),1,IF(S$7&gt;=($B18-$D$30),ROUNDUP($B$6*($B18-$D$30)/2*(S$7-($B18-$D$30)/2)/10^7/$AB$30,0),ROUNDUP($B$6*S$7^2/4/10^7/$AB$30,0))))))))</f>
        <v>1</v>
      </c>
      <c r="T18" s="36">
        <f>IF(AND(T$7&lt;=300,Konsole=Einstellungen!$B$8,($B18-$D$30)&lt;=248,Wider_Klasse&lt;=5),1,IF(AND(T$7&lt;=300,Konsole=Einstellungen!$C$8,($B18-$D$30)&lt;=248,Wider_Klasse&lt;=3,OR(Klasse="A",Klasse="B",Klasse="C")),1,IF(AND(T$7&lt;=300,Konsole=Einstellungen!$C$8,($B18-$D$30)&lt;=248,Wider_Klasse&lt;=4,OR(Klasse="A",Klasse="B")),1,IF(AND(T$7&lt;=300,Konsole=Einstellungen!$D$8,($B18-$D$30)&lt;=248,Wider_Klasse&lt;=4),1,IF(AND(T$7&lt;=300,Konsole=Einstellungen!$E$8,($B18-$D$30)&lt;=248,Wider_Klasse&lt;=4),1,IF(AND(T$7&lt;=300,Konsole=Einstellungen!$F$8,($B18-$D$30)&lt;=248,Wider_Klasse&lt;=3),1,IF(T$7&gt;=($B18-$D$30),ROUNDUP($B$6*($B18-$D$30)/2*(T$7-($B18-$D$30)/2)/10^7/$AB$30,0),ROUNDUP($B$6*T$7^2/4/10^7/$AB$30,0))))))))</f>
        <v>1</v>
      </c>
      <c r="U18" s="36">
        <f>IF(AND(U$7&lt;=300,Konsole=Einstellungen!$B$8,($B18-$D$30)&lt;=248,Wider_Klasse&lt;=5),1,IF(AND(U$7&lt;=300,Konsole=Einstellungen!$C$8,($B18-$D$30)&lt;=248,Wider_Klasse&lt;=3,OR(Klasse="A",Klasse="B",Klasse="C")),1,IF(AND(U$7&lt;=300,Konsole=Einstellungen!$C$8,($B18-$D$30)&lt;=248,Wider_Klasse&lt;=4,OR(Klasse="A",Klasse="B")),1,IF(AND(U$7&lt;=300,Konsole=Einstellungen!$D$8,($B18-$D$30)&lt;=248,Wider_Klasse&lt;=4),1,IF(AND(U$7&lt;=300,Konsole=Einstellungen!$E$8,($B18-$D$30)&lt;=248,Wider_Klasse&lt;=4),1,IF(AND(U$7&lt;=300,Konsole=Einstellungen!$F$8,($B18-$D$30)&lt;=248,Wider_Klasse&lt;=3),1,IF(U$7&gt;=($B18-$D$30),ROUNDUP($B$6*($B18-$D$30)/2*(U$7-($B18-$D$30)/2)/10^7/$AB$30,0),ROUNDUP($B$6*U$7^2/4/10^7/$AB$30,0))))))))</f>
        <v>1</v>
      </c>
      <c r="V18" s="36">
        <f>IF(AND(V$7&lt;=300,Konsole=Einstellungen!$B$8,($B18-$D$30)&lt;=248,Wider_Klasse&lt;=5),1,IF(AND(V$7&lt;=300,Konsole=Einstellungen!$C$8,($B18-$D$30)&lt;=248,Wider_Klasse&lt;=3,OR(Klasse="A",Klasse="B",Klasse="C")),1,IF(AND(V$7&lt;=300,Konsole=Einstellungen!$C$8,($B18-$D$30)&lt;=248,Wider_Klasse&lt;=4,OR(Klasse="A",Klasse="B")),1,IF(AND(V$7&lt;=300,Konsole=Einstellungen!$D$8,($B18-$D$30)&lt;=248,Wider_Klasse&lt;=4),1,IF(AND(V$7&lt;=300,Konsole=Einstellungen!$E$8,($B18-$D$30)&lt;=248,Wider_Klasse&lt;=4),1,IF(AND(V$7&lt;=300,Konsole=Einstellungen!$F$8,($B18-$D$30)&lt;=248,Wider_Klasse&lt;=3),1,IF(V$7&gt;=($B18-$D$30),ROUNDUP($B$6*($B18-$D$30)/2*(V$7-($B18-$D$30)/2)/10^7/$AB$30,0),ROUNDUP($B$6*V$7^2/4/10^7/$AB$30,0))))))))</f>
        <v>2</v>
      </c>
      <c r="W18" s="36">
        <f>IF(AND(W$7&lt;=300,Konsole=Einstellungen!$B$8,($B18-$D$30)&lt;=248,Wider_Klasse&lt;=5),1,IF(AND(W$7&lt;=300,Konsole=Einstellungen!$C$8,($B18-$D$30)&lt;=248,Wider_Klasse&lt;=3,OR(Klasse="A",Klasse="B",Klasse="C")),1,IF(AND(W$7&lt;=300,Konsole=Einstellungen!$C$8,($B18-$D$30)&lt;=248,Wider_Klasse&lt;=4,OR(Klasse="A",Klasse="B")),1,IF(AND(W$7&lt;=300,Konsole=Einstellungen!$D$8,($B18-$D$30)&lt;=248,Wider_Klasse&lt;=4),1,IF(AND(W$7&lt;=300,Konsole=Einstellungen!$E$8,($B18-$D$30)&lt;=248,Wider_Klasse&lt;=4),1,IF(AND(W$7&lt;=300,Konsole=Einstellungen!$F$8,($B18-$D$30)&lt;=248,Wider_Klasse&lt;=3),1,IF(W$7&gt;=($B18-$D$30),ROUNDUP($B$6*($B18-$D$30)/2*(W$7-($B18-$D$30)/2)/10^7/$AB$30,0),ROUNDUP($B$6*W$7^2/4/10^7/$AB$30,0))))))))</f>
        <v>2</v>
      </c>
      <c r="X18" s="36">
        <f>IF(AND(X$7&lt;=300,Konsole=Einstellungen!$B$8,($B18-$D$30)&lt;=248,Wider_Klasse&lt;=5),1,IF(AND(X$7&lt;=300,Konsole=Einstellungen!$C$8,($B18-$D$30)&lt;=248,Wider_Klasse&lt;=3,OR(Klasse="A",Klasse="B",Klasse="C")),1,IF(AND(X$7&lt;=300,Konsole=Einstellungen!$C$8,($B18-$D$30)&lt;=248,Wider_Klasse&lt;=4,OR(Klasse="A",Klasse="B")),1,IF(AND(X$7&lt;=300,Konsole=Einstellungen!$D$8,($B18-$D$30)&lt;=248,Wider_Klasse&lt;=4),1,IF(AND(X$7&lt;=300,Konsole=Einstellungen!$E$8,($B18-$D$30)&lt;=248,Wider_Klasse&lt;=4),1,IF(AND(X$7&lt;=300,Konsole=Einstellungen!$F$8,($B18-$D$30)&lt;=248,Wider_Klasse&lt;=3),1,IF(X$7&gt;=($B18-$D$30),ROUNDUP($B$6*($B18-$D$30)/2*(X$7-($B18-$D$30)/2)/10^7/$AB$30,0),ROUNDUP($B$6*X$7^2/4/10^7/$AB$30,0))))))))</f>
        <v>2</v>
      </c>
      <c r="Y18" s="36">
        <f>IF(AND(Y$7&lt;=300,Konsole=Einstellungen!$B$8,($B18-$D$30)&lt;=248,Wider_Klasse&lt;=5),1,IF(AND(Y$7&lt;=300,Konsole=Einstellungen!$C$8,($B18-$D$30)&lt;=248,Wider_Klasse&lt;=3,OR(Klasse="A",Klasse="B",Klasse="C")),1,IF(AND(Y$7&lt;=300,Konsole=Einstellungen!$C$8,($B18-$D$30)&lt;=248,Wider_Klasse&lt;=4,OR(Klasse="A",Klasse="B")),1,IF(AND(Y$7&lt;=300,Konsole=Einstellungen!$D$8,($B18-$D$30)&lt;=248,Wider_Klasse&lt;=4),1,IF(AND(Y$7&lt;=300,Konsole=Einstellungen!$E$8,($B18-$D$30)&lt;=248,Wider_Klasse&lt;=4),1,IF(AND(Y$7&lt;=300,Konsole=Einstellungen!$F$8,($B18-$D$30)&lt;=248,Wider_Klasse&lt;=3),1,IF(Y$7&gt;=($B18-$D$30),ROUNDUP($B$6*($B18-$D$30)/2*(Y$7-($B18-$D$30)/2)/10^7/$AB$30,0),ROUNDUP($B$6*Y$7^2/4/10^7/$AB$30,0))))))))</f>
        <v>2</v>
      </c>
      <c r="Z18" s="36">
        <f>IF(AND(Z$7&lt;=300,Konsole=Einstellungen!$B$8,($B18-$D$30)&lt;=248,Wider_Klasse&lt;=5),1,IF(AND(Z$7&lt;=300,Konsole=Einstellungen!$C$8,($B18-$D$30)&lt;=248,Wider_Klasse&lt;=3,OR(Klasse="A",Klasse="B",Klasse="C")),1,IF(AND(Z$7&lt;=300,Konsole=Einstellungen!$C$8,($B18-$D$30)&lt;=248,Wider_Klasse&lt;=4,OR(Klasse="A",Klasse="B")),1,IF(AND(Z$7&lt;=300,Konsole=Einstellungen!$D$8,($B18-$D$30)&lt;=248,Wider_Klasse&lt;=4),1,IF(AND(Z$7&lt;=300,Konsole=Einstellungen!$E$8,($B18-$D$30)&lt;=248,Wider_Klasse&lt;=4),1,IF(AND(Z$7&lt;=300,Konsole=Einstellungen!$F$8,($B18-$D$30)&lt;=248,Wider_Klasse&lt;=3),1,IF(Z$7&gt;=($B18-$D$30),ROUNDUP($B$6*($B18-$D$30)/2*(Z$7-($B18-$D$30)/2)/10^7/$AB$30,0),ROUNDUP($B$6*Z$7^2/4/10^7/$AB$30,0))))))))</f>
        <v>2</v>
      </c>
      <c r="AA18" s="36">
        <f>IF(AND(AA$7&lt;=300,Konsole=Einstellungen!$B$8,($B18-$D$30)&lt;=248,Wider_Klasse&lt;=5),1,IF(AND(AA$7&lt;=300,Konsole=Einstellungen!$C$8,($B18-$D$30)&lt;=248,Wider_Klasse&lt;=3,OR(Klasse="A",Klasse="B",Klasse="C")),1,IF(AND(AA$7&lt;=300,Konsole=Einstellungen!$C$8,($B18-$D$30)&lt;=248,Wider_Klasse&lt;=4,OR(Klasse="A",Klasse="B")),1,IF(AND(AA$7&lt;=300,Konsole=Einstellungen!$D$8,($B18-$D$30)&lt;=248,Wider_Klasse&lt;=4),1,IF(AND(AA$7&lt;=300,Konsole=Einstellungen!$E$8,($B18-$D$30)&lt;=248,Wider_Klasse&lt;=4),1,IF(AND(AA$7&lt;=300,Konsole=Einstellungen!$F$8,($B18-$D$30)&lt;=248,Wider_Klasse&lt;=3),1,IF(AA$7&gt;=($B18-$D$30),ROUNDUP($B$6*($B18-$D$30)/2*(AA$7-($B18-$D$30)/2)/10^7/$AB$30,0),ROUNDUP($B$6*AA$7^2/4/10^7/$AB$30,0))))))))</f>
        <v>2</v>
      </c>
      <c r="AB18" s="36">
        <f>IF(AND(AB$7&lt;=300,Konsole=Einstellungen!$B$8,($B18-$D$30)&lt;=248,Wider_Klasse&lt;=5),1,IF(AND(AB$7&lt;=300,Konsole=Einstellungen!$C$8,($B18-$D$30)&lt;=248,Wider_Klasse&lt;=3,OR(Klasse="A",Klasse="B",Klasse="C")),1,IF(AND(AB$7&lt;=300,Konsole=Einstellungen!$C$8,($B18-$D$30)&lt;=248,Wider_Klasse&lt;=4,OR(Klasse="A",Klasse="B")),1,IF(AND(AB$7&lt;=300,Konsole=Einstellungen!$D$8,($B18-$D$30)&lt;=248,Wider_Klasse&lt;=4),1,IF(AND(AB$7&lt;=300,Konsole=Einstellungen!$E$8,($B18-$D$30)&lt;=248,Wider_Klasse&lt;=4),1,IF(AND(AB$7&lt;=300,Konsole=Einstellungen!$F$8,($B18-$D$30)&lt;=248,Wider_Klasse&lt;=3),1,IF(AB$7&gt;=($B18-$D$30),ROUNDUP($B$6*($B18-$D$30)/2*(AB$7-($B18-$D$30)/2)/10^7/$AB$30,0),ROUNDUP($B$6*AB$7^2/4/10^7/$AB$30,0))))))))</f>
        <v>2</v>
      </c>
      <c r="AC18" s="36">
        <f>IF(AND(AC$7&lt;=300,Konsole=Einstellungen!$B$8,($B18-$D$30)&lt;=248,Wider_Klasse&lt;=5),1,IF(AND(AC$7&lt;=300,Konsole=Einstellungen!$C$8,($B18-$D$30)&lt;=248,Wider_Klasse&lt;=3,OR(Klasse="A",Klasse="B",Klasse="C")),1,IF(AND(AC$7&lt;=300,Konsole=Einstellungen!$C$8,($B18-$D$30)&lt;=248,Wider_Klasse&lt;=4,OR(Klasse="A",Klasse="B")),1,IF(AND(AC$7&lt;=300,Konsole=Einstellungen!$D$8,($B18-$D$30)&lt;=248,Wider_Klasse&lt;=4),1,IF(AND(AC$7&lt;=300,Konsole=Einstellungen!$E$8,($B18-$D$30)&lt;=248,Wider_Klasse&lt;=4),1,IF(AND(AC$7&lt;=300,Konsole=Einstellungen!$F$8,($B18-$D$30)&lt;=248,Wider_Klasse&lt;=3),1,IF(AC$7&gt;=($B18-$D$30),ROUNDUP($B$6*($B18-$D$30)/2*(AC$7-($B18-$D$30)/2)/10^7/$AB$30,0),ROUNDUP($B$6*AC$7^2/4/10^7/$AB$30,0))))))))</f>
        <v>2</v>
      </c>
      <c r="AD18" s="36">
        <f>IF(AND(AD$7&lt;=300,Konsole=Einstellungen!$B$8,($B18-$D$30)&lt;=248,Wider_Klasse&lt;=5),1,IF(AND(AD$7&lt;=300,Konsole=Einstellungen!$C$8,($B18-$D$30)&lt;=248,Wider_Klasse&lt;=3,OR(Klasse="A",Klasse="B",Klasse="C")),1,IF(AND(AD$7&lt;=300,Konsole=Einstellungen!$C$8,($B18-$D$30)&lt;=248,Wider_Klasse&lt;=4,OR(Klasse="A",Klasse="B")),1,IF(AND(AD$7&lt;=300,Konsole=Einstellungen!$D$8,($B18-$D$30)&lt;=248,Wider_Klasse&lt;=4),1,IF(AND(AD$7&lt;=300,Konsole=Einstellungen!$E$8,($B18-$D$30)&lt;=248,Wider_Klasse&lt;=4),1,IF(AND(AD$7&lt;=300,Konsole=Einstellungen!$F$8,($B18-$D$30)&lt;=248,Wider_Klasse&lt;=3),1,IF(AD$7&gt;=($B18-$D$30),ROUNDUP($B$6*($B18-$D$30)/2*(AD$7-($B18-$D$30)/2)/10^7/$AB$30,0),ROUNDUP($B$6*AD$7^2/4/10^7/$AB$30,0))))))))</f>
        <v>2</v>
      </c>
      <c r="AE18" s="36">
        <f>IF(AND(AE$7&lt;=300,Konsole=Einstellungen!$B$8,($B18-$D$30)&lt;=248,Wider_Klasse&lt;=5),1,IF(AND(AE$7&lt;=300,Konsole=Einstellungen!$C$8,($B18-$D$30)&lt;=248,Wider_Klasse&lt;=3,OR(Klasse="A",Klasse="B",Klasse="C")),1,IF(AND(AE$7&lt;=300,Konsole=Einstellungen!$C$8,($B18-$D$30)&lt;=248,Wider_Klasse&lt;=4,OR(Klasse="A",Klasse="B")),1,IF(AND(AE$7&lt;=300,Konsole=Einstellungen!$D$8,($B18-$D$30)&lt;=248,Wider_Klasse&lt;=4),1,IF(AND(AE$7&lt;=300,Konsole=Einstellungen!$E$8,($B18-$D$30)&lt;=248,Wider_Klasse&lt;=4),1,IF(AND(AE$7&lt;=300,Konsole=Einstellungen!$F$8,($B18-$D$30)&lt;=248,Wider_Klasse&lt;=3),1,IF(AE$7&gt;=($B18-$D$30),ROUNDUP($B$6*($B18-$D$30)/2*(AE$7-($B18-$D$30)/2)/10^7/$AB$30,0),ROUNDUP($B$6*AE$7^2/4/10^7/$AB$30,0))))))))</f>
        <v>2</v>
      </c>
      <c r="AF18" s="36">
        <f>IF(AND(AF$7&lt;=300,Konsole=Einstellungen!$B$8,($B18-$D$30)&lt;=248,Wider_Klasse&lt;=5),1,IF(AND(AF$7&lt;=300,Konsole=Einstellungen!$C$8,($B18-$D$30)&lt;=248,Wider_Klasse&lt;=3,OR(Klasse="A",Klasse="B",Klasse="C")),1,IF(AND(AF$7&lt;=300,Konsole=Einstellungen!$C$8,($B18-$D$30)&lt;=248,Wider_Klasse&lt;=4,OR(Klasse="A",Klasse="B")),1,IF(AND(AF$7&lt;=300,Konsole=Einstellungen!$D$8,($B18-$D$30)&lt;=248,Wider_Klasse&lt;=4),1,IF(AND(AF$7&lt;=300,Konsole=Einstellungen!$E$8,($B18-$D$30)&lt;=248,Wider_Klasse&lt;=4),1,IF(AND(AF$7&lt;=300,Konsole=Einstellungen!$F$8,($B18-$D$30)&lt;=248,Wider_Klasse&lt;=3),1,IF(AF$7&gt;=($B18-$D$30),ROUNDUP($B$6*($B18-$D$30)/2*(AF$7-($B18-$D$30)/2)/10^7/$AB$30,0),ROUNDUP($B$6*AF$7^2/4/10^7/$AB$30,0))))))))</f>
        <v>2</v>
      </c>
    </row>
    <row r="19" spans="1:32" ht="18" customHeight="1">
      <c r="A19" s="440"/>
      <c r="B19" s="35">
        <v>170</v>
      </c>
      <c r="C19" s="36">
        <f>IF(AND(C$7&lt;=300,Konsole=Einstellungen!$B$8,($B19-$D$30)&lt;=248,Wider_Klasse&lt;=5),1,IF(AND(C$7&lt;=300,Konsole=Einstellungen!$C$8,($B19-$D$30)&lt;=248,Wider_Klasse&lt;=3,OR(Klasse="A",Klasse="B",Klasse="C")),1,IF(AND(C$7&lt;=300,Konsole=Einstellungen!$C$8,($B19-$D$30)&lt;=248,Wider_Klasse&lt;=4,OR(Klasse="A",Klasse="B")),1,IF(AND(C$7&lt;=300,Konsole=Einstellungen!$D$8,($B19-$D$30)&lt;=248,Wider_Klasse&lt;=4),1,IF(AND(C$7&lt;=300,Konsole=Einstellungen!$E$8,($B19-$D$30)&lt;=248,Wider_Klasse&lt;=4),1,IF(AND(C$7&lt;=300,Konsole=Einstellungen!$F$8,($B19-$D$30)&lt;=248,Wider_Klasse&lt;=3),1,IF(C$7&gt;=($B19-$D$30),ROUNDUP($B$6*($B19-$D$30)/2*(C$7-($B19-$D$30)/2)/10^7/$AB$30,0),ROUNDUP($B$6*C$7^2/4/10^7/$AB$30,0))))))))</f>
        <v>1</v>
      </c>
      <c r="D19" s="36">
        <f>IF(AND(D$7&lt;=300,Konsole=Einstellungen!$B$8,($B19-$D$30)&lt;=248,Wider_Klasse&lt;=5),1,IF(AND(D$7&lt;=300,Konsole=Einstellungen!$C$8,($B19-$D$30)&lt;=248,Wider_Klasse&lt;=3,OR(Klasse="A",Klasse="B",Klasse="C")),1,IF(AND(D$7&lt;=300,Konsole=Einstellungen!$C$8,($B19-$D$30)&lt;=248,Wider_Klasse&lt;=4,OR(Klasse="A",Klasse="B")),1,IF(AND(D$7&lt;=300,Konsole=Einstellungen!$D$8,($B19-$D$30)&lt;=248,Wider_Klasse&lt;=4),1,IF(AND(D$7&lt;=300,Konsole=Einstellungen!$E$8,($B19-$D$30)&lt;=248,Wider_Klasse&lt;=4),1,IF(AND(D$7&lt;=300,Konsole=Einstellungen!$F$8,($B19-$D$30)&lt;=248,Wider_Klasse&lt;=3),1,IF(D$7&gt;=($B19-$D$30),ROUNDUP($B$6*($B19-$D$30)/2*(D$7-($B19-$D$30)/2)/10^7/$AB$30,0),ROUNDUP($B$6*D$7^2/4/10^7/$AB$30,0))))))))</f>
        <v>1</v>
      </c>
      <c r="E19" s="36">
        <f>IF(AND(E$7&lt;=300,Konsole=Einstellungen!$B$8,($B19-$D$30)&lt;=248,Wider_Klasse&lt;=5),1,IF(AND(E$7&lt;=300,Konsole=Einstellungen!$C$8,($B19-$D$30)&lt;=248,Wider_Klasse&lt;=3,OR(Klasse="A",Klasse="B",Klasse="C")),1,IF(AND(E$7&lt;=300,Konsole=Einstellungen!$C$8,($B19-$D$30)&lt;=248,Wider_Klasse&lt;=4,OR(Klasse="A",Klasse="B")),1,IF(AND(E$7&lt;=300,Konsole=Einstellungen!$D$8,($B19-$D$30)&lt;=248,Wider_Klasse&lt;=4),1,IF(AND(E$7&lt;=300,Konsole=Einstellungen!$E$8,($B19-$D$30)&lt;=248,Wider_Klasse&lt;=4),1,IF(AND(E$7&lt;=300,Konsole=Einstellungen!$F$8,($B19-$D$30)&lt;=248,Wider_Klasse&lt;=3),1,IF(E$7&gt;=($B19-$D$30),ROUNDUP($B$6*($B19-$D$30)/2*(E$7-($B19-$D$30)/2)/10^7/$AB$30,0),ROUNDUP($B$6*E$7^2/4/10^7/$AB$30,0))))))))</f>
        <v>1</v>
      </c>
      <c r="F19" s="36">
        <f>IF(AND(F$7&lt;=300,Konsole=Einstellungen!$B$8,($B19-$D$30)&lt;=248,Wider_Klasse&lt;=5),1,IF(AND(F$7&lt;=300,Konsole=Einstellungen!$C$8,($B19-$D$30)&lt;=248,Wider_Klasse&lt;=3,OR(Klasse="A",Klasse="B",Klasse="C")),1,IF(AND(F$7&lt;=300,Konsole=Einstellungen!$C$8,($B19-$D$30)&lt;=248,Wider_Klasse&lt;=4,OR(Klasse="A",Klasse="B")),1,IF(AND(F$7&lt;=300,Konsole=Einstellungen!$D$8,($B19-$D$30)&lt;=248,Wider_Klasse&lt;=4),1,IF(AND(F$7&lt;=300,Konsole=Einstellungen!$E$8,($B19-$D$30)&lt;=248,Wider_Klasse&lt;=4),1,IF(AND(F$7&lt;=300,Konsole=Einstellungen!$F$8,($B19-$D$30)&lt;=248,Wider_Klasse&lt;=3),1,IF(F$7&gt;=($B19-$D$30),ROUNDUP($B$6*($B19-$D$30)/2*(F$7-($B19-$D$30)/2)/10^7/$AB$30,0),ROUNDUP($B$6*F$7^2/4/10^7/$AB$30,0))))))))</f>
        <v>1</v>
      </c>
      <c r="G19" s="36">
        <f>IF(AND(G$7&lt;=300,Konsole=Einstellungen!$B$8,($B19-$D$30)&lt;=248,Wider_Klasse&lt;=5),1,IF(AND(G$7&lt;=300,Konsole=Einstellungen!$C$8,($B19-$D$30)&lt;=248,Wider_Klasse&lt;=3,OR(Klasse="A",Klasse="B",Klasse="C")),1,IF(AND(G$7&lt;=300,Konsole=Einstellungen!$C$8,($B19-$D$30)&lt;=248,Wider_Klasse&lt;=4,OR(Klasse="A",Klasse="B")),1,IF(AND(G$7&lt;=300,Konsole=Einstellungen!$D$8,($B19-$D$30)&lt;=248,Wider_Klasse&lt;=4),1,IF(AND(G$7&lt;=300,Konsole=Einstellungen!$E$8,($B19-$D$30)&lt;=248,Wider_Klasse&lt;=4),1,IF(AND(G$7&lt;=300,Konsole=Einstellungen!$F$8,($B19-$D$30)&lt;=248,Wider_Klasse&lt;=3),1,IF(G$7&gt;=($B19-$D$30),ROUNDUP($B$6*($B19-$D$30)/2*(G$7-($B19-$D$30)/2)/10^7/$AB$30,0),ROUNDUP($B$6*G$7^2/4/10^7/$AB$30,0))))))))</f>
        <v>1</v>
      </c>
      <c r="H19" s="36">
        <f>IF(AND(H$7&lt;=300,Konsole=Einstellungen!$B$8,($B19-$D$30)&lt;=248,Wider_Klasse&lt;=5),1,IF(AND(H$7&lt;=300,Konsole=Einstellungen!$C$8,($B19-$D$30)&lt;=248,Wider_Klasse&lt;=3,OR(Klasse="A",Klasse="B",Klasse="C")),1,IF(AND(H$7&lt;=300,Konsole=Einstellungen!$C$8,($B19-$D$30)&lt;=248,Wider_Klasse&lt;=4,OR(Klasse="A",Klasse="B")),1,IF(AND(H$7&lt;=300,Konsole=Einstellungen!$D$8,($B19-$D$30)&lt;=248,Wider_Klasse&lt;=4),1,IF(AND(H$7&lt;=300,Konsole=Einstellungen!$E$8,($B19-$D$30)&lt;=248,Wider_Klasse&lt;=4),1,IF(AND(H$7&lt;=300,Konsole=Einstellungen!$F$8,($B19-$D$30)&lt;=248,Wider_Klasse&lt;=3),1,IF(H$7&gt;=($B19-$D$30),ROUNDUP($B$6*($B19-$D$30)/2*(H$7-($B19-$D$30)/2)/10^7/$AB$30,0),ROUNDUP($B$6*H$7^2/4/10^7/$AB$30,0))))))))</f>
        <v>1</v>
      </c>
      <c r="I19" s="36">
        <f>IF(AND(I$7&lt;=300,Konsole=Einstellungen!$B$8,($B19-$D$30)&lt;=248,Wider_Klasse&lt;=5),1,IF(AND(I$7&lt;=300,Konsole=Einstellungen!$C$8,($B19-$D$30)&lt;=248,Wider_Klasse&lt;=3,OR(Klasse="A",Klasse="B",Klasse="C")),1,IF(AND(I$7&lt;=300,Konsole=Einstellungen!$C$8,($B19-$D$30)&lt;=248,Wider_Klasse&lt;=4,OR(Klasse="A",Klasse="B")),1,IF(AND(I$7&lt;=300,Konsole=Einstellungen!$D$8,($B19-$D$30)&lt;=248,Wider_Klasse&lt;=4),1,IF(AND(I$7&lt;=300,Konsole=Einstellungen!$E$8,($B19-$D$30)&lt;=248,Wider_Klasse&lt;=4),1,IF(AND(I$7&lt;=300,Konsole=Einstellungen!$F$8,($B19-$D$30)&lt;=248,Wider_Klasse&lt;=3),1,IF(I$7&gt;=($B19-$D$30),ROUNDUP($B$6*($B19-$D$30)/2*(I$7-($B19-$D$30)/2)/10^7/$AB$30,0),ROUNDUP($B$6*I$7^2/4/10^7/$AB$30,0))))))))</f>
        <v>1</v>
      </c>
      <c r="J19" s="36">
        <f>IF(AND(J$7&lt;=300,Konsole=Einstellungen!$B$8,($B19-$D$30)&lt;=248,Wider_Klasse&lt;=5),1,IF(AND(J$7&lt;=300,Konsole=Einstellungen!$C$8,($B19-$D$30)&lt;=248,Wider_Klasse&lt;=3,OR(Klasse="A",Klasse="B",Klasse="C")),1,IF(AND(J$7&lt;=300,Konsole=Einstellungen!$C$8,($B19-$D$30)&lt;=248,Wider_Klasse&lt;=4,OR(Klasse="A",Klasse="B")),1,IF(AND(J$7&lt;=300,Konsole=Einstellungen!$D$8,($B19-$D$30)&lt;=248,Wider_Klasse&lt;=4),1,IF(AND(J$7&lt;=300,Konsole=Einstellungen!$E$8,($B19-$D$30)&lt;=248,Wider_Klasse&lt;=4),1,IF(AND(J$7&lt;=300,Konsole=Einstellungen!$F$8,($B19-$D$30)&lt;=248,Wider_Klasse&lt;=3),1,IF(J$7&gt;=($B19-$D$30),ROUNDUP($B$6*($B19-$D$30)/2*(J$7-($B19-$D$30)/2)/10^7/$AB$30,0),ROUNDUP($B$6*J$7^2/4/10^7/$AB$30,0))))))))</f>
        <v>1</v>
      </c>
      <c r="K19" s="36">
        <f>IF(AND(K$7&lt;=300,Konsole=Einstellungen!$B$8,($B19-$D$30)&lt;=248,Wider_Klasse&lt;=5),1,IF(AND(K$7&lt;=300,Konsole=Einstellungen!$C$8,($B19-$D$30)&lt;=248,Wider_Klasse&lt;=3,OR(Klasse="A",Klasse="B",Klasse="C")),1,IF(AND(K$7&lt;=300,Konsole=Einstellungen!$C$8,($B19-$D$30)&lt;=248,Wider_Klasse&lt;=4,OR(Klasse="A",Klasse="B")),1,IF(AND(K$7&lt;=300,Konsole=Einstellungen!$D$8,($B19-$D$30)&lt;=248,Wider_Klasse&lt;=4),1,IF(AND(K$7&lt;=300,Konsole=Einstellungen!$E$8,($B19-$D$30)&lt;=248,Wider_Klasse&lt;=4),1,IF(AND(K$7&lt;=300,Konsole=Einstellungen!$F$8,($B19-$D$30)&lt;=248,Wider_Klasse&lt;=3),1,IF(K$7&gt;=($B19-$D$30),ROUNDUP($B$6*($B19-$D$30)/2*(K$7-($B19-$D$30)/2)/10^7/$AB$30,0),ROUNDUP($B$6*K$7^2/4/10^7/$AB$30,0))))))))</f>
        <v>1</v>
      </c>
      <c r="L19" s="36">
        <f>IF(AND(L$7&lt;=300,Konsole=Einstellungen!$B$8,($B19-$D$30)&lt;=248,Wider_Klasse&lt;=5),1,IF(AND(L$7&lt;=300,Konsole=Einstellungen!$C$8,($B19-$D$30)&lt;=248,Wider_Klasse&lt;=3,OR(Klasse="A",Klasse="B",Klasse="C")),1,IF(AND(L$7&lt;=300,Konsole=Einstellungen!$C$8,($B19-$D$30)&lt;=248,Wider_Klasse&lt;=4,OR(Klasse="A",Klasse="B")),1,IF(AND(L$7&lt;=300,Konsole=Einstellungen!$D$8,($B19-$D$30)&lt;=248,Wider_Klasse&lt;=4),1,IF(AND(L$7&lt;=300,Konsole=Einstellungen!$E$8,($B19-$D$30)&lt;=248,Wider_Klasse&lt;=4),1,IF(AND(L$7&lt;=300,Konsole=Einstellungen!$F$8,($B19-$D$30)&lt;=248,Wider_Klasse&lt;=3),1,IF(L$7&gt;=($B19-$D$30),ROUNDUP($B$6*($B19-$D$30)/2*(L$7-($B19-$D$30)/2)/10^7/$AB$30,0),ROUNDUP($B$6*L$7^2/4/10^7/$AB$30,0))))))))</f>
        <v>1</v>
      </c>
      <c r="M19" s="36">
        <f>IF(AND(M$7&lt;=300,Konsole=Einstellungen!$B$8,($B19-$D$30)&lt;=248,Wider_Klasse&lt;=5),1,IF(AND(M$7&lt;=300,Konsole=Einstellungen!$C$8,($B19-$D$30)&lt;=248,Wider_Klasse&lt;=3,OR(Klasse="A",Klasse="B",Klasse="C")),1,IF(AND(M$7&lt;=300,Konsole=Einstellungen!$C$8,($B19-$D$30)&lt;=248,Wider_Klasse&lt;=4,OR(Klasse="A",Klasse="B")),1,IF(AND(M$7&lt;=300,Konsole=Einstellungen!$D$8,($B19-$D$30)&lt;=248,Wider_Klasse&lt;=4),1,IF(AND(M$7&lt;=300,Konsole=Einstellungen!$E$8,($B19-$D$30)&lt;=248,Wider_Klasse&lt;=4),1,IF(AND(M$7&lt;=300,Konsole=Einstellungen!$F$8,($B19-$D$30)&lt;=248,Wider_Klasse&lt;=3),1,IF(M$7&gt;=($B19-$D$30),ROUNDUP($B$6*($B19-$D$30)/2*(M$7-($B19-$D$30)/2)/10^7/$AB$30,0),ROUNDUP($B$6*M$7^2/4/10^7/$AB$30,0))))))))</f>
        <v>1</v>
      </c>
      <c r="N19" s="36">
        <f>IF(AND(N$7&lt;=300,Konsole=Einstellungen!$B$8,($B19-$D$30)&lt;=248,Wider_Klasse&lt;=5),1,IF(AND(N$7&lt;=300,Konsole=Einstellungen!$C$8,($B19-$D$30)&lt;=248,Wider_Klasse&lt;=3,OR(Klasse="A",Klasse="B",Klasse="C")),1,IF(AND(N$7&lt;=300,Konsole=Einstellungen!$C$8,($B19-$D$30)&lt;=248,Wider_Klasse&lt;=4,OR(Klasse="A",Klasse="B")),1,IF(AND(N$7&lt;=300,Konsole=Einstellungen!$D$8,($B19-$D$30)&lt;=248,Wider_Klasse&lt;=4),1,IF(AND(N$7&lt;=300,Konsole=Einstellungen!$E$8,($B19-$D$30)&lt;=248,Wider_Klasse&lt;=4),1,IF(AND(N$7&lt;=300,Konsole=Einstellungen!$F$8,($B19-$D$30)&lt;=248,Wider_Klasse&lt;=3),1,IF(N$7&gt;=($B19-$D$30),ROUNDUP($B$6*($B19-$D$30)/2*(N$7-($B19-$D$30)/2)/10^7/$AB$30,0),ROUNDUP($B$6*N$7^2/4/10^7/$AB$30,0))))))))</f>
        <v>1</v>
      </c>
      <c r="O19" s="36">
        <f>IF(AND(O$7&lt;=300,Konsole=Einstellungen!$B$8,($B19-$D$30)&lt;=248,Wider_Klasse&lt;=5),1,IF(AND(O$7&lt;=300,Konsole=Einstellungen!$C$8,($B19-$D$30)&lt;=248,Wider_Klasse&lt;=3,OR(Klasse="A",Klasse="B",Klasse="C")),1,IF(AND(O$7&lt;=300,Konsole=Einstellungen!$C$8,($B19-$D$30)&lt;=248,Wider_Klasse&lt;=4,OR(Klasse="A",Klasse="B")),1,IF(AND(O$7&lt;=300,Konsole=Einstellungen!$D$8,($B19-$D$30)&lt;=248,Wider_Klasse&lt;=4),1,IF(AND(O$7&lt;=300,Konsole=Einstellungen!$E$8,($B19-$D$30)&lt;=248,Wider_Klasse&lt;=4),1,IF(AND(O$7&lt;=300,Konsole=Einstellungen!$F$8,($B19-$D$30)&lt;=248,Wider_Klasse&lt;=3),1,IF(O$7&gt;=($B19-$D$30),ROUNDUP($B$6*($B19-$D$30)/2*(O$7-($B19-$D$30)/2)/10^7/$AB$30,0),ROUNDUP($B$6*O$7^2/4/10^7/$AB$30,0))))))))</f>
        <v>1</v>
      </c>
      <c r="P19" s="36">
        <f>IF(AND(P$7&lt;=300,Konsole=Einstellungen!$B$8,($B19-$D$30)&lt;=248,Wider_Klasse&lt;=5),1,IF(AND(P$7&lt;=300,Konsole=Einstellungen!$C$8,($B19-$D$30)&lt;=248,Wider_Klasse&lt;=3,OR(Klasse="A",Klasse="B",Klasse="C")),1,IF(AND(P$7&lt;=300,Konsole=Einstellungen!$C$8,($B19-$D$30)&lt;=248,Wider_Klasse&lt;=4,OR(Klasse="A",Klasse="B")),1,IF(AND(P$7&lt;=300,Konsole=Einstellungen!$D$8,($B19-$D$30)&lt;=248,Wider_Klasse&lt;=4),1,IF(AND(P$7&lt;=300,Konsole=Einstellungen!$E$8,($B19-$D$30)&lt;=248,Wider_Klasse&lt;=4),1,IF(AND(P$7&lt;=300,Konsole=Einstellungen!$F$8,($B19-$D$30)&lt;=248,Wider_Klasse&lt;=3),1,IF(P$7&gt;=($B19-$D$30),ROUNDUP($B$6*($B19-$D$30)/2*(P$7-($B19-$D$30)/2)/10^7/$AB$30,0),ROUNDUP($B$6*P$7^2/4/10^7/$AB$30,0))))))))</f>
        <v>1</v>
      </c>
      <c r="Q19" s="36">
        <f>IF(AND(Q$7&lt;=300,Konsole=Einstellungen!$B$8,($B19-$D$30)&lt;=248,Wider_Klasse&lt;=5),1,IF(AND(Q$7&lt;=300,Konsole=Einstellungen!$C$8,($B19-$D$30)&lt;=248,Wider_Klasse&lt;=3,OR(Klasse="A",Klasse="B",Klasse="C")),1,IF(AND(Q$7&lt;=300,Konsole=Einstellungen!$C$8,($B19-$D$30)&lt;=248,Wider_Klasse&lt;=4,OR(Klasse="A",Klasse="B")),1,IF(AND(Q$7&lt;=300,Konsole=Einstellungen!$D$8,($B19-$D$30)&lt;=248,Wider_Klasse&lt;=4),1,IF(AND(Q$7&lt;=300,Konsole=Einstellungen!$E$8,($B19-$D$30)&lt;=248,Wider_Klasse&lt;=4),1,IF(AND(Q$7&lt;=300,Konsole=Einstellungen!$F$8,($B19-$D$30)&lt;=248,Wider_Klasse&lt;=3),1,IF(Q$7&gt;=($B19-$D$30),ROUNDUP($B$6*($B19-$D$30)/2*(Q$7-($B19-$D$30)/2)/10^7/$AB$30,0),ROUNDUP($B$6*Q$7^2/4/10^7/$AB$30,0))))))))</f>
        <v>1</v>
      </c>
      <c r="R19" s="36">
        <f>IF(AND(R$7&lt;=300,Konsole=Einstellungen!$B$8,($B19-$D$30)&lt;=248,Wider_Klasse&lt;=5),1,IF(AND(R$7&lt;=300,Konsole=Einstellungen!$C$8,($B19-$D$30)&lt;=248,Wider_Klasse&lt;=3,OR(Klasse="A",Klasse="B",Klasse="C")),1,IF(AND(R$7&lt;=300,Konsole=Einstellungen!$C$8,($B19-$D$30)&lt;=248,Wider_Klasse&lt;=4,OR(Klasse="A",Klasse="B")),1,IF(AND(R$7&lt;=300,Konsole=Einstellungen!$D$8,($B19-$D$30)&lt;=248,Wider_Klasse&lt;=4),1,IF(AND(R$7&lt;=300,Konsole=Einstellungen!$E$8,($B19-$D$30)&lt;=248,Wider_Klasse&lt;=4),1,IF(AND(R$7&lt;=300,Konsole=Einstellungen!$F$8,($B19-$D$30)&lt;=248,Wider_Klasse&lt;=3),1,IF(R$7&gt;=($B19-$D$30),ROUNDUP($B$6*($B19-$D$30)/2*(R$7-($B19-$D$30)/2)/10^7/$AB$30,0),ROUNDUP($B$6*R$7^2/4/10^7/$AB$30,0))))))))</f>
        <v>1</v>
      </c>
      <c r="S19" s="36">
        <f>IF(AND(S$7&lt;=300,Konsole=Einstellungen!$B$8,($B19-$D$30)&lt;=248,Wider_Klasse&lt;=5),1,IF(AND(S$7&lt;=300,Konsole=Einstellungen!$C$8,($B19-$D$30)&lt;=248,Wider_Klasse&lt;=3,OR(Klasse="A",Klasse="B",Klasse="C")),1,IF(AND(S$7&lt;=300,Konsole=Einstellungen!$C$8,($B19-$D$30)&lt;=248,Wider_Klasse&lt;=4,OR(Klasse="A",Klasse="B")),1,IF(AND(S$7&lt;=300,Konsole=Einstellungen!$D$8,($B19-$D$30)&lt;=248,Wider_Klasse&lt;=4),1,IF(AND(S$7&lt;=300,Konsole=Einstellungen!$E$8,($B19-$D$30)&lt;=248,Wider_Klasse&lt;=4),1,IF(AND(S$7&lt;=300,Konsole=Einstellungen!$F$8,($B19-$D$30)&lt;=248,Wider_Klasse&lt;=3),1,IF(S$7&gt;=($B19-$D$30),ROUNDUP($B$6*($B19-$D$30)/2*(S$7-($B19-$D$30)/2)/10^7/$AB$30,0),ROUNDUP($B$6*S$7^2/4/10^7/$AB$30,0))))))))</f>
        <v>1</v>
      </c>
      <c r="T19" s="36">
        <f>IF(AND(T$7&lt;=300,Konsole=Einstellungen!$B$8,($B19-$D$30)&lt;=248,Wider_Klasse&lt;=5),1,IF(AND(T$7&lt;=300,Konsole=Einstellungen!$C$8,($B19-$D$30)&lt;=248,Wider_Klasse&lt;=3,OR(Klasse="A",Klasse="B",Klasse="C")),1,IF(AND(T$7&lt;=300,Konsole=Einstellungen!$C$8,($B19-$D$30)&lt;=248,Wider_Klasse&lt;=4,OR(Klasse="A",Klasse="B")),1,IF(AND(T$7&lt;=300,Konsole=Einstellungen!$D$8,($B19-$D$30)&lt;=248,Wider_Klasse&lt;=4),1,IF(AND(T$7&lt;=300,Konsole=Einstellungen!$E$8,($B19-$D$30)&lt;=248,Wider_Klasse&lt;=4),1,IF(AND(T$7&lt;=300,Konsole=Einstellungen!$F$8,($B19-$D$30)&lt;=248,Wider_Klasse&lt;=3),1,IF(T$7&gt;=($B19-$D$30),ROUNDUP($B$6*($B19-$D$30)/2*(T$7-($B19-$D$30)/2)/10^7/$AB$30,0),ROUNDUP($B$6*T$7^2/4/10^7/$AB$30,0))))))))</f>
        <v>2</v>
      </c>
      <c r="U19" s="36">
        <f>IF(AND(U$7&lt;=300,Konsole=Einstellungen!$B$8,($B19-$D$30)&lt;=248,Wider_Klasse&lt;=5),1,IF(AND(U$7&lt;=300,Konsole=Einstellungen!$C$8,($B19-$D$30)&lt;=248,Wider_Klasse&lt;=3,OR(Klasse="A",Klasse="B",Klasse="C")),1,IF(AND(U$7&lt;=300,Konsole=Einstellungen!$C$8,($B19-$D$30)&lt;=248,Wider_Klasse&lt;=4,OR(Klasse="A",Klasse="B")),1,IF(AND(U$7&lt;=300,Konsole=Einstellungen!$D$8,($B19-$D$30)&lt;=248,Wider_Klasse&lt;=4),1,IF(AND(U$7&lt;=300,Konsole=Einstellungen!$E$8,($B19-$D$30)&lt;=248,Wider_Klasse&lt;=4),1,IF(AND(U$7&lt;=300,Konsole=Einstellungen!$F$8,($B19-$D$30)&lt;=248,Wider_Klasse&lt;=3),1,IF(U$7&gt;=($B19-$D$30),ROUNDUP($B$6*($B19-$D$30)/2*(U$7-($B19-$D$30)/2)/10^7/$AB$30,0),ROUNDUP($B$6*U$7^2/4/10^7/$AB$30,0))))))))</f>
        <v>2</v>
      </c>
      <c r="V19" s="36">
        <f>IF(AND(V$7&lt;=300,Konsole=Einstellungen!$B$8,($B19-$D$30)&lt;=248,Wider_Klasse&lt;=5),1,IF(AND(V$7&lt;=300,Konsole=Einstellungen!$C$8,($B19-$D$30)&lt;=248,Wider_Klasse&lt;=3,OR(Klasse="A",Klasse="B",Klasse="C")),1,IF(AND(V$7&lt;=300,Konsole=Einstellungen!$C$8,($B19-$D$30)&lt;=248,Wider_Klasse&lt;=4,OR(Klasse="A",Klasse="B")),1,IF(AND(V$7&lt;=300,Konsole=Einstellungen!$D$8,($B19-$D$30)&lt;=248,Wider_Klasse&lt;=4),1,IF(AND(V$7&lt;=300,Konsole=Einstellungen!$E$8,($B19-$D$30)&lt;=248,Wider_Klasse&lt;=4),1,IF(AND(V$7&lt;=300,Konsole=Einstellungen!$F$8,($B19-$D$30)&lt;=248,Wider_Klasse&lt;=3),1,IF(V$7&gt;=($B19-$D$30),ROUNDUP($B$6*($B19-$D$30)/2*(V$7-($B19-$D$30)/2)/10^7/$AB$30,0),ROUNDUP($B$6*V$7^2/4/10^7/$AB$30,0))))))))</f>
        <v>2</v>
      </c>
      <c r="W19" s="36">
        <f>IF(AND(W$7&lt;=300,Konsole=Einstellungen!$B$8,($B19-$D$30)&lt;=248,Wider_Klasse&lt;=5),1,IF(AND(W$7&lt;=300,Konsole=Einstellungen!$C$8,($B19-$D$30)&lt;=248,Wider_Klasse&lt;=3,OR(Klasse="A",Klasse="B",Klasse="C")),1,IF(AND(W$7&lt;=300,Konsole=Einstellungen!$C$8,($B19-$D$30)&lt;=248,Wider_Klasse&lt;=4,OR(Klasse="A",Klasse="B")),1,IF(AND(W$7&lt;=300,Konsole=Einstellungen!$D$8,($B19-$D$30)&lt;=248,Wider_Klasse&lt;=4),1,IF(AND(W$7&lt;=300,Konsole=Einstellungen!$E$8,($B19-$D$30)&lt;=248,Wider_Klasse&lt;=4),1,IF(AND(W$7&lt;=300,Konsole=Einstellungen!$F$8,($B19-$D$30)&lt;=248,Wider_Klasse&lt;=3),1,IF(W$7&gt;=($B19-$D$30),ROUNDUP($B$6*($B19-$D$30)/2*(W$7-($B19-$D$30)/2)/10^7/$AB$30,0),ROUNDUP($B$6*W$7^2/4/10^7/$AB$30,0))))))))</f>
        <v>2</v>
      </c>
      <c r="X19" s="36">
        <f>IF(AND(X$7&lt;=300,Konsole=Einstellungen!$B$8,($B19-$D$30)&lt;=248,Wider_Klasse&lt;=5),1,IF(AND(X$7&lt;=300,Konsole=Einstellungen!$C$8,($B19-$D$30)&lt;=248,Wider_Klasse&lt;=3,OR(Klasse="A",Klasse="B",Klasse="C")),1,IF(AND(X$7&lt;=300,Konsole=Einstellungen!$C$8,($B19-$D$30)&lt;=248,Wider_Klasse&lt;=4,OR(Klasse="A",Klasse="B")),1,IF(AND(X$7&lt;=300,Konsole=Einstellungen!$D$8,($B19-$D$30)&lt;=248,Wider_Klasse&lt;=4),1,IF(AND(X$7&lt;=300,Konsole=Einstellungen!$E$8,($B19-$D$30)&lt;=248,Wider_Klasse&lt;=4),1,IF(AND(X$7&lt;=300,Konsole=Einstellungen!$F$8,($B19-$D$30)&lt;=248,Wider_Klasse&lt;=3),1,IF(X$7&gt;=($B19-$D$30),ROUNDUP($B$6*($B19-$D$30)/2*(X$7-($B19-$D$30)/2)/10^7/$AB$30,0),ROUNDUP($B$6*X$7^2/4/10^7/$AB$30,0))))))))</f>
        <v>2</v>
      </c>
      <c r="Y19" s="36">
        <f>IF(AND(Y$7&lt;=300,Konsole=Einstellungen!$B$8,($B19-$D$30)&lt;=248,Wider_Klasse&lt;=5),1,IF(AND(Y$7&lt;=300,Konsole=Einstellungen!$C$8,($B19-$D$30)&lt;=248,Wider_Klasse&lt;=3,OR(Klasse="A",Klasse="B",Klasse="C")),1,IF(AND(Y$7&lt;=300,Konsole=Einstellungen!$C$8,($B19-$D$30)&lt;=248,Wider_Klasse&lt;=4,OR(Klasse="A",Klasse="B")),1,IF(AND(Y$7&lt;=300,Konsole=Einstellungen!$D$8,($B19-$D$30)&lt;=248,Wider_Klasse&lt;=4),1,IF(AND(Y$7&lt;=300,Konsole=Einstellungen!$E$8,($B19-$D$30)&lt;=248,Wider_Klasse&lt;=4),1,IF(AND(Y$7&lt;=300,Konsole=Einstellungen!$F$8,($B19-$D$30)&lt;=248,Wider_Klasse&lt;=3),1,IF(Y$7&gt;=($B19-$D$30),ROUNDUP($B$6*($B19-$D$30)/2*(Y$7-($B19-$D$30)/2)/10^7/$AB$30,0),ROUNDUP($B$6*Y$7^2/4/10^7/$AB$30,0))))))))</f>
        <v>2</v>
      </c>
      <c r="Z19" s="36">
        <f>IF(AND(Z$7&lt;=300,Konsole=Einstellungen!$B$8,($B19-$D$30)&lt;=248,Wider_Klasse&lt;=5),1,IF(AND(Z$7&lt;=300,Konsole=Einstellungen!$C$8,($B19-$D$30)&lt;=248,Wider_Klasse&lt;=3,OR(Klasse="A",Klasse="B",Klasse="C")),1,IF(AND(Z$7&lt;=300,Konsole=Einstellungen!$C$8,($B19-$D$30)&lt;=248,Wider_Klasse&lt;=4,OR(Klasse="A",Klasse="B")),1,IF(AND(Z$7&lt;=300,Konsole=Einstellungen!$D$8,($B19-$D$30)&lt;=248,Wider_Klasse&lt;=4),1,IF(AND(Z$7&lt;=300,Konsole=Einstellungen!$E$8,($B19-$D$30)&lt;=248,Wider_Klasse&lt;=4),1,IF(AND(Z$7&lt;=300,Konsole=Einstellungen!$F$8,($B19-$D$30)&lt;=248,Wider_Klasse&lt;=3),1,IF(Z$7&gt;=($B19-$D$30),ROUNDUP($B$6*($B19-$D$30)/2*(Z$7-($B19-$D$30)/2)/10^7/$AB$30,0),ROUNDUP($B$6*Z$7^2/4/10^7/$AB$30,0))))))))</f>
        <v>2</v>
      </c>
      <c r="AA19" s="36">
        <f>IF(AND(AA$7&lt;=300,Konsole=Einstellungen!$B$8,($B19-$D$30)&lt;=248,Wider_Klasse&lt;=5),1,IF(AND(AA$7&lt;=300,Konsole=Einstellungen!$C$8,($B19-$D$30)&lt;=248,Wider_Klasse&lt;=3,OR(Klasse="A",Klasse="B",Klasse="C")),1,IF(AND(AA$7&lt;=300,Konsole=Einstellungen!$C$8,($B19-$D$30)&lt;=248,Wider_Klasse&lt;=4,OR(Klasse="A",Klasse="B")),1,IF(AND(AA$7&lt;=300,Konsole=Einstellungen!$D$8,($B19-$D$30)&lt;=248,Wider_Klasse&lt;=4),1,IF(AND(AA$7&lt;=300,Konsole=Einstellungen!$E$8,($B19-$D$30)&lt;=248,Wider_Klasse&lt;=4),1,IF(AND(AA$7&lt;=300,Konsole=Einstellungen!$F$8,($B19-$D$30)&lt;=248,Wider_Klasse&lt;=3),1,IF(AA$7&gt;=($B19-$D$30),ROUNDUP($B$6*($B19-$D$30)/2*(AA$7-($B19-$D$30)/2)/10^7/$AB$30,0),ROUNDUP($B$6*AA$7^2/4/10^7/$AB$30,0))))))))</f>
        <v>2</v>
      </c>
      <c r="AB19" s="36">
        <f>IF(AND(AB$7&lt;=300,Konsole=Einstellungen!$B$8,($B19-$D$30)&lt;=248,Wider_Klasse&lt;=5),1,IF(AND(AB$7&lt;=300,Konsole=Einstellungen!$C$8,($B19-$D$30)&lt;=248,Wider_Klasse&lt;=3,OR(Klasse="A",Klasse="B",Klasse="C")),1,IF(AND(AB$7&lt;=300,Konsole=Einstellungen!$C$8,($B19-$D$30)&lt;=248,Wider_Klasse&lt;=4,OR(Klasse="A",Klasse="B")),1,IF(AND(AB$7&lt;=300,Konsole=Einstellungen!$D$8,($B19-$D$30)&lt;=248,Wider_Klasse&lt;=4),1,IF(AND(AB$7&lt;=300,Konsole=Einstellungen!$E$8,($B19-$D$30)&lt;=248,Wider_Klasse&lt;=4),1,IF(AND(AB$7&lt;=300,Konsole=Einstellungen!$F$8,($B19-$D$30)&lt;=248,Wider_Klasse&lt;=3),1,IF(AB$7&gt;=($B19-$D$30),ROUNDUP($B$6*($B19-$D$30)/2*(AB$7-($B19-$D$30)/2)/10^7/$AB$30,0),ROUNDUP($B$6*AB$7^2/4/10^7/$AB$30,0))))))))</f>
        <v>2</v>
      </c>
      <c r="AC19" s="36">
        <f>IF(AND(AC$7&lt;=300,Konsole=Einstellungen!$B$8,($B19-$D$30)&lt;=248,Wider_Klasse&lt;=5),1,IF(AND(AC$7&lt;=300,Konsole=Einstellungen!$C$8,($B19-$D$30)&lt;=248,Wider_Klasse&lt;=3,OR(Klasse="A",Klasse="B",Klasse="C")),1,IF(AND(AC$7&lt;=300,Konsole=Einstellungen!$C$8,($B19-$D$30)&lt;=248,Wider_Klasse&lt;=4,OR(Klasse="A",Klasse="B")),1,IF(AND(AC$7&lt;=300,Konsole=Einstellungen!$D$8,($B19-$D$30)&lt;=248,Wider_Klasse&lt;=4),1,IF(AND(AC$7&lt;=300,Konsole=Einstellungen!$E$8,($B19-$D$30)&lt;=248,Wider_Klasse&lt;=4),1,IF(AND(AC$7&lt;=300,Konsole=Einstellungen!$F$8,($B19-$D$30)&lt;=248,Wider_Klasse&lt;=3),1,IF(AC$7&gt;=($B19-$D$30),ROUNDUP($B$6*($B19-$D$30)/2*(AC$7-($B19-$D$30)/2)/10^7/$AB$30,0),ROUNDUP($B$6*AC$7^2/4/10^7/$AB$30,0))))))))</f>
        <v>2</v>
      </c>
      <c r="AD19" s="36">
        <f>IF(AND(AD$7&lt;=300,Konsole=Einstellungen!$B$8,($B19-$D$30)&lt;=248,Wider_Klasse&lt;=5),1,IF(AND(AD$7&lt;=300,Konsole=Einstellungen!$C$8,($B19-$D$30)&lt;=248,Wider_Klasse&lt;=3,OR(Klasse="A",Klasse="B",Klasse="C")),1,IF(AND(AD$7&lt;=300,Konsole=Einstellungen!$C$8,($B19-$D$30)&lt;=248,Wider_Klasse&lt;=4,OR(Klasse="A",Klasse="B")),1,IF(AND(AD$7&lt;=300,Konsole=Einstellungen!$D$8,($B19-$D$30)&lt;=248,Wider_Klasse&lt;=4),1,IF(AND(AD$7&lt;=300,Konsole=Einstellungen!$E$8,($B19-$D$30)&lt;=248,Wider_Klasse&lt;=4),1,IF(AND(AD$7&lt;=300,Konsole=Einstellungen!$F$8,($B19-$D$30)&lt;=248,Wider_Klasse&lt;=3),1,IF(AD$7&gt;=($B19-$D$30),ROUNDUP($B$6*($B19-$D$30)/2*(AD$7-($B19-$D$30)/2)/10^7/$AB$30,0),ROUNDUP($B$6*AD$7^2/4/10^7/$AB$30,0))))))))</f>
        <v>2</v>
      </c>
      <c r="AE19" s="36">
        <f>IF(AND(AE$7&lt;=300,Konsole=Einstellungen!$B$8,($B19-$D$30)&lt;=248,Wider_Klasse&lt;=5),1,IF(AND(AE$7&lt;=300,Konsole=Einstellungen!$C$8,($B19-$D$30)&lt;=248,Wider_Klasse&lt;=3,OR(Klasse="A",Klasse="B",Klasse="C")),1,IF(AND(AE$7&lt;=300,Konsole=Einstellungen!$C$8,($B19-$D$30)&lt;=248,Wider_Klasse&lt;=4,OR(Klasse="A",Klasse="B")),1,IF(AND(AE$7&lt;=300,Konsole=Einstellungen!$D$8,($B19-$D$30)&lt;=248,Wider_Klasse&lt;=4),1,IF(AND(AE$7&lt;=300,Konsole=Einstellungen!$E$8,($B19-$D$30)&lt;=248,Wider_Klasse&lt;=4),1,IF(AND(AE$7&lt;=300,Konsole=Einstellungen!$F$8,($B19-$D$30)&lt;=248,Wider_Klasse&lt;=3),1,IF(AE$7&gt;=($B19-$D$30),ROUNDUP($B$6*($B19-$D$30)/2*(AE$7-($B19-$D$30)/2)/10^7/$AB$30,0),ROUNDUP($B$6*AE$7^2/4/10^7/$AB$30,0))))))))</f>
        <v>2</v>
      </c>
      <c r="AF19" s="36">
        <f>IF(AND(AF$7&lt;=300,Konsole=Einstellungen!$B$8,($B19-$D$30)&lt;=248,Wider_Klasse&lt;=5),1,IF(AND(AF$7&lt;=300,Konsole=Einstellungen!$C$8,($B19-$D$30)&lt;=248,Wider_Klasse&lt;=3,OR(Klasse="A",Klasse="B",Klasse="C")),1,IF(AND(AF$7&lt;=300,Konsole=Einstellungen!$C$8,($B19-$D$30)&lt;=248,Wider_Klasse&lt;=4,OR(Klasse="A",Klasse="B")),1,IF(AND(AF$7&lt;=300,Konsole=Einstellungen!$D$8,($B19-$D$30)&lt;=248,Wider_Klasse&lt;=4),1,IF(AND(AF$7&lt;=300,Konsole=Einstellungen!$E$8,($B19-$D$30)&lt;=248,Wider_Klasse&lt;=4),1,IF(AND(AF$7&lt;=300,Konsole=Einstellungen!$F$8,($B19-$D$30)&lt;=248,Wider_Klasse&lt;=3),1,IF(AF$7&gt;=($B19-$D$30),ROUNDUP($B$6*($B19-$D$30)/2*(AF$7-($B19-$D$30)/2)/10^7/$AB$30,0),ROUNDUP($B$6*AF$7^2/4/10^7/$AB$30,0))))))))</f>
        <v>2</v>
      </c>
    </row>
    <row r="20" spans="1:32" ht="18" customHeight="1">
      <c r="A20" s="440"/>
      <c r="B20" s="35">
        <v>180</v>
      </c>
      <c r="C20" s="36">
        <f>IF(AND(C$7&lt;=300,Konsole=Einstellungen!$B$8,($B20-$D$30)&lt;=248,Wider_Klasse&lt;=5),1,IF(AND(C$7&lt;=300,Konsole=Einstellungen!$C$8,($B20-$D$30)&lt;=248,Wider_Klasse&lt;=3,OR(Klasse="A",Klasse="B",Klasse="C")),1,IF(AND(C$7&lt;=300,Konsole=Einstellungen!$C$8,($B20-$D$30)&lt;=248,Wider_Klasse&lt;=4,OR(Klasse="A",Klasse="B")),1,IF(AND(C$7&lt;=300,Konsole=Einstellungen!$D$8,($B20-$D$30)&lt;=248,Wider_Klasse&lt;=4),1,IF(AND(C$7&lt;=300,Konsole=Einstellungen!$E$8,($B20-$D$30)&lt;=248,Wider_Klasse&lt;=4),1,IF(AND(C$7&lt;=300,Konsole=Einstellungen!$F$8,($B20-$D$30)&lt;=248,Wider_Klasse&lt;=3),1,IF(C$7&gt;=($B20-$D$30),ROUNDUP($B$6*($B20-$D$30)/2*(C$7-($B20-$D$30)/2)/10^7/$AB$30,0),ROUNDUP($B$6*C$7^2/4/10^7/$AB$30,0))))))))</f>
        <v>1</v>
      </c>
      <c r="D20" s="36">
        <f>IF(AND(D$7&lt;=300,Konsole=Einstellungen!$B$8,($B20-$D$30)&lt;=248,Wider_Klasse&lt;=5),1,IF(AND(D$7&lt;=300,Konsole=Einstellungen!$C$8,($B20-$D$30)&lt;=248,Wider_Klasse&lt;=3,OR(Klasse="A",Klasse="B",Klasse="C")),1,IF(AND(D$7&lt;=300,Konsole=Einstellungen!$C$8,($B20-$D$30)&lt;=248,Wider_Klasse&lt;=4,OR(Klasse="A",Klasse="B")),1,IF(AND(D$7&lt;=300,Konsole=Einstellungen!$D$8,($B20-$D$30)&lt;=248,Wider_Klasse&lt;=4),1,IF(AND(D$7&lt;=300,Konsole=Einstellungen!$E$8,($B20-$D$30)&lt;=248,Wider_Klasse&lt;=4),1,IF(AND(D$7&lt;=300,Konsole=Einstellungen!$F$8,($B20-$D$30)&lt;=248,Wider_Klasse&lt;=3),1,IF(D$7&gt;=($B20-$D$30),ROUNDUP($B$6*($B20-$D$30)/2*(D$7-($B20-$D$30)/2)/10^7/$AB$30,0),ROUNDUP($B$6*D$7^2/4/10^7/$AB$30,0))))))))</f>
        <v>1</v>
      </c>
      <c r="E20" s="36">
        <f>IF(AND(E$7&lt;=300,Konsole=Einstellungen!$B$8,($B20-$D$30)&lt;=248,Wider_Klasse&lt;=5),1,IF(AND(E$7&lt;=300,Konsole=Einstellungen!$C$8,($B20-$D$30)&lt;=248,Wider_Klasse&lt;=3,OR(Klasse="A",Klasse="B",Klasse="C")),1,IF(AND(E$7&lt;=300,Konsole=Einstellungen!$C$8,($B20-$D$30)&lt;=248,Wider_Klasse&lt;=4,OR(Klasse="A",Klasse="B")),1,IF(AND(E$7&lt;=300,Konsole=Einstellungen!$D$8,($B20-$D$30)&lt;=248,Wider_Klasse&lt;=4),1,IF(AND(E$7&lt;=300,Konsole=Einstellungen!$E$8,($B20-$D$30)&lt;=248,Wider_Klasse&lt;=4),1,IF(AND(E$7&lt;=300,Konsole=Einstellungen!$F$8,($B20-$D$30)&lt;=248,Wider_Klasse&lt;=3),1,IF(E$7&gt;=($B20-$D$30),ROUNDUP($B$6*($B20-$D$30)/2*(E$7-($B20-$D$30)/2)/10^7/$AB$30,0),ROUNDUP($B$6*E$7^2/4/10^7/$AB$30,0))))))))</f>
        <v>1</v>
      </c>
      <c r="F20" s="36">
        <f>IF(AND(F$7&lt;=300,Konsole=Einstellungen!$B$8,($B20-$D$30)&lt;=248,Wider_Klasse&lt;=5),1,IF(AND(F$7&lt;=300,Konsole=Einstellungen!$C$8,($B20-$D$30)&lt;=248,Wider_Klasse&lt;=3,OR(Klasse="A",Klasse="B",Klasse="C")),1,IF(AND(F$7&lt;=300,Konsole=Einstellungen!$C$8,($B20-$D$30)&lt;=248,Wider_Klasse&lt;=4,OR(Klasse="A",Klasse="B")),1,IF(AND(F$7&lt;=300,Konsole=Einstellungen!$D$8,($B20-$D$30)&lt;=248,Wider_Klasse&lt;=4),1,IF(AND(F$7&lt;=300,Konsole=Einstellungen!$E$8,($B20-$D$30)&lt;=248,Wider_Klasse&lt;=4),1,IF(AND(F$7&lt;=300,Konsole=Einstellungen!$F$8,($B20-$D$30)&lt;=248,Wider_Klasse&lt;=3),1,IF(F$7&gt;=($B20-$D$30),ROUNDUP($B$6*($B20-$D$30)/2*(F$7-($B20-$D$30)/2)/10^7/$AB$30,0),ROUNDUP($B$6*F$7^2/4/10^7/$AB$30,0))))))))</f>
        <v>1</v>
      </c>
      <c r="G20" s="36">
        <f>IF(AND(G$7&lt;=300,Konsole=Einstellungen!$B$8,($B20-$D$30)&lt;=248,Wider_Klasse&lt;=5),1,IF(AND(G$7&lt;=300,Konsole=Einstellungen!$C$8,($B20-$D$30)&lt;=248,Wider_Klasse&lt;=3,OR(Klasse="A",Klasse="B",Klasse="C")),1,IF(AND(G$7&lt;=300,Konsole=Einstellungen!$C$8,($B20-$D$30)&lt;=248,Wider_Klasse&lt;=4,OR(Klasse="A",Klasse="B")),1,IF(AND(G$7&lt;=300,Konsole=Einstellungen!$D$8,($B20-$D$30)&lt;=248,Wider_Klasse&lt;=4),1,IF(AND(G$7&lt;=300,Konsole=Einstellungen!$E$8,($B20-$D$30)&lt;=248,Wider_Klasse&lt;=4),1,IF(AND(G$7&lt;=300,Konsole=Einstellungen!$F$8,($B20-$D$30)&lt;=248,Wider_Klasse&lt;=3),1,IF(G$7&gt;=($B20-$D$30),ROUNDUP($B$6*($B20-$D$30)/2*(G$7-($B20-$D$30)/2)/10^7/$AB$30,0),ROUNDUP($B$6*G$7^2/4/10^7/$AB$30,0))))))))</f>
        <v>1</v>
      </c>
      <c r="H20" s="36">
        <f>IF(AND(H$7&lt;=300,Konsole=Einstellungen!$B$8,($B20-$D$30)&lt;=248,Wider_Klasse&lt;=5),1,IF(AND(H$7&lt;=300,Konsole=Einstellungen!$C$8,($B20-$D$30)&lt;=248,Wider_Klasse&lt;=3,OR(Klasse="A",Klasse="B",Klasse="C")),1,IF(AND(H$7&lt;=300,Konsole=Einstellungen!$C$8,($B20-$D$30)&lt;=248,Wider_Klasse&lt;=4,OR(Klasse="A",Klasse="B")),1,IF(AND(H$7&lt;=300,Konsole=Einstellungen!$D$8,($B20-$D$30)&lt;=248,Wider_Klasse&lt;=4),1,IF(AND(H$7&lt;=300,Konsole=Einstellungen!$E$8,($B20-$D$30)&lt;=248,Wider_Klasse&lt;=4),1,IF(AND(H$7&lt;=300,Konsole=Einstellungen!$F$8,($B20-$D$30)&lt;=248,Wider_Klasse&lt;=3),1,IF(H$7&gt;=($B20-$D$30),ROUNDUP($B$6*($B20-$D$30)/2*(H$7-($B20-$D$30)/2)/10^7/$AB$30,0),ROUNDUP($B$6*H$7^2/4/10^7/$AB$30,0))))))))</f>
        <v>1</v>
      </c>
      <c r="I20" s="36">
        <f>IF(AND(I$7&lt;=300,Konsole=Einstellungen!$B$8,($B20-$D$30)&lt;=248,Wider_Klasse&lt;=5),1,IF(AND(I$7&lt;=300,Konsole=Einstellungen!$C$8,($B20-$D$30)&lt;=248,Wider_Klasse&lt;=3,OR(Klasse="A",Klasse="B",Klasse="C")),1,IF(AND(I$7&lt;=300,Konsole=Einstellungen!$C$8,($B20-$D$30)&lt;=248,Wider_Klasse&lt;=4,OR(Klasse="A",Klasse="B")),1,IF(AND(I$7&lt;=300,Konsole=Einstellungen!$D$8,($B20-$D$30)&lt;=248,Wider_Klasse&lt;=4),1,IF(AND(I$7&lt;=300,Konsole=Einstellungen!$E$8,($B20-$D$30)&lt;=248,Wider_Klasse&lt;=4),1,IF(AND(I$7&lt;=300,Konsole=Einstellungen!$F$8,($B20-$D$30)&lt;=248,Wider_Klasse&lt;=3),1,IF(I$7&gt;=($B20-$D$30),ROUNDUP($B$6*($B20-$D$30)/2*(I$7-($B20-$D$30)/2)/10^7/$AB$30,0),ROUNDUP($B$6*I$7^2/4/10^7/$AB$30,0))))))))</f>
        <v>1</v>
      </c>
      <c r="J20" s="36">
        <f>IF(AND(J$7&lt;=300,Konsole=Einstellungen!$B$8,($B20-$D$30)&lt;=248,Wider_Klasse&lt;=5),1,IF(AND(J$7&lt;=300,Konsole=Einstellungen!$C$8,($B20-$D$30)&lt;=248,Wider_Klasse&lt;=3,OR(Klasse="A",Klasse="B",Klasse="C")),1,IF(AND(J$7&lt;=300,Konsole=Einstellungen!$C$8,($B20-$D$30)&lt;=248,Wider_Klasse&lt;=4,OR(Klasse="A",Klasse="B")),1,IF(AND(J$7&lt;=300,Konsole=Einstellungen!$D$8,($B20-$D$30)&lt;=248,Wider_Klasse&lt;=4),1,IF(AND(J$7&lt;=300,Konsole=Einstellungen!$E$8,($B20-$D$30)&lt;=248,Wider_Klasse&lt;=4),1,IF(AND(J$7&lt;=300,Konsole=Einstellungen!$F$8,($B20-$D$30)&lt;=248,Wider_Klasse&lt;=3),1,IF(J$7&gt;=($B20-$D$30),ROUNDUP($B$6*($B20-$D$30)/2*(J$7-($B20-$D$30)/2)/10^7/$AB$30,0),ROUNDUP($B$6*J$7^2/4/10^7/$AB$30,0))))))))</f>
        <v>1</v>
      </c>
      <c r="K20" s="36">
        <f>IF(AND(K$7&lt;=300,Konsole=Einstellungen!$B$8,($B20-$D$30)&lt;=248,Wider_Klasse&lt;=5),1,IF(AND(K$7&lt;=300,Konsole=Einstellungen!$C$8,($B20-$D$30)&lt;=248,Wider_Klasse&lt;=3,OR(Klasse="A",Klasse="B",Klasse="C")),1,IF(AND(K$7&lt;=300,Konsole=Einstellungen!$C$8,($B20-$D$30)&lt;=248,Wider_Klasse&lt;=4,OR(Klasse="A",Klasse="B")),1,IF(AND(K$7&lt;=300,Konsole=Einstellungen!$D$8,($B20-$D$30)&lt;=248,Wider_Klasse&lt;=4),1,IF(AND(K$7&lt;=300,Konsole=Einstellungen!$E$8,($B20-$D$30)&lt;=248,Wider_Klasse&lt;=4),1,IF(AND(K$7&lt;=300,Konsole=Einstellungen!$F$8,($B20-$D$30)&lt;=248,Wider_Klasse&lt;=3),1,IF(K$7&gt;=($B20-$D$30),ROUNDUP($B$6*($B20-$D$30)/2*(K$7-($B20-$D$30)/2)/10^7/$AB$30,0),ROUNDUP($B$6*K$7^2/4/10^7/$AB$30,0))))))))</f>
        <v>1</v>
      </c>
      <c r="L20" s="36">
        <f>IF(AND(L$7&lt;=300,Konsole=Einstellungen!$B$8,($B20-$D$30)&lt;=248,Wider_Klasse&lt;=5),1,IF(AND(L$7&lt;=300,Konsole=Einstellungen!$C$8,($B20-$D$30)&lt;=248,Wider_Klasse&lt;=3,OR(Klasse="A",Klasse="B",Klasse="C")),1,IF(AND(L$7&lt;=300,Konsole=Einstellungen!$C$8,($B20-$D$30)&lt;=248,Wider_Klasse&lt;=4,OR(Klasse="A",Klasse="B")),1,IF(AND(L$7&lt;=300,Konsole=Einstellungen!$D$8,($B20-$D$30)&lt;=248,Wider_Klasse&lt;=4),1,IF(AND(L$7&lt;=300,Konsole=Einstellungen!$E$8,($B20-$D$30)&lt;=248,Wider_Klasse&lt;=4),1,IF(AND(L$7&lt;=300,Konsole=Einstellungen!$F$8,($B20-$D$30)&lt;=248,Wider_Klasse&lt;=3),1,IF(L$7&gt;=($B20-$D$30),ROUNDUP($B$6*($B20-$D$30)/2*(L$7-($B20-$D$30)/2)/10^7/$AB$30,0),ROUNDUP($B$6*L$7^2/4/10^7/$AB$30,0))))))))</f>
        <v>1</v>
      </c>
      <c r="M20" s="36">
        <f>IF(AND(M$7&lt;=300,Konsole=Einstellungen!$B$8,($B20-$D$30)&lt;=248,Wider_Klasse&lt;=5),1,IF(AND(M$7&lt;=300,Konsole=Einstellungen!$C$8,($B20-$D$30)&lt;=248,Wider_Klasse&lt;=3,OR(Klasse="A",Klasse="B",Klasse="C")),1,IF(AND(M$7&lt;=300,Konsole=Einstellungen!$C$8,($B20-$D$30)&lt;=248,Wider_Klasse&lt;=4,OR(Klasse="A",Klasse="B")),1,IF(AND(M$7&lt;=300,Konsole=Einstellungen!$D$8,($B20-$D$30)&lt;=248,Wider_Klasse&lt;=4),1,IF(AND(M$7&lt;=300,Konsole=Einstellungen!$E$8,($B20-$D$30)&lt;=248,Wider_Klasse&lt;=4),1,IF(AND(M$7&lt;=300,Konsole=Einstellungen!$F$8,($B20-$D$30)&lt;=248,Wider_Klasse&lt;=3),1,IF(M$7&gt;=($B20-$D$30),ROUNDUP($B$6*($B20-$D$30)/2*(M$7-($B20-$D$30)/2)/10^7/$AB$30,0),ROUNDUP($B$6*M$7^2/4/10^7/$AB$30,0))))))))</f>
        <v>1</v>
      </c>
      <c r="N20" s="36">
        <f>IF(AND(N$7&lt;=300,Konsole=Einstellungen!$B$8,($B20-$D$30)&lt;=248,Wider_Klasse&lt;=5),1,IF(AND(N$7&lt;=300,Konsole=Einstellungen!$C$8,($B20-$D$30)&lt;=248,Wider_Klasse&lt;=3,OR(Klasse="A",Klasse="B",Klasse="C")),1,IF(AND(N$7&lt;=300,Konsole=Einstellungen!$C$8,($B20-$D$30)&lt;=248,Wider_Klasse&lt;=4,OR(Klasse="A",Klasse="B")),1,IF(AND(N$7&lt;=300,Konsole=Einstellungen!$D$8,($B20-$D$30)&lt;=248,Wider_Klasse&lt;=4),1,IF(AND(N$7&lt;=300,Konsole=Einstellungen!$E$8,($B20-$D$30)&lt;=248,Wider_Klasse&lt;=4),1,IF(AND(N$7&lt;=300,Konsole=Einstellungen!$F$8,($B20-$D$30)&lt;=248,Wider_Klasse&lt;=3),1,IF(N$7&gt;=($B20-$D$30),ROUNDUP($B$6*($B20-$D$30)/2*(N$7-($B20-$D$30)/2)/10^7/$AB$30,0),ROUNDUP($B$6*N$7^2/4/10^7/$AB$30,0))))))))</f>
        <v>1</v>
      </c>
      <c r="O20" s="36">
        <f>IF(AND(O$7&lt;=300,Konsole=Einstellungen!$B$8,($B20-$D$30)&lt;=248,Wider_Klasse&lt;=5),1,IF(AND(O$7&lt;=300,Konsole=Einstellungen!$C$8,($B20-$D$30)&lt;=248,Wider_Klasse&lt;=3,OR(Klasse="A",Klasse="B",Klasse="C")),1,IF(AND(O$7&lt;=300,Konsole=Einstellungen!$C$8,($B20-$D$30)&lt;=248,Wider_Klasse&lt;=4,OR(Klasse="A",Klasse="B")),1,IF(AND(O$7&lt;=300,Konsole=Einstellungen!$D$8,($B20-$D$30)&lt;=248,Wider_Klasse&lt;=4),1,IF(AND(O$7&lt;=300,Konsole=Einstellungen!$E$8,($B20-$D$30)&lt;=248,Wider_Klasse&lt;=4),1,IF(AND(O$7&lt;=300,Konsole=Einstellungen!$F$8,($B20-$D$30)&lt;=248,Wider_Klasse&lt;=3),1,IF(O$7&gt;=($B20-$D$30),ROUNDUP($B$6*($B20-$D$30)/2*(O$7-($B20-$D$30)/2)/10^7/$AB$30,0),ROUNDUP($B$6*O$7^2/4/10^7/$AB$30,0))))))))</f>
        <v>1</v>
      </c>
      <c r="P20" s="36">
        <f>IF(AND(P$7&lt;=300,Konsole=Einstellungen!$B$8,($B20-$D$30)&lt;=248,Wider_Klasse&lt;=5),1,IF(AND(P$7&lt;=300,Konsole=Einstellungen!$C$8,($B20-$D$30)&lt;=248,Wider_Klasse&lt;=3,OR(Klasse="A",Klasse="B",Klasse="C")),1,IF(AND(P$7&lt;=300,Konsole=Einstellungen!$C$8,($B20-$D$30)&lt;=248,Wider_Klasse&lt;=4,OR(Klasse="A",Klasse="B")),1,IF(AND(P$7&lt;=300,Konsole=Einstellungen!$D$8,($B20-$D$30)&lt;=248,Wider_Klasse&lt;=4),1,IF(AND(P$7&lt;=300,Konsole=Einstellungen!$E$8,($B20-$D$30)&lt;=248,Wider_Klasse&lt;=4),1,IF(AND(P$7&lt;=300,Konsole=Einstellungen!$F$8,($B20-$D$30)&lt;=248,Wider_Klasse&lt;=3),1,IF(P$7&gt;=($B20-$D$30),ROUNDUP($B$6*($B20-$D$30)/2*(P$7-($B20-$D$30)/2)/10^7/$AB$30,0),ROUNDUP($B$6*P$7^2/4/10^7/$AB$30,0))))))))</f>
        <v>1</v>
      </c>
      <c r="Q20" s="36">
        <f>IF(AND(Q$7&lt;=300,Konsole=Einstellungen!$B$8,($B20-$D$30)&lt;=248,Wider_Klasse&lt;=5),1,IF(AND(Q$7&lt;=300,Konsole=Einstellungen!$C$8,($B20-$D$30)&lt;=248,Wider_Klasse&lt;=3,OR(Klasse="A",Klasse="B",Klasse="C")),1,IF(AND(Q$7&lt;=300,Konsole=Einstellungen!$C$8,($B20-$D$30)&lt;=248,Wider_Klasse&lt;=4,OR(Klasse="A",Klasse="B")),1,IF(AND(Q$7&lt;=300,Konsole=Einstellungen!$D$8,($B20-$D$30)&lt;=248,Wider_Klasse&lt;=4),1,IF(AND(Q$7&lt;=300,Konsole=Einstellungen!$E$8,($B20-$D$30)&lt;=248,Wider_Klasse&lt;=4),1,IF(AND(Q$7&lt;=300,Konsole=Einstellungen!$F$8,($B20-$D$30)&lt;=248,Wider_Klasse&lt;=3),1,IF(Q$7&gt;=($B20-$D$30),ROUNDUP($B$6*($B20-$D$30)/2*(Q$7-($B20-$D$30)/2)/10^7/$AB$30,0),ROUNDUP($B$6*Q$7^2/4/10^7/$AB$30,0))))))))</f>
        <v>1</v>
      </c>
      <c r="R20" s="36">
        <f>IF(AND(R$7&lt;=300,Konsole=Einstellungen!$B$8,($B20-$D$30)&lt;=248,Wider_Klasse&lt;=5),1,IF(AND(R$7&lt;=300,Konsole=Einstellungen!$C$8,($B20-$D$30)&lt;=248,Wider_Klasse&lt;=3,OR(Klasse="A",Klasse="B",Klasse="C")),1,IF(AND(R$7&lt;=300,Konsole=Einstellungen!$C$8,($B20-$D$30)&lt;=248,Wider_Klasse&lt;=4,OR(Klasse="A",Klasse="B")),1,IF(AND(R$7&lt;=300,Konsole=Einstellungen!$D$8,($B20-$D$30)&lt;=248,Wider_Klasse&lt;=4),1,IF(AND(R$7&lt;=300,Konsole=Einstellungen!$E$8,($B20-$D$30)&lt;=248,Wider_Klasse&lt;=4),1,IF(AND(R$7&lt;=300,Konsole=Einstellungen!$F$8,($B20-$D$30)&lt;=248,Wider_Klasse&lt;=3),1,IF(R$7&gt;=($B20-$D$30),ROUNDUP($B$6*($B20-$D$30)/2*(R$7-($B20-$D$30)/2)/10^7/$AB$30,0),ROUNDUP($B$6*R$7^2/4/10^7/$AB$30,0))))))))</f>
        <v>1</v>
      </c>
      <c r="S20" s="36">
        <f>IF(AND(S$7&lt;=300,Konsole=Einstellungen!$B$8,($B20-$D$30)&lt;=248,Wider_Klasse&lt;=5),1,IF(AND(S$7&lt;=300,Konsole=Einstellungen!$C$8,($B20-$D$30)&lt;=248,Wider_Klasse&lt;=3,OR(Klasse="A",Klasse="B",Klasse="C")),1,IF(AND(S$7&lt;=300,Konsole=Einstellungen!$C$8,($B20-$D$30)&lt;=248,Wider_Klasse&lt;=4,OR(Klasse="A",Klasse="B")),1,IF(AND(S$7&lt;=300,Konsole=Einstellungen!$D$8,($B20-$D$30)&lt;=248,Wider_Klasse&lt;=4),1,IF(AND(S$7&lt;=300,Konsole=Einstellungen!$E$8,($B20-$D$30)&lt;=248,Wider_Klasse&lt;=4),1,IF(AND(S$7&lt;=300,Konsole=Einstellungen!$F$8,($B20-$D$30)&lt;=248,Wider_Klasse&lt;=3),1,IF(S$7&gt;=($B20-$D$30),ROUNDUP($B$6*($B20-$D$30)/2*(S$7-($B20-$D$30)/2)/10^7/$AB$30,0),ROUNDUP($B$6*S$7^2/4/10^7/$AB$30,0))))))))</f>
        <v>2</v>
      </c>
      <c r="T20" s="36">
        <f>IF(AND(T$7&lt;=300,Konsole=Einstellungen!$B$8,($B20-$D$30)&lt;=248,Wider_Klasse&lt;=5),1,IF(AND(T$7&lt;=300,Konsole=Einstellungen!$C$8,($B20-$D$30)&lt;=248,Wider_Klasse&lt;=3,OR(Klasse="A",Klasse="B",Klasse="C")),1,IF(AND(T$7&lt;=300,Konsole=Einstellungen!$C$8,($B20-$D$30)&lt;=248,Wider_Klasse&lt;=4,OR(Klasse="A",Klasse="B")),1,IF(AND(T$7&lt;=300,Konsole=Einstellungen!$D$8,($B20-$D$30)&lt;=248,Wider_Klasse&lt;=4),1,IF(AND(T$7&lt;=300,Konsole=Einstellungen!$E$8,($B20-$D$30)&lt;=248,Wider_Klasse&lt;=4),1,IF(AND(T$7&lt;=300,Konsole=Einstellungen!$F$8,($B20-$D$30)&lt;=248,Wider_Klasse&lt;=3),1,IF(T$7&gt;=($B20-$D$30),ROUNDUP($B$6*($B20-$D$30)/2*(T$7-($B20-$D$30)/2)/10^7/$AB$30,0),ROUNDUP($B$6*T$7^2/4/10^7/$AB$30,0))))))))</f>
        <v>2</v>
      </c>
      <c r="U20" s="36">
        <f>IF(AND(U$7&lt;=300,Konsole=Einstellungen!$B$8,($B20-$D$30)&lt;=248,Wider_Klasse&lt;=5),1,IF(AND(U$7&lt;=300,Konsole=Einstellungen!$C$8,($B20-$D$30)&lt;=248,Wider_Klasse&lt;=3,OR(Klasse="A",Klasse="B",Klasse="C")),1,IF(AND(U$7&lt;=300,Konsole=Einstellungen!$C$8,($B20-$D$30)&lt;=248,Wider_Klasse&lt;=4,OR(Klasse="A",Klasse="B")),1,IF(AND(U$7&lt;=300,Konsole=Einstellungen!$D$8,($B20-$D$30)&lt;=248,Wider_Klasse&lt;=4),1,IF(AND(U$7&lt;=300,Konsole=Einstellungen!$E$8,($B20-$D$30)&lt;=248,Wider_Klasse&lt;=4),1,IF(AND(U$7&lt;=300,Konsole=Einstellungen!$F$8,($B20-$D$30)&lt;=248,Wider_Klasse&lt;=3),1,IF(U$7&gt;=($B20-$D$30),ROUNDUP($B$6*($B20-$D$30)/2*(U$7-($B20-$D$30)/2)/10^7/$AB$30,0),ROUNDUP($B$6*U$7^2/4/10^7/$AB$30,0))))))))</f>
        <v>2</v>
      </c>
      <c r="V20" s="36">
        <f>IF(AND(V$7&lt;=300,Konsole=Einstellungen!$B$8,($B20-$D$30)&lt;=248,Wider_Klasse&lt;=5),1,IF(AND(V$7&lt;=300,Konsole=Einstellungen!$C$8,($B20-$D$30)&lt;=248,Wider_Klasse&lt;=3,OR(Klasse="A",Klasse="B",Klasse="C")),1,IF(AND(V$7&lt;=300,Konsole=Einstellungen!$C$8,($B20-$D$30)&lt;=248,Wider_Klasse&lt;=4,OR(Klasse="A",Klasse="B")),1,IF(AND(V$7&lt;=300,Konsole=Einstellungen!$D$8,($B20-$D$30)&lt;=248,Wider_Klasse&lt;=4),1,IF(AND(V$7&lt;=300,Konsole=Einstellungen!$E$8,($B20-$D$30)&lt;=248,Wider_Klasse&lt;=4),1,IF(AND(V$7&lt;=300,Konsole=Einstellungen!$F$8,($B20-$D$30)&lt;=248,Wider_Klasse&lt;=3),1,IF(V$7&gt;=($B20-$D$30),ROUNDUP($B$6*($B20-$D$30)/2*(V$7-($B20-$D$30)/2)/10^7/$AB$30,0),ROUNDUP($B$6*V$7^2/4/10^7/$AB$30,0))))))))</f>
        <v>2</v>
      </c>
      <c r="W20" s="36">
        <f>IF(AND(W$7&lt;=300,Konsole=Einstellungen!$B$8,($B20-$D$30)&lt;=248,Wider_Klasse&lt;=5),1,IF(AND(W$7&lt;=300,Konsole=Einstellungen!$C$8,($B20-$D$30)&lt;=248,Wider_Klasse&lt;=3,OR(Klasse="A",Klasse="B",Klasse="C")),1,IF(AND(W$7&lt;=300,Konsole=Einstellungen!$C$8,($B20-$D$30)&lt;=248,Wider_Klasse&lt;=4,OR(Klasse="A",Klasse="B")),1,IF(AND(W$7&lt;=300,Konsole=Einstellungen!$D$8,($B20-$D$30)&lt;=248,Wider_Klasse&lt;=4),1,IF(AND(W$7&lt;=300,Konsole=Einstellungen!$E$8,($B20-$D$30)&lt;=248,Wider_Klasse&lt;=4),1,IF(AND(W$7&lt;=300,Konsole=Einstellungen!$F$8,($B20-$D$30)&lt;=248,Wider_Klasse&lt;=3),1,IF(W$7&gt;=($B20-$D$30),ROUNDUP($B$6*($B20-$D$30)/2*(W$7-($B20-$D$30)/2)/10^7/$AB$30,0),ROUNDUP($B$6*W$7^2/4/10^7/$AB$30,0))))))))</f>
        <v>2</v>
      </c>
      <c r="X20" s="36">
        <f>IF(AND(X$7&lt;=300,Konsole=Einstellungen!$B$8,($B20-$D$30)&lt;=248,Wider_Klasse&lt;=5),1,IF(AND(X$7&lt;=300,Konsole=Einstellungen!$C$8,($B20-$D$30)&lt;=248,Wider_Klasse&lt;=3,OR(Klasse="A",Klasse="B",Klasse="C")),1,IF(AND(X$7&lt;=300,Konsole=Einstellungen!$C$8,($B20-$D$30)&lt;=248,Wider_Klasse&lt;=4,OR(Klasse="A",Klasse="B")),1,IF(AND(X$7&lt;=300,Konsole=Einstellungen!$D$8,($B20-$D$30)&lt;=248,Wider_Klasse&lt;=4),1,IF(AND(X$7&lt;=300,Konsole=Einstellungen!$E$8,($B20-$D$30)&lt;=248,Wider_Klasse&lt;=4),1,IF(AND(X$7&lt;=300,Konsole=Einstellungen!$F$8,($B20-$D$30)&lt;=248,Wider_Klasse&lt;=3),1,IF(X$7&gt;=($B20-$D$30),ROUNDUP($B$6*($B20-$D$30)/2*(X$7-($B20-$D$30)/2)/10^7/$AB$30,0),ROUNDUP($B$6*X$7^2/4/10^7/$AB$30,0))))))))</f>
        <v>2</v>
      </c>
      <c r="Y20" s="36">
        <f>IF(AND(Y$7&lt;=300,Konsole=Einstellungen!$B$8,($B20-$D$30)&lt;=248,Wider_Klasse&lt;=5),1,IF(AND(Y$7&lt;=300,Konsole=Einstellungen!$C$8,($B20-$D$30)&lt;=248,Wider_Klasse&lt;=3,OR(Klasse="A",Klasse="B",Klasse="C")),1,IF(AND(Y$7&lt;=300,Konsole=Einstellungen!$C$8,($B20-$D$30)&lt;=248,Wider_Klasse&lt;=4,OR(Klasse="A",Klasse="B")),1,IF(AND(Y$7&lt;=300,Konsole=Einstellungen!$D$8,($B20-$D$30)&lt;=248,Wider_Klasse&lt;=4),1,IF(AND(Y$7&lt;=300,Konsole=Einstellungen!$E$8,($B20-$D$30)&lt;=248,Wider_Klasse&lt;=4),1,IF(AND(Y$7&lt;=300,Konsole=Einstellungen!$F$8,($B20-$D$30)&lt;=248,Wider_Klasse&lt;=3),1,IF(Y$7&gt;=($B20-$D$30),ROUNDUP($B$6*($B20-$D$30)/2*(Y$7-($B20-$D$30)/2)/10^7/$AB$30,0),ROUNDUP($B$6*Y$7^2/4/10^7/$AB$30,0))))))))</f>
        <v>2</v>
      </c>
      <c r="Z20" s="36">
        <f>IF(AND(Z$7&lt;=300,Konsole=Einstellungen!$B$8,($B20-$D$30)&lt;=248,Wider_Klasse&lt;=5),1,IF(AND(Z$7&lt;=300,Konsole=Einstellungen!$C$8,($B20-$D$30)&lt;=248,Wider_Klasse&lt;=3,OR(Klasse="A",Klasse="B",Klasse="C")),1,IF(AND(Z$7&lt;=300,Konsole=Einstellungen!$C$8,($B20-$D$30)&lt;=248,Wider_Klasse&lt;=4,OR(Klasse="A",Klasse="B")),1,IF(AND(Z$7&lt;=300,Konsole=Einstellungen!$D$8,($B20-$D$30)&lt;=248,Wider_Klasse&lt;=4),1,IF(AND(Z$7&lt;=300,Konsole=Einstellungen!$E$8,($B20-$D$30)&lt;=248,Wider_Klasse&lt;=4),1,IF(AND(Z$7&lt;=300,Konsole=Einstellungen!$F$8,($B20-$D$30)&lt;=248,Wider_Klasse&lt;=3),1,IF(Z$7&gt;=($B20-$D$30),ROUNDUP($B$6*($B20-$D$30)/2*(Z$7-($B20-$D$30)/2)/10^7/$AB$30,0),ROUNDUP($B$6*Z$7^2/4/10^7/$AB$30,0))))))))</f>
        <v>2</v>
      </c>
      <c r="AA20" s="36">
        <f>IF(AND(AA$7&lt;=300,Konsole=Einstellungen!$B$8,($B20-$D$30)&lt;=248,Wider_Klasse&lt;=5),1,IF(AND(AA$7&lt;=300,Konsole=Einstellungen!$C$8,($B20-$D$30)&lt;=248,Wider_Klasse&lt;=3,OR(Klasse="A",Klasse="B",Klasse="C")),1,IF(AND(AA$7&lt;=300,Konsole=Einstellungen!$C$8,($B20-$D$30)&lt;=248,Wider_Klasse&lt;=4,OR(Klasse="A",Klasse="B")),1,IF(AND(AA$7&lt;=300,Konsole=Einstellungen!$D$8,($B20-$D$30)&lt;=248,Wider_Klasse&lt;=4),1,IF(AND(AA$7&lt;=300,Konsole=Einstellungen!$E$8,($B20-$D$30)&lt;=248,Wider_Klasse&lt;=4),1,IF(AND(AA$7&lt;=300,Konsole=Einstellungen!$F$8,($B20-$D$30)&lt;=248,Wider_Klasse&lt;=3),1,IF(AA$7&gt;=($B20-$D$30),ROUNDUP($B$6*($B20-$D$30)/2*(AA$7-($B20-$D$30)/2)/10^7/$AB$30,0),ROUNDUP($B$6*AA$7^2/4/10^7/$AB$30,0))))))))</f>
        <v>2</v>
      </c>
      <c r="AB20" s="36">
        <f>IF(AND(AB$7&lt;=300,Konsole=Einstellungen!$B$8,($B20-$D$30)&lt;=248,Wider_Klasse&lt;=5),1,IF(AND(AB$7&lt;=300,Konsole=Einstellungen!$C$8,($B20-$D$30)&lt;=248,Wider_Klasse&lt;=3,OR(Klasse="A",Klasse="B",Klasse="C")),1,IF(AND(AB$7&lt;=300,Konsole=Einstellungen!$C$8,($B20-$D$30)&lt;=248,Wider_Klasse&lt;=4,OR(Klasse="A",Klasse="B")),1,IF(AND(AB$7&lt;=300,Konsole=Einstellungen!$D$8,($B20-$D$30)&lt;=248,Wider_Klasse&lt;=4),1,IF(AND(AB$7&lt;=300,Konsole=Einstellungen!$E$8,($B20-$D$30)&lt;=248,Wider_Klasse&lt;=4),1,IF(AND(AB$7&lt;=300,Konsole=Einstellungen!$F$8,($B20-$D$30)&lt;=248,Wider_Klasse&lt;=3),1,IF(AB$7&gt;=($B20-$D$30),ROUNDUP($B$6*($B20-$D$30)/2*(AB$7-($B20-$D$30)/2)/10^7/$AB$30,0),ROUNDUP($B$6*AB$7^2/4/10^7/$AB$30,0))))))))</f>
        <v>2</v>
      </c>
      <c r="AC20" s="36">
        <f>IF(AND(AC$7&lt;=300,Konsole=Einstellungen!$B$8,($B20-$D$30)&lt;=248,Wider_Klasse&lt;=5),1,IF(AND(AC$7&lt;=300,Konsole=Einstellungen!$C$8,($B20-$D$30)&lt;=248,Wider_Klasse&lt;=3,OR(Klasse="A",Klasse="B",Klasse="C")),1,IF(AND(AC$7&lt;=300,Konsole=Einstellungen!$C$8,($B20-$D$30)&lt;=248,Wider_Klasse&lt;=4,OR(Klasse="A",Klasse="B")),1,IF(AND(AC$7&lt;=300,Konsole=Einstellungen!$D$8,($B20-$D$30)&lt;=248,Wider_Klasse&lt;=4),1,IF(AND(AC$7&lt;=300,Konsole=Einstellungen!$E$8,($B20-$D$30)&lt;=248,Wider_Klasse&lt;=4),1,IF(AND(AC$7&lt;=300,Konsole=Einstellungen!$F$8,($B20-$D$30)&lt;=248,Wider_Klasse&lt;=3),1,IF(AC$7&gt;=($B20-$D$30),ROUNDUP($B$6*($B20-$D$30)/2*(AC$7-($B20-$D$30)/2)/10^7/$AB$30,0),ROUNDUP($B$6*AC$7^2/4/10^7/$AB$30,0))))))))</f>
        <v>2</v>
      </c>
      <c r="AD20" s="36">
        <f>IF(AND(AD$7&lt;=300,Konsole=Einstellungen!$B$8,($B20-$D$30)&lt;=248,Wider_Klasse&lt;=5),1,IF(AND(AD$7&lt;=300,Konsole=Einstellungen!$C$8,($B20-$D$30)&lt;=248,Wider_Klasse&lt;=3,OR(Klasse="A",Klasse="B",Klasse="C")),1,IF(AND(AD$7&lt;=300,Konsole=Einstellungen!$C$8,($B20-$D$30)&lt;=248,Wider_Klasse&lt;=4,OR(Klasse="A",Klasse="B")),1,IF(AND(AD$7&lt;=300,Konsole=Einstellungen!$D$8,($B20-$D$30)&lt;=248,Wider_Klasse&lt;=4),1,IF(AND(AD$7&lt;=300,Konsole=Einstellungen!$E$8,($B20-$D$30)&lt;=248,Wider_Klasse&lt;=4),1,IF(AND(AD$7&lt;=300,Konsole=Einstellungen!$F$8,($B20-$D$30)&lt;=248,Wider_Klasse&lt;=3),1,IF(AD$7&gt;=($B20-$D$30),ROUNDUP($B$6*($B20-$D$30)/2*(AD$7-($B20-$D$30)/2)/10^7/$AB$30,0),ROUNDUP($B$6*AD$7^2/4/10^7/$AB$30,0))))))))</f>
        <v>2</v>
      </c>
      <c r="AE20" s="36">
        <f>IF(AND(AE$7&lt;=300,Konsole=Einstellungen!$B$8,($B20-$D$30)&lt;=248,Wider_Klasse&lt;=5),1,IF(AND(AE$7&lt;=300,Konsole=Einstellungen!$C$8,($B20-$D$30)&lt;=248,Wider_Klasse&lt;=3,OR(Klasse="A",Klasse="B",Klasse="C")),1,IF(AND(AE$7&lt;=300,Konsole=Einstellungen!$C$8,($B20-$D$30)&lt;=248,Wider_Klasse&lt;=4,OR(Klasse="A",Klasse="B")),1,IF(AND(AE$7&lt;=300,Konsole=Einstellungen!$D$8,($B20-$D$30)&lt;=248,Wider_Klasse&lt;=4),1,IF(AND(AE$7&lt;=300,Konsole=Einstellungen!$E$8,($B20-$D$30)&lt;=248,Wider_Klasse&lt;=4),1,IF(AND(AE$7&lt;=300,Konsole=Einstellungen!$F$8,($B20-$D$30)&lt;=248,Wider_Klasse&lt;=3),1,IF(AE$7&gt;=($B20-$D$30),ROUNDUP($B$6*($B20-$D$30)/2*(AE$7-($B20-$D$30)/2)/10^7/$AB$30,0),ROUNDUP($B$6*AE$7^2/4/10^7/$AB$30,0))))))))</f>
        <v>2</v>
      </c>
      <c r="AF20" s="36">
        <f>IF(AND(AF$7&lt;=300,Konsole=Einstellungen!$B$8,($B20-$D$30)&lt;=248,Wider_Klasse&lt;=5),1,IF(AND(AF$7&lt;=300,Konsole=Einstellungen!$C$8,($B20-$D$30)&lt;=248,Wider_Klasse&lt;=3,OR(Klasse="A",Klasse="B",Klasse="C")),1,IF(AND(AF$7&lt;=300,Konsole=Einstellungen!$C$8,($B20-$D$30)&lt;=248,Wider_Klasse&lt;=4,OR(Klasse="A",Klasse="B")),1,IF(AND(AF$7&lt;=300,Konsole=Einstellungen!$D$8,($B20-$D$30)&lt;=248,Wider_Klasse&lt;=4),1,IF(AND(AF$7&lt;=300,Konsole=Einstellungen!$E$8,($B20-$D$30)&lt;=248,Wider_Klasse&lt;=4),1,IF(AND(AF$7&lt;=300,Konsole=Einstellungen!$F$8,($B20-$D$30)&lt;=248,Wider_Klasse&lt;=3),1,IF(AF$7&gt;=($B20-$D$30),ROUNDUP($B$6*($B20-$D$30)/2*(AF$7-($B20-$D$30)/2)/10^7/$AB$30,0),ROUNDUP($B$6*AF$7^2/4/10^7/$AB$30,0))))))))</f>
        <v>2</v>
      </c>
    </row>
    <row r="21" spans="1:32" ht="18" customHeight="1">
      <c r="A21" s="440"/>
      <c r="B21" s="35">
        <v>190</v>
      </c>
      <c r="C21" s="36">
        <f>IF(AND(C$7&lt;=300,Konsole=Einstellungen!$B$8,($B21-$D$30)&lt;=248,Wider_Klasse&lt;=5),1,IF(AND(C$7&lt;=300,Konsole=Einstellungen!$C$8,($B21-$D$30)&lt;=248,Wider_Klasse&lt;=3,OR(Klasse="A",Klasse="B",Klasse="C")),1,IF(AND(C$7&lt;=300,Konsole=Einstellungen!$C$8,($B21-$D$30)&lt;=248,Wider_Klasse&lt;=4,OR(Klasse="A",Klasse="B")),1,IF(AND(C$7&lt;=300,Konsole=Einstellungen!$D$8,($B21-$D$30)&lt;=248,Wider_Klasse&lt;=4),1,IF(AND(C$7&lt;=300,Konsole=Einstellungen!$E$8,($B21-$D$30)&lt;=248,Wider_Klasse&lt;=4),1,IF(AND(C$7&lt;=300,Konsole=Einstellungen!$F$8,($B21-$D$30)&lt;=248,Wider_Klasse&lt;=3),1,IF(C$7&gt;=($B21-$D$30),ROUNDUP($B$6*($B21-$D$30)/2*(C$7-($B21-$D$30)/2)/10^7/$AB$30,0),ROUNDUP($B$6*C$7^2/4/10^7/$AB$30,0))))))))</f>
        <v>1</v>
      </c>
      <c r="D21" s="36">
        <f>IF(AND(D$7&lt;=300,Konsole=Einstellungen!$B$8,($B21-$D$30)&lt;=248,Wider_Klasse&lt;=5),1,IF(AND(D$7&lt;=300,Konsole=Einstellungen!$C$8,($B21-$D$30)&lt;=248,Wider_Klasse&lt;=3,OR(Klasse="A",Klasse="B",Klasse="C")),1,IF(AND(D$7&lt;=300,Konsole=Einstellungen!$C$8,($B21-$D$30)&lt;=248,Wider_Klasse&lt;=4,OR(Klasse="A",Klasse="B")),1,IF(AND(D$7&lt;=300,Konsole=Einstellungen!$D$8,($B21-$D$30)&lt;=248,Wider_Klasse&lt;=4),1,IF(AND(D$7&lt;=300,Konsole=Einstellungen!$E$8,($B21-$D$30)&lt;=248,Wider_Klasse&lt;=4),1,IF(AND(D$7&lt;=300,Konsole=Einstellungen!$F$8,($B21-$D$30)&lt;=248,Wider_Klasse&lt;=3),1,IF(D$7&gt;=($B21-$D$30),ROUNDUP($B$6*($B21-$D$30)/2*(D$7-($B21-$D$30)/2)/10^7/$AB$30,0),ROUNDUP($B$6*D$7^2/4/10^7/$AB$30,0))))))))</f>
        <v>1</v>
      </c>
      <c r="E21" s="36">
        <f>IF(AND(E$7&lt;=300,Konsole=Einstellungen!$B$8,($B21-$D$30)&lt;=248,Wider_Klasse&lt;=5),1,IF(AND(E$7&lt;=300,Konsole=Einstellungen!$C$8,($B21-$D$30)&lt;=248,Wider_Klasse&lt;=3,OR(Klasse="A",Klasse="B",Klasse="C")),1,IF(AND(E$7&lt;=300,Konsole=Einstellungen!$C$8,($B21-$D$30)&lt;=248,Wider_Klasse&lt;=4,OR(Klasse="A",Klasse="B")),1,IF(AND(E$7&lt;=300,Konsole=Einstellungen!$D$8,($B21-$D$30)&lt;=248,Wider_Klasse&lt;=4),1,IF(AND(E$7&lt;=300,Konsole=Einstellungen!$E$8,($B21-$D$30)&lt;=248,Wider_Klasse&lt;=4),1,IF(AND(E$7&lt;=300,Konsole=Einstellungen!$F$8,($B21-$D$30)&lt;=248,Wider_Klasse&lt;=3),1,IF(E$7&gt;=($B21-$D$30),ROUNDUP($B$6*($B21-$D$30)/2*(E$7-($B21-$D$30)/2)/10^7/$AB$30,0),ROUNDUP($B$6*E$7^2/4/10^7/$AB$30,0))))))))</f>
        <v>1</v>
      </c>
      <c r="F21" s="36">
        <f>IF(AND(F$7&lt;=300,Konsole=Einstellungen!$B$8,($B21-$D$30)&lt;=248,Wider_Klasse&lt;=5),1,IF(AND(F$7&lt;=300,Konsole=Einstellungen!$C$8,($B21-$D$30)&lt;=248,Wider_Klasse&lt;=3,OR(Klasse="A",Klasse="B",Klasse="C")),1,IF(AND(F$7&lt;=300,Konsole=Einstellungen!$C$8,($B21-$D$30)&lt;=248,Wider_Klasse&lt;=4,OR(Klasse="A",Klasse="B")),1,IF(AND(F$7&lt;=300,Konsole=Einstellungen!$D$8,($B21-$D$30)&lt;=248,Wider_Klasse&lt;=4),1,IF(AND(F$7&lt;=300,Konsole=Einstellungen!$E$8,($B21-$D$30)&lt;=248,Wider_Klasse&lt;=4),1,IF(AND(F$7&lt;=300,Konsole=Einstellungen!$F$8,($B21-$D$30)&lt;=248,Wider_Klasse&lt;=3),1,IF(F$7&gt;=($B21-$D$30),ROUNDUP($B$6*($B21-$D$30)/2*(F$7-($B21-$D$30)/2)/10^7/$AB$30,0),ROUNDUP($B$6*F$7^2/4/10^7/$AB$30,0))))))))</f>
        <v>1</v>
      </c>
      <c r="G21" s="36">
        <f>IF(AND(G$7&lt;=300,Konsole=Einstellungen!$B$8,($B21-$D$30)&lt;=248,Wider_Klasse&lt;=5),1,IF(AND(G$7&lt;=300,Konsole=Einstellungen!$C$8,($B21-$D$30)&lt;=248,Wider_Klasse&lt;=3,OR(Klasse="A",Klasse="B",Klasse="C")),1,IF(AND(G$7&lt;=300,Konsole=Einstellungen!$C$8,($B21-$D$30)&lt;=248,Wider_Klasse&lt;=4,OR(Klasse="A",Klasse="B")),1,IF(AND(G$7&lt;=300,Konsole=Einstellungen!$D$8,($B21-$D$30)&lt;=248,Wider_Klasse&lt;=4),1,IF(AND(G$7&lt;=300,Konsole=Einstellungen!$E$8,($B21-$D$30)&lt;=248,Wider_Klasse&lt;=4),1,IF(AND(G$7&lt;=300,Konsole=Einstellungen!$F$8,($B21-$D$30)&lt;=248,Wider_Klasse&lt;=3),1,IF(G$7&gt;=($B21-$D$30),ROUNDUP($B$6*($B21-$D$30)/2*(G$7-($B21-$D$30)/2)/10^7/$AB$30,0),ROUNDUP($B$6*G$7^2/4/10^7/$AB$30,0))))))))</f>
        <v>1</v>
      </c>
      <c r="H21" s="36">
        <f>IF(AND(H$7&lt;=300,Konsole=Einstellungen!$B$8,($B21-$D$30)&lt;=248,Wider_Klasse&lt;=5),1,IF(AND(H$7&lt;=300,Konsole=Einstellungen!$C$8,($B21-$D$30)&lt;=248,Wider_Klasse&lt;=3,OR(Klasse="A",Klasse="B",Klasse="C")),1,IF(AND(H$7&lt;=300,Konsole=Einstellungen!$C$8,($B21-$D$30)&lt;=248,Wider_Klasse&lt;=4,OR(Klasse="A",Klasse="B")),1,IF(AND(H$7&lt;=300,Konsole=Einstellungen!$D$8,($B21-$D$30)&lt;=248,Wider_Klasse&lt;=4),1,IF(AND(H$7&lt;=300,Konsole=Einstellungen!$E$8,($B21-$D$30)&lt;=248,Wider_Klasse&lt;=4),1,IF(AND(H$7&lt;=300,Konsole=Einstellungen!$F$8,($B21-$D$30)&lt;=248,Wider_Klasse&lt;=3),1,IF(H$7&gt;=($B21-$D$30),ROUNDUP($B$6*($B21-$D$30)/2*(H$7-($B21-$D$30)/2)/10^7/$AB$30,0),ROUNDUP($B$6*H$7^2/4/10^7/$AB$30,0))))))))</f>
        <v>1</v>
      </c>
      <c r="I21" s="36">
        <f>IF(AND(I$7&lt;=300,Konsole=Einstellungen!$B$8,($B21-$D$30)&lt;=248,Wider_Klasse&lt;=5),1,IF(AND(I$7&lt;=300,Konsole=Einstellungen!$C$8,($B21-$D$30)&lt;=248,Wider_Klasse&lt;=3,OR(Klasse="A",Klasse="B",Klasse="C")),1,IF(AND(I$7&lt;=300,Konsole=Einstellungen!$C$8,($B21-$D$30)&lt;=248,Wider_Klasse&lt;=4,OR(Klasse="A",Klasse="B")),1,IF(AND(I$7&lt;=300,Konsole=Einstellungen!$D$8,($B21-$D$30)&lt;=248,Wider_Klasse&lt;=4),1,IF(AND(I$7&lt;=300,Konsole=Einstellungen!$E$8,($B21-$D$30)&lt;=248,Wider_Klasse&lt;=4),1,IF(AND(I$7&lt;=300,Konsole=Einstellungen!$F$8,($B21-$D$30)&lt;=248,Wider_Klasse&lt;=3),1,IF(I$7&gt;=($B21-$D$30),ROUNDUP($B$6*($B21-$D$30)/2*(I$7-($B21-$D$30)/2)/10^7/$AB$30,0),ROUNDUP($B$6*I$7^2/4/10^7/$AB$30,0))))))))</f>
        <v>1</v>
      </c>
      <c r="J21" s="36">
        <f>IF(AND(J$7&lt;=300,Konsole=Einstellungen!$B$8,($B21-$D$30)&lt;=248,Wider_Klasse&lt;=5),1,IF(AND(J$7&lt;=300,Konsole=Einstellungen!$C$8,($B21-$D$30)&lt;=248,Wider_Klasse&lt;=3,OR(Klasse="A",Klasse="B",Klasse="C")),1,IF(AND(J$7&lt;=300,Konsole=Einstellungen!$C$8,($B21-$D$30)&lt;=248,Wider_Klasse&lt;=4,OR(Klasse="A",Klasse="B")),1,IF(AND(J$7&lt;=300,Konsole=Einstellungen!$D$8,($B21-$D$30)&lt;=248,Wider_Klasse&lt;=4),1,IF(AND(J$7&lt;=300,Konsole=Einstellungen!$E$8,($B21-$D$30)&lt;=248,Wider_Klasse&lt;=4),1,IF(AND(J$7&lt;=300,Konsole=Einstellungen!$F$8,($B21-$D$30)&lt;=248,Wider_Klasse&lt;=3),1,IF(J$7&gt;=($B21-$D$30),ROUNDUP($B$6*($B21-$D$30)/2*(J$7-($B21-$D$30)/2)/10^7/$AB$30,0),ROUNDUP($B$6*J$7^2/4/10^7/$AB$30,0))))))))</f>
        <v>1</v>
      </c>
      <c r="K21" s="36">
        <f>IF(AND(K$7&lt;=300,Konsole=Einstellungen!$B$8,($B21-$D$30)&lt;=248,Wider_Klasse&lt;=5),1,IF(AND(K$7&lt;=300,Konsole=Einstellungen!$C$8,($B21-$D$30)&lt;=248,Wider_Klasse&lt;=3,OR(Klasse="A",Klasse="B",Klasse="C")),1,IF(AND(K$7&lt;=300,Konsole=Einstellungen!$C$8,($B21-$D$30)&lt;=248,Wider_Klasse&lt;=4,OR(Klasse="A",Klasse="B")),1,IF(AND(K$7&lt;=300,Konsole=Einstellungen!$D$8,($B21-$D$30)&lt;=248,Wider_Klasse&lt;=4),1,IF(AND(K$7&lt;=300,Konsole=Einstellungen!$E$8,($B21-$D$30)&lt;=248,Wider_Klasse&lt;=4),1,IF(AND(K$7&lt;=300,Konsole=Einstellungen!$F$8,($B21-$D$30)&lt;=248,Wider_Klasse&lt;=3),1,IF(K$7&gt;=($B21-$D$30),ROUNDUP($B$6*($B21-$D$30)/2*(K$7-($B21-$D$30)/2)/10^7/$AB$30,0),ROUNDUP($B$6*K$7^2/4/10^7/$AB$30,0))))))))</f>
        <v>1</v>
      </c>
      <c r="L21" s="36">
        <f>IF(AND(L$7&lt;=300,Konsole=Einstellungen!$B$8,($B21-$D$30)&lt;=248,Wider_Klasse&lt;=5),1,IF(AND(L$7&lt;=300,Konsole=Einstellungen!$C$8,($B21-$D$30)&lt;=248,Wider_Klasse&lt;=3,OR(Klasse="A",Klasse="B",Klasse="C")),1,IF(AND(L$7&lt;=300,Konsole=Einstellungen!$C$8,($B21-$D$30)&lt;=248,Wider_Klasse&lt;=4,OR(Klasse="A",Klasse="B")),1,IF(AND(L$7&lt;=300,Konsole=Einstellungen!$D$8,($B21-$D$30)&lt;=248,Wider_Klasse&lt;=4),1,IF(AND(L$7&lt;=300,Konsole=Einstellungen!$E$8,($B21-$D$30)&lt;=248,Wider_Klasse&lt;=4),1,IF(AND(L$7&lt;=300,Konsole=Einstellungen!$F$8,($B21-$D$30)&lt;=248,Wider_Klasse&lt;=3),1,IF(L$7&gt;=($B21-$D$30),ROUNDUP($B$6*($B21-$D$30)/2*(L$7-($B21-$D$30)/2)/10^7/$AB$30,0),ROUNDUP($B$6*L$7^2/4/10^7/$AB$30,0))))))))</f>
        <v>1</v>
      </c>
      <c r="M21" s="36">
        <f>IF(AND(M$7&lt;=300,Konsole=Einstellungen!$B$8,($B21-$D$30)&lt;=248,Wider_Klasse&lt;=5),1,IF(AND(M$7&lt;=300,Konsole=Einstellungen!$C$8,($B21-$D$30)&lt;=248,Wider_Klasse&lt;=3,OR(Klasse="A",Klasse="B",Klasse="C")),1,IF(AND(M$7&lt;=300,Konsole=Einstellungen!$C$8,($B21-$D$30)&lt;=248,Wider_Klasse&lt;=4,OR(Klasse="A",Klasse="B")),1,IF(AND(M$7&lt;=300,Konsole=Einstellungen!$D$8,($B21-$D$30)&lt;=248,Wider_Klasse&lt;=4),1,IF(AND(M$7&lt;=300,Konsole=Einstellungen!$E$8,($B21-$D$30)&lt;=248,Wider_Klasse&lt;=4),1,IF(AND(M$7&lt;=300,Konsole=Einstellungen!$F$8,($B21-$D$30)&lt;=248,Wider_Klasse&lt;=3),1,IF(M$7&gt;=($B21-$D$30),ROUNDUP($B$6*($B21-$D$30)/2*(M$7-($B21-$D$30)/2)/10^7/$AB$30,0),ROUNDUP($B$6*M$7^2/4/10^7/$AB$30,0))))))))</f>
        <v>1</v>
      </c>
      <c r="N21" s="36">
        <f>IF(AND(N$7&lt;=300,Konsole=Einstellungen!$B$8,($B21-$D$30)&lt;=248,Wider_Klasse&lt;=5),1,IF(AND(N$7&lt;=300,Konsole=Einstellungen!$C$8,($B21-$D$30)&lt;=248,Wider_Klasse&lt;=3,OR(Klasse="A",Klasse="B",Klasse="C")),1,IF(AND(N$7&lt;=300,Konsole=Einstellungen!$C$8,($B21-$D$30)&lt;=248,Wider_Klasse&lt;=4,OR(Klasse="A",Klasse="B")),1,IF(AND(N$7&lt;=300,Konsole=Einstellungen!$D$8,($B21-$D$30)&lt;=248,Wider_Klasse&lt;=4),1,IF(AND(N$7&lt;=300,Konsole=Einstellungen!$E$8,($B21-$D$30)&lt;=248,Wider_Klasse&lt;=4),1,IF(AND(N$7&lt;=300,Konsole=Einstellungen!$F$8,($B21-$D$30)&lt;=248,Wider_Klasse&lt;=3),1,IF(N$7&gt;=($B21-$D$30),ROUNDUP($B$6*($B21-$D$30)/2*(N$7-($B21-$D$30)/2)/10^7/$AB$30,0),ROUNDUP($B$6*N$7^2/4/10^7/$AB$30,0))))))))</f>
        <v>1</v>
      </c>
      <c r="O21" s="36">
        <f>IF(AND(O$7&lt;=300,Konsole=Einstellungen!$B$8,($B21-$D$30)&lt;=248,Wider_Klasse&lt;=5),1,IF(AND(O$7&lt;=300,Konsole=Einstellungen!$C$8,($B21-$D$30)&lt;=248,Wider_Klasse&lt;=3,OR(Klasse="A",Klasse="B",Klasse="C")),1,IF(AND(O$7&lt;=300,Konsole=Einstellungen!$C$8,($B21-$D$30)&lt;=248,Wider_Klasse&lt;=4,OR(Klasse="A",Klasse="B")),1,IF(AND(O$7&lt;=300,Konsole=Einstellungen!$D$8,($B21-$D$30)&lt;=248,Wider_Klasse&lt;=4),1,IF(AND(O$7&lt;=300,Konsole=Einstellungen!$E$8,($B21-$D$30)&lt;=248,Wider_Klasse&lt;=4),1,IF(AND(O$7&lt;=300,Konsole=Einstellungen!$F$8,($B21-$D$30)&lt;=248,Wider_Klasse&lt;=3),1,IF(O$7&gt;=($B21-$D$30),ROUNDUP($B$6*($B21-$D$30)/2*(O$7-($B21-$D$30)/2)/10^7/$AB$30,0),ROUNDUP($B$6*O$7^2/4/10^7/$AB$30,0))))))))</f>
        <v>1</v>
      </c>
      <c r="P21" s="36">
        <f>IF(AND(P$7&lt;=300,Konsole=Einstellungen!$B$8,($B21-$D$30)&lt;=248,Wider_Klasse&lt;=5),1,IF(AND(P$7&lt;=300,Konsole=Einstellungen!$C$8,($B21-$D$30)&lt;=248,Wider_Klasse&lt;=3,OR(Klasse="A",Klasse="B",Klasse="C")),1,IF(AND(P$7&lt;=300,Konsole=Einstellungen!$C$8,($B21-$D$30)&lt;=248,Wider_Klasse&lt;=4,OR(Klasse="A",Klasse="B")),1,IF(AND(P$7&lt;=300,Konsole=Einstellungen!$D$8,($B21-$D$30)&lt;=248,Wider_Klasse&lt;=4),1,IF(AND(P$7&lt;=300,Konsole=Einstellungen!$E$8,($B21-$D$30)&lt;=248,Wider_Klasse&lt;=4),1,IF(AND(P$7&lt;=300,Konsole=Einstellungen!$F$8,($B21-$D$30)&lt;=248,Wider_Klasse&lt;=3),1,IF(P$7&gt;=($B21-$D$30),ROUNDUP($B$6*($B21-$D$30)/2*(P$7-($B21-$D$30)/2)/10^7/$AB$30,0),ROUNDUP($B$6*P$7^2/4/10^7/$AB$30,0))))))))</f>
        <v>1</v>
      </c>
      <c r="Q21" s="36">
        <f>IF(AND(Q$7&lt;=300,Konsole=Einstellungen!$B$8,($B21-$D$30)&lt;=248,Wider_Klasse&lt;=5),1,IF(AND(Q$7&lt;=300,Konsole=Einstellungen!$C$8,($B21-$D$30)&lt;=248,Wider_Klasse&lt;=3,OR(Klasse="A",Klasse="B",Klasse="C")),1,IF(AND(Q$7&lt;=300,Konsole=Einstellungen!$C$8,($B21-$D$30)&lt;=248,Wider_Klasse&lt;=4,OR(Klasse="A",Klasse="B")),1,IF(AND(Q$7&lt;=300,Konsole=Einstellungen!$D$8,($B21-$D$30)&lt;=248,Wider_Klasse&lt;=4),1,IF(AND(Q$7&lt;=300,Konsole=Einstellungen!$E$8,($B21-$D$30)&lt;=248,Wider_Klasse&lt;=4),1,IF(AND(Q$7&lt;=300,Konsole=Einstellungen!$F$8,($B21-$D$30)&lt;=248,Wider_Klasse&lt;=3),1,IF(Q$7&gt;=($B21-$D$30),ROUNDUP($B$6*($B21-$D$30)/2*(Q$7-($B21-$D$30)/2)/10^7/$AB$30,0),ROUNDUP($B$6*Q$7^2/4/10^7/$AB$30,0))))))))</f>
        <v>1</v>
      </c>
      <c r="R21" s="36">
        <f>IF(AND(R$7&lt;=300,Konsole=Einstellungen!$B$8,($B21-$D$30)&lt;=248,Wider_Klasse&lt;=5),1,IF(AND(R$7&lt;=300,Konsole=Einstellungen!$C$8,($B21-$D$30)&lt;=248,Wider_Klasse&lt;=3,OR(Klasse="A",Klasse="B",Klasse="C")),1,IF(AND(R$7&lt;=300,Konsole=Einstellungen!$C$8,($B21-$D$30)&lt;=248,Wider_Klasse&lt;=4,OR(Klasse="A",Klasse="B")),1,IF(AND(R$7&lt;=300,Konsole=Einstellungen!$D$8,($B21-$D$30)&lt;=248,Wider_Klasse&lt;=4),1,IF(AND(R$7&lt;=300,Konsole=Einstellungen!$E$8,($B21-$D$30)&lt;=248,Wider_Klasse&lt;=4),1,IF(AND(R$7&lt;=300,Konsole=Einstellungen!$F$8,($B21-$D$30)&lt;=248,Wider_Klasse&lt;=3),1,IF(R$7&gt;=($B21-$D$30),ROUNDUP($B$6*($B21-$D$30)/2*(R$7-($B21-$D$30)/2)/10^7/$AB$30,0),ROUNDUP($B$6*R$7^2/4/10^7/$AB$30,0))))))))</f>
        <v>2</v>
      </c>
      <c r="S21" s="36">
        <f>IF(AND(S$7&lt;=300,Konsole=Einstellungen!$B$8,($B21-$D$30)&lt;=248,Wider_Klasse&lt;=5),1,IF(AND(S$7&lt;=300,Konsole=Einstellungen!$C$8,($B21-$D$30)&lt;=248,Wider_Klasse&lt;=3,OR(Klasse="A",Klasse="B",Klasse="C")),1,IF(AND(S$7&lt;=300,Konsole=Einstellungen!$C$8,($B21-$D$30)&lt;=248,Wider_Klasse&lt;=4,OR(Klasse="A",Klasse="B")),1,IF(AND(S$7&lt;=300,Konsole=Einstellungen!$D$8,($B21-$D$30)&lt;=248,Wider_Klasse&lt;=4),1,IF(AND(S$7&lt;=300,Konsole=Einstellungen!$E$8,($B21-$D$30)&lt;=248,Wider_Klasse&lt;=4),1,IF(AND(S$7&lt;=300,Konsole=Einstellungen!$F$8,($B21-$D$30)&lt;=248,Wider_Klasse&lt;=3),1,IF(S$7&gt;=($B21-$D$30),ROUNDUP($B$6*($B21-$D$30)/2*(S$7-($B21-$D$30)/2)/10^7/$AB$30,0),ROUNDUP($B$6*S$7^2/4/10^7/$AB$30,0))))))))</f>
        <v>2</v>
      </c>
      <c r="T21" s="36">
        <f>IF(AND(T$7&lt;=300,Konsole=Einstellungen!$B$8,($B21-$D$30)&lt;=248,Wider_Klasse&lt;=5),1,IF(AND(T$7&lt;=300,Konsole=Einstellungen!$C$8,($B21-$D$30)&lt;=248,Wider_Klasse&lt;=3,OR(Klasse="A",Klasse="B",Klasse="C")),1,IF(AND(T$7&lt;=300,Konsole=Einstellungen!$C$8,($B21-$D$30)&lt;=248,Wider_Klasse&lt;=4,OR(Klasse="A",Klasse="B")),1,IF(AND(T$7&lt;=300,Konsole=Einstellungen!$D$8,($B21-$D$30)&lt;=248,Wider_Klasse&lt;=4),1,IF(AND(T$7&lt;=300,Konsole=Einstellungen!$E$8,($B21-$D$30)&lt;=248,Wider_Klasse&lt;=4),1,IF(AND(T$7&lt;=300,Konsole=Einstellungen!$F$8,($B21-$D$30)&lt;=248,Wider_Klasse&lt;=3),1,IF(T$7&gt;=($B21-$D$30),ROUNDUP($B$6*($B21-$D$30)/2*(T$7-($B21-$D$30)/2)/10^7/$AB$30,0),ROUNDUP($B$6*T$7^2/4/10^7/$AB$30,0))))))))</f>
        <v>2</v>
      </c>
      <c r="U21" s="36">
        <f>IF(AND(U$7&lt;=300,Konsole=Einstellungen!$B$8,($B21-$D$30)&lt;=248,Wider_Klasse&lt;=5),1,IF(AND(U$7&lt;=300,Konsole=Einstellungen!$C$8,($B21-$D$30)&lt;=248,Wider_Klasse&lt;=3,OR(Klasse="A",Klasse="B",Klasse="C")),1,IF(AND(U$7&lt;=300,Konsole=Einstellungen!$C$8,($B21-$D$30)&lt;=248,Wider_Klasse&lt;=4,OR(Klasse="A",Klasse="B")),1,IF(AND(U$7&lt;=300,Konsole=Einstellungen!$D$8,($B21-$D$30)&lt;=248,Wider_Klasse&lt;=4),1,IF(AND(U$7&lt;=300,Konsole=Einstellungen!$E$8,($B21-$D$30)&lt;=248,Wider_Klasse&lt;=4),1,IF(AND(U$7&lt;=300,Konsole=Einstellungen!$F$8,($B21-$D$30)&lt;=248,Wider_Klasse&lt;=3),1,IF(U$7&gt;=($B21-$D$30),ROUNDUP($B$6*($B21-$D$30)/2*(U$7-($B21-$D$30)/2)/10^7/$AB$30,0),ROUNDUP($B$6*U$7^2/4/10^7/$AB$30,0))))))))</f>
        <v>2</v>
      </c>
      <c r="V21" s="36">
        <f>IF(AND(V$7&lt;=300,Konsole=Einstellungen!$B$8,($B21-$D$30)&lt;=248,Wider_Klasse&lt;=5),1,IF(AND(V$7&lt;=300,Konsole=Einstellungen!$C$8,($B21-$D$30)&lt;=248,Wider_Klasse&lt;=3,OR(Klasse="A",Klasse="B",Klasse="C")),1,IF(AND(V$7&lt;=300,Konsole=Einstellungen!$C$8,($B21-$D$30)&lt;=248,Wider_Klasse&lt;=4,OR(Klasse="A",Klasse="B")),1,IF(AND(V$7&lt;=300,Konsole=Einstellungen!$D$8,($B21-$D$30)&lt;=248,Wider_Klasse&lt;=4),1,IF(AND(V$7&lt;=300,Konsole=Einstellungen!$E$8,($B21-$D$30)&lt;=248,Wider_Klasse&lt;=4),1,IF(AND(V$7&lt;=300,Konsole=Einstellungen!$F$8,($B21-$D$30)&lt;=248,Wider_Klasse&lt;=3),1,IF(V$7&gt;=($B21-$D$30),ROUNDUP($B$6*($B21-$D$30)/2*(V$7-($B21-$D$30)/2)/10^7/$AB$30,0),ROUNDUP($B$6*V$7^2/4/10^7/$AB$30,0))))))))</f>
        <v>2</v>
      </c>
      <c r="W21" s="36">
        <f>IF(AND(W$7&lt;=300,Konsole=Einstellungen!$B$8,($B21-$D$30)&lt;=248,Wider_Klasse&lt;=5),1,IF(AND(W$7&lt;=300,Konsole=Einstellungen!$C$8,($B21-$D$30)&lt;=248,Wider_Klasse&lt;=3,OR(Klasse="A",Klasse="B",Klasse="C")),1,IF(AND(W$7&lt;=300,Konsole=Einstellungen!$C$8,($B21-$D$30)&lt;=248,Wider_Klasse&lt;=4,OR(Klasse="A",Klasse="B")),1,IF(AND(W$7&lt;=300,Konsole=Einstellungen!$D$8,($B21-$D$30)&lt;=248,Wider_Klasse&lt;=4),1,IF(AND(W$7&lt;=300,Konsole=Einstellungen!$E$8,($B21-$D$30)&lt;=248,Wider_Klasse&lt;=4),1,IF(AND(W$7&lt;=300,Konsole=Einstellungen!$F$8,($B21-$D$30)&lt;=248,Wider_Klasse&lt;=3),1,IF(W$7&gt;=($B21-$D$30),ROUNDUP($B$6*($B21-$D$30)/2*(W$7-($B21-$D$30)/2)/10^7/$AB$30,0),ROUNDUP($B$6*W$7^2/4/10^7/$AB$30,0))))))))</f>
        <v>2</v>
      </c>
      <c r="X21" s="36">
        <f>IF(AND(X$7&lt;=300,Konsole=Einstellungen!$B$8,($B21-$D$30)&lt;=248,Wider_Klasse&lt;=5),1,IF(AND(X$7&lt;=300,Konsole=Einstellungen!$C$8,($B21-$D$30)&lt;=248,Wider_Klasse&lt;=3,OR(Klasse="A",Klasse="B",Klasse="C")),1,IF(AND(X$7&lt;=300,Konsole=Einstellungen!$C$8,($B21-$D$30)&lt;=248,Wider_Klasse&lt;=4,OR(Klasse="A",Klasse="B")),1,IF(AND(X$7&lt;=300,Konsole=Einstellungen!$D$8,($B21-$D$30)&lt;=248,Wider_Klasse&lt;=4),1,IF(AND(X$7&lt;=300,Konsole=Einstellungen!$E$8,($B21-$D$30)&lt;=248,Wider_Klasse&lt;=4),1,IF(AND(X$7&lt;=300,Konsole=Einstellungen!$F$8,($B21-$D$30)&lt;=248,Wider_Klasse&lt;=3),1,IF(X$7&gt;=($B21-$D$30),ROUNDUP($B$6*($B21-$D$30)/2*(X$7-($B21-$D$30)/2)/10^7/$AB$30,0),ROUNDUP($B$6*X$7^2/4/10^7/$AB$30,0))))))))</f>
        <v>2</v>
      </c>
      <c r="Y21" s="36">
        <f>IF(AND(Y$7&lt;=300,Konsole=Einstellungen!$B$8,($B21-$D$30)&lt;=248,Wider_Klasse&lt;=5),1,IF(AND(Y$7&lt;=300,Konsole=Einstellungen!$C$8,($B21-$D$30)&lt;=248,Wider_Klasse&lt;=3,OR(Klasse="A",Klasse="B",Klasse="C")),1,IF(AND(Y$7&lt;=300,Konsole=Einstellungen!$C$8,($B21-$D$30)&lt;=248,Wider_Klasse&lt;=4,OR(Klasse="A",Klasse="B")),1,IF(AND(Y$7&lt;=300,Konsole=Einstellungen!$D$8,($B21-$D$30)&lt;=248,Wider_Klasse&lt;=4),1,IF(AND(Y$7&lt;=300,Konsole=Einstellungen!$E$8,($B21-$D$30)&lt;=248,Wider_Klasse&lt;=4),1,IF(AND(Y$7&lt;=300,Konsole=Einstellungen!$F$8,($B21-$D$30)&lt;=248,Wider_Klasse&lt;=3),1,IF(Y$7&gt;=($B21-$D$30),ROUNDUP($B$6*($B21-$D$30)/2*(Y$7-($B21-$D$30)/2)/10^7/$AB$30,0),ROUNDUP($B$6*Y$7^2/4/10^7/$AB$30,0))))))))</f>
        <v>2</v>
      </c>
      <c r="Z21" s="36">
        <f>IF(AND(Z$7&lt;=300,Konsole=Einstellungen!$B$8,($B21-$D$30)&lt;=248,Wider_Klasse&lt;=5),1,IF(AND(Z$7&lt;=300,Konsole=Einstellungen!$C$8,($B21-$D$30)&lt;=248,Wider_Klasse&lt;=3,OR(Klasse="A",Klasse="B",Klasse="C")),1,IF(AND(Z$7&lt;=300,Konsole=Einstellungen!$C$8,($B21-$D$30)&lt;=248,Wider_Klasse&lt;=4,OR(Klasse="A",Klasse="B")),1,IF(AND(Z$7&lt;=300,Konsole=Einstellungen!$D$8,($B21-$D$30)&lt;=248,Wider_Klasse&lt;=4),1,IF(AND(Z$7&lt;=300,Konsole=Einstellungen!$E$8,($B21-$D$30)&lt;=248,Wider_Klasse&lt;=4),1,IF(AND(Z$7&lt;=300,Konsole=Einstellungen!$F$8,($B21-$D$30)&lt;=248,Wider_Klasse&lt;=3),1,IF(Z$7&gt;=($B21-$D$30),ROUNDUP($B$6*($B21-$D$30)/2*(Z$7-($B21-$D$30)/2)/10^7/$AB$30,0),ROUNDUP($B$6*Z$7^2/4/10^7/$AB$30,0))))))))</f>
        <v>2</v>
      </c>
      <c r="AA21" s="36">
        <f>IF(AND(AA$7&lt;=300,Konsole=Einstellungen!$B$8,($B21-$D$30)&lt;=248,Wider_Klasse&lt;=5),1,IF(AND(AA$7&lt;=300,Konsole=Einstellungen!$C$8,($B21-$D$30)&lt;=248,Wider_Klasse&lt;=3,OR(Klasse="A",Klasse="B",Klasse="C")),1,IF(AND(AA$7&lt;=300,Konsole=Einstellungen!$C$8,($B21-$D$30)&lt;=248,Wider_Klasse&lt;=4,OR(Klasse="A",Klasse="B")),1,IF(AND(AA$7&lt;=300,Konsole=Einstellungen!$D$8,($B21-$D$30)&lt;=248,Wider_Klasse&lt;=4),1,IF(AND(AA$7&lt;=300,Konsole=Einstellungen!$E$8,($B21-$D$30)&lt;=248,Wider_Klasse&lt;=4),1,IF(AND(AA$7&lt;=300,Konsole=Einstellungen!$F$8,($B21-$D$30)&lt;=248,Wider_Klasse&lt;=3),1,IF(AA$7&gt;=($B21-$D$30),ROUNDUP($B$6*($B21-$D$30)/2*(AA$7-($B21-$D$30)/2)/10^7/$AB$30,0),ROUNDUP($B$6*AA$7^2/4/10^7/$AB$30,0))))))))</f>
        <v>2</v>
      </c>
      <c r="AB21" s="36">
        <f>IF(AND(AB$7&lt;=300,Konsole=Einstellungen!$B$8,($B21-$D$30)&lt;=248,Wider_Klasse&lt;=5),1,IF(AND(AB$7&lt;=300,Konsole=Einstellungen!$C$8,($B21-$D$30)&lt;=248,Wider_Klasse&lt;=3,OR(Klasse="A",Klasse="B",Klasse="C")),1,IF(AND(AB$7&lt;=300,Konsole=Einstellungen!$C$8,($B21-$D$30)&lt;=248,Wider_Klasse&lt;=4,OR(Klasse="A",Klasse="B")),1,IF(AND(AB$7&lt;=300,Konsole=Einstellungen!$D$8,($B21-$D$30)&lt;=248,Wider_Klasse&lt;=4),1,IF(AND(AB$7&lt;=300,Konsole=Einstellungen!$E$8,($B21-$D$30)&lt;=248,Wider_Klasse&lt;=4),1,IF(AND(AB$7&lt;=300,Konsole=Einstellungen!$F$8,($B21-$D$30)&lt;=248,Wider_Klasse&lt;=3),1,IF(AB$7&gt;=($B21-$D$30),ROUNDUP($B$6*($B21-$D$30)/2*(AB$7-($B21-$D$30)/2)/10^7/$AB$30,0),ROUNDUP($B$6*AB$7^2/4/10^7/$AB$30,0))))))))</f>
        <v>2</v>
      </c>
      <c r="AC21" s="36">
        <f>IF(AND(AC$7&lt;=300,Konsole=Einstellungen!$B$8,($B21-$D$30)&lt;=248,Wider_Klasse&lt;=5),1,IF(AND(AC$7&lt;=300,Konsole=Einstellungen!$C$8,($B21-$D$30)&lt;=248,Wider_Klasse&lt;=3,OR(Klasse="A",Klasse="B",Klasse="C")),1,IF(AND(AC$7&lt;=300,Konsole=Einstellungen!$C$8,($B21-$D$30)&lt;=248,Wider_Klasse&lt;=4,OR(Klasse="A",Klasse="B")),1,IF(AND(AC$7&lt;=300,Konsole=Einstellungen!$D$8,($B21-$D$30)&lt;=248,Wider_Klasse&lt;=4),1,IF(AND(AC$7&lt;=300,Konsole=Einstellungen!$E$8,($B21-$D$30)&lt;=248,Wider_Klasse&lt;=4),1,IF(AND(AC$7&lt;=300,Konsole=Einstellungen!$F$8,($B21-$D$30)&lt;=248,Wider_Klasse&lt;=3),1,IF(AC$7&gt;=($B21-$D$30),ROUNDUP($B$6*($B21-$D$30)/2*(AC$7-($B21-$D$30)/2)/10^7/$AB$30,0),ROUNDUP($B$6*AC$7^2/4/10^7/$AB$30,0))))))))</f>
        <v>2</v>
      </c>
      <c r="AD21" s="36">
        <f>IF(AND(AD$7&lt;=300,Konsole=Einstellungen!$B$8,($B21-$D$30)&lt;=248,Wider_Klasse&lt;=5),1,IF(AND(AD$7&lt;=300,Konsole=Einstellungen!$C$8,($B21-$D$30)&lt;=248,Wider_Klasse&lt;=3,OR(Klasse="A",Klasse="B",Klasse="C")),1,IF(AND(AD$7&lt;=300,Konsole=Einstellungen!$C$8,($B21-$D$30)&lt;=248,Wider_Klasse&lt;=4,OR(Klasse="A",Klasse="B")),1,IF(AND(AD$7&lt;=300,Konsole=Einstellungen!$D$8,($B21-$D$30)&lt;=248,Wider_Klasse&lt;=4),1,IF(AND(AD$7&lt;=300,Konsole=Einstellungen!$E$8,($B21-$D$30)&lt;=248,Wider_Klasse&lt;=4),1,IF(AND(AD$7&lt;=300,Konsole=Einstellungen!$F$8,($B21-$D$30)&lt;=248,Wider_Klasse&lt;=3),1,IF(AD$7&gt;=($B21-$D$30),ROUNDUP($B$6*($B21-$D$30)/2*(AD$7-($B21-$D$30)/2)/10^7/$AB$30,0),ROUNDUP($B$6*AD$7^2/4/10^7/$AB$30,0))))))))</f>
        <v>2</v>
      </c>
      <c r="AE21" s="36">
        <f>IF(AND(AE$7&lt;=300,Konsole=Einstellungen!$B$8,($B21-$D$30)&lt;=248,Wider_Klasse&lt;=5),1,IF(AND(AE$7&lt;=300,Konsole=Einstellungen!$C$8,($B21-$D$30)&lt;=248,Wider_Klasse&lt;=3,OR(Klasse="A",Klasse="B",Klasse="C")),1,IF(AND(AE$7&lt;=300,Konsole=Einstellungen!$C$8,($B21-$D$30)&lt;=248,Wider_Klasse&lt;=4,OR(Klasse="A",Klasse="B")),1,IF(AND(AE$7&lt;=300,Konsole=Einstellungen!$D$8,($B21-$D$30)&lt;=248,Wider_Klasse&lt;=4),1,IF(AND(AE$7&lt;=300,Konsole=Einstellungen!$E$8,($B21-$D$30)&lt;=248,Wider_Klasse&lt;=4),1,IF(AND(AE$7&lt;=300,Konsole=Einstellungen!$F$8,($B21-$D$30)&lt;=248,Wider_Klasse&lt;=3),1,IF(AE$7&gt;=($B21-$D$30),ROUNDUP($B$6*($B21-$D$30)/2*(AE$7-($B21-$D$30)/2)/10^7/$AB$30,0),ROUNDUP($B$6*AE$7^2/4/10^7/$AB$30,0))))))))</f>
        <v>2</v>
      </c>
      <c r="AF21" s="36">
        <f>IF(AND(AF$7&lt;=300,Konsole=Einstellungen!$B$8,($B21-$D$30)&lt;=248,Wider_Klasse&lt;=5),1,IF(AND(AF$7&lt;=300,Konsole=Einstellungen!$C$8,($B21-$D$30)&lt;=248,Wider_Klasse&lt;=3,OR(Klasse="A",Klasse="B",Klasse="C")),1,IF(AND(AF$7&lt;=300,Konsole=Einstellungen!$C$8,($B21-$D$30)&lt;=248,Wider_Klasse&lt;=4,OR(Klasse="A",Klasse="B")),1,IF(AND(AF$7&lt;=300,Konsole=Einstellungen!$D$8,($B21-$D$30)&lt;=248,Wider_Klasse&lt;=4),1,IF(AND(AF$7&lt;=300,Konsole=Einstellungen!$E$8,($B21-$D$30)&lt;=248,Wider_Klasse&lt;=4),1,IF(AND(AF$7&lt;=300,Konsole=Einstellungen!$F$8,($B21-$D$30)&lt;=248,Wider_Klasse&lt;=3),1,IF(AF$7&gt;=($B21-$D$30),ROUNDUP($B$6*($B21-$D$30)/2*(AF$7-($B21-$D$30)/2)/10^7/$AB$30,0),ROUNDUP($B$6*AF$7^2/4/10^7/$AB$30,0))))))))</f>
        <v>2</v>
      </c>
    </row>
    <row r="22" spans="1:32" ht="18" customHeight="1">
      <c r="A22" s="440"/>
      <c r="B22" s="35">
        <v>200</v>
      </c>
      <c r="C22" s="36">
        <f>IF(AND(C$7&lt;=300,Konsole=Einstellungen!$B$8,($B22-$D$30)&lt;=248,Wider_Klasse&lt;=5),1,IF(AND(C$7&lt;=300,Konsole=Einstellungen!$C$8,($B22-$D$30)&lt;=248,Wider_Klasse&lt;=3,OR(Klasse="A",Klasse="B",Klasse="C")),1,IF(AND(C$7&lt;=300,Konsole=Einstellungen!$C$8,($B22-$D$30)&lt;=248,Wider_Klasse&lt;=4,OR(Klasse="A",Klasse="B")),1,IF(AND(C$7&lt;=300,Konsole=Einstellungen!$D$8,($B22-$D$30)&lt;=248,Wider_Klasse&lt;=4),1,IF(AND(C$7&lt;=300,Konsole=Einstellungen!$E$8,($B22-$D$30)&lt;=248,Wider_Klasse&lt;=4),1,IF(AND(C$7&lt;=300,Konsole=Einstellungen!$F$8,($B22-$D$30)&lt;=248,Wider_Klasse&lt;=3),1,IF(C$7&gt;=($B22-$D$30),ROUNDUP($B$6*($B22-$D$30)/2*(C$7-($B22-$D$30)/2)/10^7/$AB$30,0),ROUNDUP($B$6*C$7^2/4/10^7/$AB$30,0))))))))</f>
        <v>1</v>
      </c>
      <c r="D22" s="36">
        <f>IF(AND(D$7&lt;=300,Konsole=Einstellungen!$B$8,($B22-$D$30)&lt;=248,Wider_Klasse&lt;=5),1,IF(AND(D$7&lt;=300,Konsole=Einstellungen!$C$8,($B22-$D$30)&lt;=248,Wider_Klasse&lt;=3,OR(Klasse="A",Klasse="B",Klasse="C")),1,IF(AND(D$7&lt;=300,Konsole=Einstellungen!$C$8,($B22-$D$30)&lt;=248,Wider_Klasse&lt;=4,OR(Klasse="A",Klasse="B")),1,IF(AND(D$7&lt;=300,Konsole=Einstellungen!$D$8,($B22-$D$30)&lt;=248,Wider_Klasse&lt;=4),1,IF(AND(D$7&lt;=300,Konsole=Einstellungen!$E$8,($B22-$D$30)&lt;=248,Wider_Klasse&lt;=4),1,IF(AND(D$7&lt;=300,Konsole=Einstellungen!$F$8,($B22-$D$30)&lt;=248,Wider_Klasse&lt;=3),1,IF(D$7&gt;=($B22-$D$30),ROUNDUP($B$6*($B22-$D$30)/2*(D$7-($B22-$D$30)/2)/10^7/$AB$30,0),ROUNDUP($B$6*D$7^2/4/10^7/$AB$30,0))))))))</f>
        <v>1</v>
      </c>
      <c r="E22" s="36">
        <f>IF(AND(E$7&lt;=300,Konsole=Einstellungen!$B$8,($B22-$D$30)&lt;=248,Wider_Klasse&lt;=5),1,IF(AND(E$7&lt;=300,Konsole=Einstellungen!$C$8,($B22-$D$30)&lt;=248,Wider_Klasse&lt;=3,OR(Klasse="A",Klasse="B",Klasse="C")),1,IF(AND(E$7&lt;=300,Konsole=Einstellungen!$C$8,($B22-$D$30)&lt;=248,Wider_Klasse&lt;=4,OR(Klasse="A",Klasse="B")),1,IF(AND(E$7&lt;=300,Konsole=Einstellungen!$D$8,($B22-$D$30)&lt;=248,Wider_Klasse&lt;=4),1,IF(AND(E$7&lt;=300,Konsole=Einstellungen!$E$8,($B22-$D$30)&lt;=248,Wider_Klasse&lt;=4),1,IF(AND(E$7&lt;=300,Konsole=Einstellungen!$F$8,($B22-$D$30)&lt;=248,Wider_Klasse&lt;=3),1,IF(E$7&gt;=($B22-$D$30),ROUNDUP($B$6*($B22-$D$30)/2*(E$7-($B22-$D$30)/2)/10^7/$AB$30,0),ROUNDUP($B$6*E$7^2/4/10^7/$AB$30,0))))))))</f>
        <v>1</v>
      </c>
      <c r="F22" s="36">
        <f>IF(AND(F$7&lt;=300,Konsole=Einstellungen!$B$8,($B22-$D$30)&lt;=248,Wider_Klasse&lt;=5),1,IF(AND(F$7&lt;=300,Konsole=Einstellungen!$C$8,($B22-$D$30)&lt;=248,Wider_Klasse&lt;=3,OR(Klasse="A",Klasse="B",Klasse="C")),1,IF(AND(F$7&lt;=300,Konsole=Einstellungen!$C$8,($B22-$D$30)&lt;=248,Wider_Klasse&lt;=4,OR(Klasse="A",Klasse="B")),1,IF(AND(F$7&lt;=300,Konsole=Einstellungen!$D$8,($B22-$D$30)&lt;=248,Wider_Klasse&lt;=4),1,IF(AND(F$7&lt;=300,Konsole=Einstellungen!$E$8,($B22-$D$30)&lt;=248,Wider_Klasse&lt;=4),1,IF(AND(F$7&lt;=300,Konsole=Einstellungen!$F$8,($B22-$D$30)&lt;=248,Wider_Klasse&lt;=3),1,IF(F$7&gt;=($B22-$D$30),ROUNDUP($B$6*($B22-$D$30)/2*(F$7-($B22-$D$30)/2)/10^7/$AB$30,0),ROUNDUP($B$6*F$7^2/4/10^7/$AB$30,0))))))))</f>
        <v>1</v>
      </c>
      <c r="G22" s="36">
        <f>IF(AND(G$7&lt;=300,Konsole=Einstellungen!$B$8,($B22-$D$30)&lt;=248,Wider_Klasse&lt;=5),1,IF(AND(G$7&lt;=300,Konsole=Einstellungen!$C$8,($B22-$D$30)&lt;=248,Wider_Klasse&lt;=3,OR(Klasse="A",Klasse="B",Klasse="C")),1,IF(AND(G$7&lt;=300,Konsole=Einstellungen!$C$8,($B22-$D$30)&lt;=248,Wider_Klasse&lt;=4,OR(Klasse="A",Klasse="B")),1,IF(AND(G$7&lt;=300,Konsole=Einstellungen!$D$8,($B22-$D$30)&lt;=248,Wider_Klasse&lt;=4),1,IF(AND(G$7&lt;=300,Konsole=Einstellungen!$E$8,($B22-$D$30)&lt;=248,Wider_Klasse&lt;=4),1,IF(AND(G$7&lt;=300,Konsole=Einstellungen!$F$8,($B22-$D$30)&lt;=248,Wider_Klasse&lt;=3),1,IF(G$7&gt;=($B22-$D$30),ROUNDUP($B$6*($B22-$D$30)/2*(G$7-($B22-$D$30)/2)/10^7/$AB$30,0),ROUNDUP($B$6*G$7^2/4/10^7/$AB$30,0))))))))</f>
        <v>1</v>
      </c>
      <c r="H22" s="36">
        <f>IF(AND(H$7&lt;=300,Konsole=Einstellungen!$B$8,($B22-$D$30)&lt;=248,Wider_Klasse&lt;=5),1,IF(AND(H$7&lt;=300,Konsole=Einstellungen!$C$8,($B22-$D$30)&lt;=248,Wider_Klasse&lt;=3,OR(Klasse="A",Klasse="B",Klasse="C")),1,IF(AND(H$7&lt;=300,Konsole=Einstellungen!$C$8,($B22-$D$30)&lt;=248,Wider_Klasse&lt;=4,OR(Klasse="A",Klasse="B")),1,IF(AND(H$7&lt;=300,Konsole=Einstellungen!$D$8,($B22-$D$30)&lt;=248,Wider_Klasse&lt;=4),1,IF(AND(H$7&lt;=300,Konsole=Einstellungen!$E$8,($B22-$D$30)&lt;=248,Wider_Klasse&lt;=4),1,IF(AND(H$7&lt;=300,Konsole=Einstellungen!$F$8,($B22-$D$30)&lt;=248,Wider_Klasse&lt;=3),1,IF(H$7&gt;=($B22-$D$30),ROUNDUP($B$6*($B22-$D$30)/2*(H$7-($B22-$D$30)/2)/10^7/$AB$30,0),ROUNDUP($B$6*H$7^2/4/10^7/$AB$30,0))))))))</f>
        <v>1</v>
      </c>
      <c r="I22" s="36">
        <f>IF(AND(I$7&lt;=300,Konsole=Einstellungen!$B$8,($B22-$D$30)&lt;=248,Wider_Klasse&lt;=5),1,IF(AND(I$7&lt;=300,Konsole=Einstellungen!$C$8,($B22-$D$30)&lt;=248,Wider_Klasse&lt;=3,OR(Klasse="A",Klasse="B",Klasse="C")),1,IF(AND(I$7&lt;=300,Konsole=Einstellungen!$C$8,($B22-$D$30)&lt;=248,Wider_Klasse&lt;=4,OR(Klasse="A",Klasse="B")),1,IF(AND(I$7&lt;=300,Konsole=Einstellungen!$D$8,($B22-$D$30)&lt;=248,Wider_Klasse&lt;=4),1,IF(AND(I$7&lt;=300,Konsole=Einstellungen!$E$8,($B22-$D$30)&lt;=248,Wider_Klasse&lt;=4),1,IF(AND(I$7&lt;=300,Konsole=Einstellungen!$F$8,($B22-$D$30)&lt;=248,Wider_Klasse&lt;=3),1,IF(I$7&gt;=($B22-$D$30),ROUNDUP($B$6*($B22-$D$30)/2*(I$7-($B22-$D$30)/2)/10^7/$AB$30,0),ROUNDUP($B$6*I$7^2/4/10^7/$AB$30,0))))))))</f>
        <v>1</v>
      </c>
      <c r="J22" s="36">
        <f>IF(AND(J$7&lt;=300,Konsole=Einstellungen!$B$8,($B22-$D$30)&lt;=248,Wider_Klasse&lt;=5),1,IF(AND(J$7&lt;=300,Konsole=Einstellungen!$C$8,($B22-$D$30)&lt;=248,Wider_Klasse&lt;=3,OR(Klasse="A",Klasse="B",Klasse="C")),1,IF(AND(J$7&lt;=300,Konsole=Einstellungen!$C$8,($B22-$D$30)&lt;=248,Wider_Klasse&lt;=4,OR(Klasse="A",Klasse="B")),1,IF(AND(J$7&lt;=300,Konsole=Einstellungen!$D$8,($B22-$D$30)&lt;=248,Wider_Klasse&lt;=4),1,IF(AND(J$7&lt;=300,Konsole=Einstellungen!$E$8,($B22-$D$30)&lt;=248,Wider_Klasse&lt;=4),1,IF(AND(J$7&lt;=300,Konsole=Einstellungen!$F$8,($B22-$D$30)&lt;=248,Wider_Klasse&lt;=3),1,IF(J$7&gt;=($B22-$D$30),ROUNDUP($B$6*($B22-$D$30)/2*(J$7-($B22-$D$30)/2)/10^7/$AB$30,0),ROUNDUP($B$6*J$7^2/4/10^7/$AB$30,0))))))))</f>
        <v>1</v>
      </c>
      <c r="K22" s="36">
        <f>IF(AND(K$7&lt;=300,Konsole=Einstellungen!$B$8,($B22-$D$30)&lt;=248,Wider_Klasse&lt;=5),1,IF(AND(K$7&lt;=300,Konsole=Einstellungen!$C$8,($B22-$D$30)&lt;=248,Wider_Klasse&lt;=3,OR(Klasse="A",Klasse="B",Klasse="C")),1,IF(AND(K$7&lt;=300,Konsole=Einstellungen!$C$8,($B22-$D$30)&lt;=248,Wider_Klasse&lt;=4,OR(Klasse="A",Klasse="B")),1,IF(AND(K$7&lt;=300,Konsole=Einstellungen!$D$8,($B22-$D$30)&lt;=248,Wider_Klasse&lt;=4),1,IF(AND(K$7&lt;=300,Konsole=Einstellungen!$E$8,($B22-$D$30)&lt;=248,Wider_Klasse&lt;=4),1,IF(AND(K$7&lt;=300,Konsole=Einstellungen!$F$8,($B22-$D$30)&lt;=248,Wider_Klasse&lt;=3),1,IF(K$7&gt;=($B22-$D$30),ROUNDUP($B$6*($B22-$D$30)/2*(K$7-($B22-$D$30)/2)/10^7/$AB$30,0),ROUNDUP($B$6*K$7^2/4/10^7/$AB$30,0))))))))</f>
        <v>1</v>
      </c>
      <c r="L22" s="36">
        <f>IF(AND(L$7&lt;=300,Konsole=Einstellungen!$B$8,($B22-$D$30)&lt;=248,Wider_Klasse&lt;=5),1,IF(AND(L$7&lt;=300,Konsole=Einstellungen!$C$8,($B22-$D$30)&lt;=248,Wider_Klasse&lt;=3,OR(Klasse="A",Klasse="B",Klasse="C")),1,IF(AND(L$7&lt;=300,Konsole=Einstellungen!$C$8,($B22-$D$30)&lt;=248,Wider_Klasse&lt;=4,OR(Klasse="A",Klasse="B")),1,IF(AND(L$7&lt;=300,Konsole=Einstellungen!$D$8,($B22-$D$30)&lt;=248,Wider_Klasse&lt;=4),1,IF(AND(L$7&lt;=300,Konsole=Einstellungen!$E$8,($B22-$D$30)&lt;=248,Wider_Klasse&lt;=4),1,IF(AND(L$7&lt;=300,Konsole=Einstellungen!$F$8,($B22-$D$30)&lt;=248,Wider_Klasse&lt;=3),1,IF(L$7&gt;=($B22-$D$30),ROUNDUP($B$6*($B22-$D$30)/2*(L$7-($B22-$D$30)/2)/10^7/$AB$30,0),ROUNDUP($B$6*L$7^2/4/10^7/$AB$30,0))))))))</f>
        <v>1</v>
      </c>
      <c r="M22" s="36">
        <f>IF(AND(M$7&lt;=300,Konsole=Einstellungen!$B$8,($B22-$D$30)&lt;=248,Wider_Klasse&lt;=5),1,IF(AND(M$7&lt;=300,Konsole=Einstellungen!$C$8,($B22-$D$30)&lt;=248,Wider_Klasse&lt;=3,OR(Klasse="A",Klasse="B",Klasse="C")),1,IF(AND(M$7&lt;=300,Konsole=Einstellungen!$C$8,($B22-$D$30)&lt;=248,Wider_Klasse&lt;=4,OR(Klasse="A",Klasse="B")),1,IF(AND(M$7&lt;=300,Konsole=Einstellungen!$D$8,($B22-$D$30)&lt;=248,Wider_Klasse&lt;=4),1,IF(AND(M$7&lt;=300,Konsole=Einstellungen!$E$8,($B22-$D$30)&lt;=248,Wider_Klasse&lt;=4),1,IF(AND(M$7&lt;=300,Konsole=Einstellungen!$F$8,($B22-$D$30)&lt;=248,Wider_Klasse&lt;=3),1,IF(M$7&gt;=($B22-$D$30),ROUNDUP($B$6*($B22-$D$30)/2*(M$7-($B22-$D$30)/2)/10^7/$AB$30,0),ROUNDUP($B$6*M$7^2/4/10^7/$AB$30,0))))))))</f>
        <v>1</v>
      </c>
      <c r="N22" s="36">
        <f>IF(AND(N$7&lt;=300,Konsole=Einstellungen!$B$8,($B22-$D$30)&lt;=248,Wider_Klasse&lt;=5),1,IF(AND(N$7&lt;=300,Konsole=Einstellungen!$C$8,($B22-$D$30)&lt;=248,Wider_Klasse&lt;=3,OR(Klasse="A",Klasse="B",Klasse="C")),1,IF(AND(N$7&lt;=300,Konsole=Einstellungen!$C$8,($B22-$D$30)&lt;=248,Wider_Klasse&lt;=4,OR(Klasse="A",Klasse="B")),1,IF(AND(N$7&lt;=300,Konsole=Einstellungen!$D$8,($B22-$D$30)&lt;=248,Wider_Klasse&lt;=4),1,IF(AND(N$7&lt;=300,Konsole=Einstellungen!$E$8,($B22-$D$30)&lt;=248,Wider_Klasse&lt;=4),1,IF(AND(N$7&lt;=300,Konsole=Einstellungen!$F$8,($B22-$D$30)&lt;=248,Wider_Klasse&lt;=3),1,IF(N$7&gt;=($B22-$D$30),ROUNDUP($B$6*($B22-$D$30)/2*(N$7-($B22-$D$30)/2)/10^7/$AB$30,0),ROUNDUP($B$6*N$7^2/4/10^7/$AB$30,0))))))))</f>
        <v>1</v>
      </c>
      <c r="O22" s="36">
        <f>IF(AND(O$7&lt;=300,Konsole=Einstellungen!$B$8,($B22-$D$30)&lt;=248,Wider_Klasse&lt;=5),1,IF(AND(O$7&lt;=300,Konsole=Einstellungen!$C$8,($B22-$D$30)&lt;=248,Wider_Klasse&lt;=3,OR(Klasse="A",Klasse="B",Klasse="C")),1,IF(AND(O$7&lt;=300,Konsole=Einstellungen!$C$8,($B22-$D$30)&lt;=248,Wider_Klasse&lt;=4,OR(Klasse="A",Klasse="B")),1,IF(AND(O$7&lt;=300,Konsole=Einstellungen!$D$8,($B22-$D$30)&lt;=248,Wider_Klasse&lt;=4),1,IF(AND(O$7&lt;=300,Konsole=Einstellungen!$E$8,($B22-$D$30)&lt;=248,Wider_Klasse&lt;=4),1,IF(AND(O$7&lt;=300,Konsole=Einstellungen!$F$8,($B22-$D$30)&lt;=248,Wider_Klasse&lt;=3),1,IF(O$7&gt;=($B22-$D$30),ROUNDUP($B$6*($B22-$D$30)/2*(O$7-($B22-$D$30)/2)/10^7/$AB$30,0),ROUNDUP($B$6*O$7^2/4/10^7/$AB$30,0))))))))</f>
        <v>1</v>
      </c>
      <c r="P22" s="36">
        <f>IF(AND(P$7&lt;=300,Konsole=Einstellungen!$B$8,($B22-$D$30)&lt;=248,Wider_Klasse&lt;=5),1,IF(AND(P$7&lt;=300,Konsole=Einstellungen!$C$8,($B22-$D$30)&lt;=248,Wider_Klasse&lt;=3,OR(Klasse="A",Klasse="B",Klasse="C")),1,IF(AND(P$7&lt;=300,Konsole=Einstellungen!$C$8,($B22-$D$30)&lt;=248,Wider_Klasse&lt;=4,OR(Klasse="A",Klasse="B")),1,IF(AND(P$7&lt;=300,Konsole=Einstellungen!$D$8,($B22-$D$30)&lt;=248,Wider_Klasse&lt;=4),1,IF(AND(P$7&lt;=300,Konsole=Einstellungen!$E$8,($B22-$D$30)&lt;=248,Wider_Klasse&lt;=4),1,IF(AND(P$7&lt;=300,Konsole=Einstellungen!$F$8,($B22-$D$30)&lt;=248,Wider_Klasse&lt;=3),1,IF(P$7&gt;=($B22-$D$30),ROUNDUP($B$6*($B22-$D$30)/2*(P$7-($B22-$D$30)/2)/10^7/$AB$30,0),ROUNDUP($B$6*P$7^2/4/10^7/$AB$30,0))))))))</f>
        <v>1</v>
      </c>
      <c r="Q22" s="36">
        <f>IF(AND(Q$7&lt;=300,Konsole=Einstellungen!$B$8,($B22-$D$30)&lt;=248,Wider_Klasse&lt;=5),1,IF(AND(Q$7&lt;=300,Konsole=Einstellungen!$C$8,($B22-$D$30)&lt;=248,Wider_Klasse&lt;=3,OR(Klasse="A",Klasse="B",Klasse="C")),1,IF(AND(Q$7&lt;=300,Konsole=Einstellungen!$C$8,($B22-$D$30)&lt;=248,Wider_Klasse&lt;=4,OR(Klasse="A",Klasse="B")),1,IF(AND(Q$7&lt;=300,Konsole=Einstellungen!$D$8,($B22-$D$30)&lt;=248,Wider_Klasse&lt;=4),1,IF(AND(Q$7&lt;=300,Konsole=Einstellungen!$E$8,($B22-$D$30)&lt;=248,Wider_Klasse&lt;=4),1,IF(AND(Q$7&lt;=300,Konsole=Einstellungen!$F$8,($B22-$D$30)&lt;=248,Wider_Klasse&lt;=3),1,IF(Q$7&gt;=($B22-$D$30),ROUNDUP($B$6*($B22-$D$30)/2*(Q$7-($B22-$D$30)/2)/10^7/$AB$30,0),ROUNDUP($B$6*Q$7^2/4/10^7/$AB$30,0))))))))</f>
        <v>1</v>
      </c>
      <c r="R22" s="36">
        <f>IF(AND(R$7&lt;=300,Konsole=Einstellungen!$B$8,($B22-$D$30)&lt;=248,Wider_Klasse&lt;=5),1,IF(AND(R$7&lt;=300,Konsole=Einstellungen!$C$8,($B22-$D$30)&lt;=248,Wider_Klasse&lt;=3,OR(Klasse="A",Klasse="B",Klasse="C")),1,IF(AND(R$7&lt;=300,Konsole=Einstellungen!$C$8,($B22-$D$30)&lt;=248,Wider_Klasse&lt;=4,OR(Klasse="A",Klasse="B")),1,IF(AND(R$7&lt;=300,Konsole=Einstellungen!$D$8,($B22-$D$30)&lt;=248,Wider_Klasse&lt;=4),1,IF(AND(R$7&lt;=300,Konsole=Einstellungen!$E$8,($B22-$D$30)&lt;=248,Wider_Klasse&lt;=4),1,IF(AND(R$7&lt;=300,Konsole=Einstellungen!$F$8,($B22-$D$30)&lt;=248,Wider_Klasse&lt;=3),1,IF(R$7&gt;=($B22-$D$30),ROUNDUP($B$6*($B22-$D$30)/2*(R$7-($B22-$D$30)/2)/10^7/$AB$30,0),ROUNDUP($B$6*R$7^2/4/10^7/$AB$30,0))))))))</f>
        <v>2</v>
      </c>
      <c r="S22" s="36">
        <f>IF(AND(S$7&lt;=300,Konsole=Einstellungen!$B$8,($B22-$D$30)&lt;=248,Wider_Klasse&lt;=5),1,IF(AND(S$7&lt;=300,Konsole=Einstellungen!$C$8,($B22-$D$30)&lt;=248,Wider_Klasse&lt;=3,OR(Klasse="A",Klasse="B",Klasse="C")),1,IF(AND(S$7&lt;=300,Konsole=Einstellungen!$C$8,($B22-$D$30)&lt;=248,Wider_Klasse&lt;=4,OR(Klasse="A",Klasse="B")),1,IF(AND(S$7&lt;=300,Konsole=Einstellungen!$D$8,($B22-$D$30)&lt;=248,Wider_Klasse&lt;=4),1,IF(AND(S$7&lt;=300,Konsole=Einstellungen!$E$8,($B22-$D$30)&lt;=248,Wider_Klasse&lt;=4),1,IF(AND(S$7&lt;=300,Konsole=Einstellungen!$F$8,($B22-$D$30)&lt;=248,Wider_Klasse&lt;=3),1,IF(S$7&gt;=($B22-$D$30),ROUNDUP($B$6*($B22-$D$30)/2*(S$7-($B22-$D$30)/2)/10^7/$AB$30,0),ROUNDUP($B$6*S$7^2/4/10^7/$AB$30,0))))))))</f>
        <v>2</v>
      </c>
      <c r="T22" s="36">
        <f>IF(AND(T$7&lt;=300,Konsole=Einstellungen!$B$8,($B22-$D$30)&lt;=248,Wider_Klasse&lt;=5),1,IF(AND(T$7&lt;=300,Konsole=Einstellungen!$C$8,($B22-$D$30)&lt;=248,Wider_Klasse&lt;=3,OR(Klasse="A",Klasse="B",Klasse="C")),1,IF(AND(T$7&lt;=300,Konsole=Einstellungen!$C$8,($B22-$D$30)&lt;=248,Wider_Klasse&lt;=4,OR(Klasse="A",Klasse="B")),1,IF(AND(T$7&lt;=300,Konsole=Einstellungen!$D$8,($B22-$D$30)&lt;=248,Wider_Klasse&lt;=4),1,IF(AND(T$7&lt;=300,Konsole=Einstellungen!$E$8,($B22-$D$30)&lt;=248,Wider_Klasse&lt;=4),1,IF(AND(T$7&lt;=300,Konsole=Einstellungen!$F$8,($B22-$D$30)&lt;=248,Wider_Klasse&lt;=3),1,IF(T$7&gt;=($B22-$D$30),ROUNDUP($B$6*($B22-$D$30)/2*(T$7-($B22-$D$30)/2)/10^7/$AB$30,0),ROUNDUP($B$6*T$7^2/4/10^7/$AB$30,0))))))))</f>
        <v>2</v>
      </c>
      <c r="U22" s="36">
        <f>IF(AND(U$7&lt;=300,Konsole=Einstellungen!$B$8,($B22-$D$30)&lt;=248,Wider_Klasse&lt;=5),1,IF(AND(U$7&lt;=300,Konsole=Einstellungen!$C$8,($B22-$D$30)&lt;=248,Wider_Klasse&lt;=3,OR(Klasse="A",Klasse="B",Klasse="C")),1,IF(AND(U$7&lt;=300,Konsole=Einstellungen!$C$8,($B22-$D$30)&lt;=248,Wider_Klasse&lt;=4,OR(Klasse="A",Klasse="B")),1,IF(AND(U$7&lt;=300,Konsole=Einstellungen!$D$8,($B22-$D$30)&lt;=248,Wider_Klasse&lt;=4),1,IF(AND(U$7&lt;=300,Konsole=Einstellungen!$E$8,($B22-$D$30)&lt;=248,Wider_Klasse&lt;=4),1,IF(AND(U$7&lt;=300,Konsole=Einstellungen!$F$8,($B22-$D$30)&lt;=248,Wider_Klasse&lt;=3),1,IF(U$7&gt;=($B22-$D$30),ROUNDUP($B$6*($B22-$D$30)/2*(U$7-($B22-$D$30)/2)/10^7/$AB$30,0),ROUNDUP($B$6*U$7^2/4/10^7/$AB$30,0))))))))</f>
        <v>2</v>
      </c>
      <c r="V22" s="36">
        <f>IF(AND(V$7&lt;=300,Konsole=Einstellungen!$B$8,($B22-$D$30)&lt;=248,Wider_Klasse&lt;=5),1,IF(AND(V$7&lt;=300,Konsole=Einstellungen!$C$8,($B22-$D$30)&lt;=248,Wider_Klasse&lt;=3,OR(Klasse="A",Klasse="B",Klasse="C")),1,IF(AND(V$7&lt;=300,Konsole=Einstellungen!$C$8,($B22-$D$30)&lt;=248,Wider_Klasse&lt;=4,OR(Klasse="A",Klasse="B")),1,IF(AND(V$7&lt;=300,Konsole=Einstellungen!$D$8,($B22-$D$30)&lt;=248,Wider_Klasse&lt;=4),1,IF(AND(V$7&lt;=300,Konsole=Einstellungen!$E$8,($B22-$D$30)&lt;=248,Wider_Klasse&lt;=4),1,IF(AND(V$7&lt;=300,Konsole=Einstellungen!$F$8,($B22-$D$30)&lt;=248,Wider_Klasse&lt;=3),1,IF(V$7&gt;=($B22-$D$30),ROUNDUP($B$6*($B22-$D$30)/2*(V$7-($B22-$D$30)/2)/10^7/$AB$30,0),ROUNDUP($B$6*V$7^2/4/10^7/$AB$30,0))))))))</f>
        <v>2</v>
      </c>
      <c r="W22" s="36">
        <f>IF(AND(W$7&lt;=300,Konsole=Einstellungen!$B$8,($B22-$D$30)&lt;=248,Wider_Klasse&lt;=5),1,IF(AND(W$7&lt;=300,Konsole=Einstellungen!$C$8,($B22-$D$30)&lt;=248,Wider_Klasse&lt;=3,OR(Klasse="A",Klasse="B",Klasse="C")),1,IF(AND(W$7&lt;=300,Konsole=Einstellungen!$C$8,($B22-$D$30)&lt;=248,Wider_Klasse&lt;=4,OR(Klasse="A",Klasse="B")),1,IF(AND(W$7&lt;=300,Konsole=Einstellungen!$D$8,($B22-$D$30)&lt;=248,Wider_Klasse&lt;=4),1,IF(AND(W$7&lt;=300,Konsole=Einstellungen!$E$8,($B22-$D$30)&lt;=248,Wider_Klasse&lt;=4),1,IF(AND(W$7&lt;=300,Konsole=Einstellungen!$F$8,($B22-$D$30)&lt;=248,Wider_Klasse&lt;=3),1,IF(W$7&gt;=($B22-$D$30),ROUNDUP($B$6*($B22-$D$30)/2*(W$7-($B22-$D$30)/2)/10^7/$AB$30,0),ROUNDUP($B$6*W$7^2/4/10^7/$AB$30,0))))))))</f>
        <v>2</v>
      </c>
      <c r="X22" s="36">
        <f>IF(AND(X$7&lt;=300,Konsole=Einstellungen!$B$8,($B22-$D$30)&lt;=248,Wider_Klasse&lt;=5),1,IF(AND(X$7&lt;=300,Konsole=Einstellungen!$C$8,($B22-$D$30)&lt;=248,Wider_Klasse&lt;=3,OR(Klasse="A",Klasse="B",Klasse="C")),1,IF(AND(X$7&lt;=300,Konsole=Einstellungen!$C$8,($B22-$D$30)&lt;=248,Wider_Klasse&lt;=4,OR(Klasse="A",Klasse="B")),1,IF(AND(X$7&lt;=300,Konsole=Einstellungen!$D$8,($B22-$D$30)&lt;=248,Wider_Klasse&lt;=4),1,IF(AND(X$7&lt;=300,Konsole=Einstellungen!$E$8,($B22-$D$30)&lt;=248,Wider_Klasse&lt;=4),1,IF(AND(X$7&lt;=300,Konsole=Einstellungen!$F$8,($B22-$D$30)&lt;=248,Wider_Klasse&lt;=3),1,IF(X$7&gt;=($B22-$D$30),ROUNDUP($B$6*($B22-$D$30)/2*(X$7-($B22-$D$30)/2)/10^7/$AB$30,0),ROUNDUP($B$6*X$7^2/4/10^7/$AB$30,0))))))))</f>
        <v>2</v>
      </c>
      <c r="Y22" s="36">
        <f>IF(AND(Y$7&lt;=300,Konsole=Einstellungen!$B$8,($B22-$D$30)&lt;=248,Wider_Klasse&lt;=5),1,IF(AND(Y$7&lt;=300,Konsole=Einstellungen!$C$8,($B22-$D$30)&lt;=248,Wider_Klasse&lt;=3,OR(Klasse="A",Klasse="B",Klasse="C")),1,IF(AND(Y$7&lt;=300,Konsole=Einstellungen!$C$8,($B22-$D$30)&lt;=248,Wider_Klasse&lt;=4,OR(Klasse="A",Klasse="B")),1,IF(AND(Y$7&lt;=300,Konsole=Einstellungen!$D$8,($B22-$D$30)&lt;=248,Wider_Klasse&lt;=4),1,IF(AND(Y$7&lt;=300,Konsole=Einstellungen!$E$8,($B22-$D$30)&lt;=248,Wider_Klasse&lt;=4),1,IF(AND(Y$7&lt;=300,Konsole=Einstellungen!$F$8,($B22-$D$30)&lt;=248,Wider_Klasse&lt;=3),1,IF(Y$7&gt;=($B22-$D$30),ROUNDUP($B$6*($B22-$D$30)/2*(Y$7-($B22-$D$30)/2)/10^7/$AB$30,0),ROUNDUP($B$6*Y$7^2/4/10^7/$AB$30,0))))))))</f>
        <v>2</v>
      </c>
      <c r="Z22" s="36">
        <f>IF(AND(Z$7&lt;=300,Konsole=Einstellungen!$B$8,($B22-$D$30)&lt;=248,Wider_Klasse&lt;=5),1,IF(AND(Z$7&lt;=300,Konsole=Einstellungen!$C$8,($B22-$D$30)&lt;=248,Wider_Klasse&lt;=3,OR(Klasse="A",Klasse="B",Klasse="C")),1,IF(AND(Z$7&lt;=300,Konsole=Einstellungen!$C$8,($B22-$D$30)&lt;=248,Wider_Klasse&lt;=4,OR(Klasse="A",Klasse="B")),1,IF(AND(Z$7&lt;=300,Konsole=Einstellungen!$D$8,($B22-$D$30)&lt;=248,Wider_Klasse&lt;=4),1,IF(AND(Z$7&lt;=300,Konsole=Einstellungen!$E$8,($B22-$D$30)&lt;=248,Wider_Klasse&lt;=4),1,IF(AND(Z$7&lt;=300,Konsole=Einstellungen!$F$8,($B22-$D$30)&lt;=248,Wider_Klasse&lt;=3),1,IF(Z$7&gt;=($B22-$D$30),ROUNDUP($B$6*($B22-$D$30)/2*(Z$7-($B22-$D$30)/2)/10^7/$AB$30,0),ROUNDUP($B$6*Z$7^2/4/10^7/$AB$30,0))))))))</f>
        <v>2</v>
      </c>
      <c r="AA22" s="36">
        <f>IF(AND(AA$7&lt;=300,Konsole=Einstellungen!$B$8,($B22-$D$30)&lt;=248,Wider_Klasse&lt;=5),1,IF(AND(AA$7&lt;=300,Konsole=Einstellungen!$C$8,($B22-$D$30)&lt;=248,Wider_Klasse&lt;=3,OR(Klasse="A",Klasse="B",Klasse="C")),1,IF(AND(AA$7&lt;=300,Konsole=Einstellungen!$C$8,($B22-$D$30)&lt;=248,Wider_Klasse&lt;=4,OR(Klasse="A",Klasse="B")),1,IF(AND(AA$7&lt;=300,Konsole=Einstellungen!$D$8,($B22-$D$30)&lt;=248,Wider_Klasse&lt;=4),1,IF(AND(AA$7&lt;=300,Konsole=Einstellungen!$E$8,($B22-$D$30)&lt;=248,Wider_Klasse&lt;=4),1,IF(AND(AA$7&lt;=300,Konsole=Einstellungen!$F$8,($B22-$D$30)&lt;=248,Wider_Klasse&lt;=3),1,IF(AA$7&gt;=($B22-$D$30),ROUNDUP($B$6*($B22-$D$30)/2*(AA$7-($B22-$D$30)/2)/10^7/$AB$30,0),ROUNDUP($B$6*AA$7^2/4/10^7/$AB$30,0))))))))</f>
        <v>2</v>
      </c>
      <c r="AB22" s="36">
        <f>IF(AND(AB$7&lt;=300,Konsole=Einstellungen!$B$8,($B22-$D$30)&lt;=248,Wider_Klasse&lt;=5),1,IF(AND(AB$7&lt;=300,Konsole=Einstellungen!$C$8,($B22-$D$30)&lt;=248,Wider_Klasse&lt;=3,OR(Klasse="A",Klasse="B",Klasse="C")),1,IF(AND(AB$7&lt;=300,Konsole=Einstellungen!$C$8,($B22-$D$30)&lt;=248,Wider_Klasse&lt;=4,OR(Klasse="A",Klasse="B")),1,IF(AND(AB$7&lt;=300,Konsole=Einstellungen!$D$8,($B22-$D$30)&lt;=248,Wider_Klasse&lt;=4),1,IF(AND(AB$7&lt;=300,Konsole=Einstellungen!$E$8,($B22-$D$30)&lt;=248,Wider_Klasse&lt;=4),1,IF(AND(AB$7&lt;=300,Konsole=Einstellungen!$F$8,($B22-$D$30)&lt;=248,Wider_Klasse&lt;=3),1,IF(AB$7&gt;=($B22-$D$30),ROUNDUP($B$6*($B22-$D$30)/2*(AB$7-($B22-$D$30)/2)/10^7/$AB$30,0),ROUNDUP($B$6*AB$7^2/4/10^7/$AB$30,0))))))))</f>
        <v>2</v>
      </c>
      <c r="AC22" s="36">
        <f>IF(AND(AC$7&lt;=300,Konsole=Einstellungen!$B$8,($B22-$D$30)&lt;=248,Wider_Klasse&lt;=5),1,IF(AND(AC$7&lt;=300,Konsole=Einstellungen!$C$8,($B22-$D$30)&lt;=248,Wider_Klasse&lt;=3,OR(Klasse="A",Klasse="B",Klasse="C")),1,IF(AND(AC$7&lt;=300,Konsole=Einstellungen!$C$8,($B22-$D$30)&lt;=248,Wider_Klasse&lt;=4,OR(Klasse="A",Klasse="B")),1,IF(AND(AC$7&lt;=300,Konsole=Einstellungen!$D$8,($B22-$D$30)&lt;=248,Wider_Klasse&lt;=4),1,IF(AND(AC$7&lt;=300,Konsole=Einstellungen!$E$8,($B22-$D$30)&lt;=248,Wider_Klasse&lt;=4),1,IF(AND(AC$7&lt;=300,Konsole=Einstellungen!$F$8,($B22-$D$30)&lt;=248,Wider_Klasse&lt;=3),1,IF(AC$7&gt;=($B22-$D$30),ROUNDUP($B$6*($B22-$D$30)/2*(AC$7-($B22-$D$30)/2)/10^7/$AB$30,0),ROUNDUP($B$6*AC$7^2/4/10^7/$AB$30,0))))))))</f>
        <v>2</v>
      </c>
      <c r="AD22" s="36">
        <f>IF(AND(AD$7&lt;=300,Konsole=Einstellungen!$B$8,($B22-$D$30)&lt;=248,Wider_Klasse&lt;=5),1,IF(AND(AD$7&lt;=300,Konsole=Einstellungen!$C$8,($B22-$D$30)&lt;=248,Wider_Klasse&lt;=3,OR(Klasse="A",Klasse="B",Klasse="C")),1,IF(AND(AD$7&lt;=300,Konsole=Einstellungen!$C$8,($B22-$D$30)&lt;=248,Wider_Klasse&lt;=4,OR(Klasse="A",Klasse="B")),1,IF(AND(AD$7&lt;=300,Konsole=Einstellungen!$D$8,($B22-$D$30)&lt;=248,Wider_Klasse&lt;=4),1,IF(AND(AD$7&lt;=300,Konsole=Einstellungen!$E$8,($B22-$D$30)&lt;=248,Wider_Klasse&lt;=4),1,IF(AND(AD$7&lt;=300,Konsole=Einstellungen!$F$8,($B22-$D$30)&lt;=248,Wider_Klasse&lt;=3),1,IF(AD$7&gt;=($B22-$D$30),ROUNDUP($B$6*($B22-$D$30)/2*(AD$7-($B22-$D$30)/2)/10^7/$AB$30,0),ROUNDUP($B$6*AD$7^2/4/10^7/$AB$30,0))))))))</f>
        <v>2</v>
      </c>
      <c r="AE22" s="36">
        <f>IF(AND(AE$7&lt;=300,Konsole=Einstellungen!$B$8,($B22-$D$30)&lt;=248,Wider_Klasse&lt;=5),1,IF(AND(AE$7&lt;=300,Konsole=Einstellungen!$C$8,($B22-$D$30)&lt;=248,Wider_Klasse&lt;=3,OR(Klasse="A",Klasse="B",Klasse="C")),1,IF(AND(AE$7&lt;=300,Konsole=Einstellungen!$C$8,($B22-$D$30)&lt;=248,Wider_Klasse&lt;=4,OR(Klasse="A",Klasse="B")),1,IF(AND(AE$7&lt;=300,Konsole=Einstellungen!$D$8,($B22-$D$30)&lt;=248,Wider_Klasse&lt;=4),1,IF(AND(AE$7&lt;=300,Konsole=Einstellungen!$E$8,($B22-$D$30)&lt;=248,Wider_Klasse&lt;=4),1,IF(AND(AE$7&lt;=300,Konsole=Einstellungen!$F$8,($B22-$D$30)&lt;=248,Wider_Klasse&lt;=3),1,IF(AE$7&gt;=($B22-$D$30),ROUNDUP($B$6*($B22-$D$30)/2*(AE$7-($B22-$D$30)/2)/10^7/$AB$30,0),ROUNDUP($B$6*AE$7^2/4/10^7/$AB$30,0))))))))</f>
        <v>2</v>
      </c>
      <c r="AF22" s="36">
        <f>IF(AND(AF$7&lt;=300,Konsole=Einstellungen!$B$8,($B22-$D$30)&lt;=248,Wider_Klasse&lt;=5),1,IF(AND(AF$7&lt;=300,Konsole=Einstellungen!$C$8,($B22-$D$30)&lt;=248,Wider_Klasse&lt;=3,OR(Klasse="A",Klasse="B",Klasse="C")),1,IF(AND(AF$7&lt;=300,Konsole=Einstellungen!$C$8,($B22-$D$30)&lt;=248,Wider_Klasse&lt;=4,OR(Klasse="A",Klasse="B")),1,IF(AND(AF$7&lt;=300,Konsole=Einstellungen!$D$8,($B22-$D$30)&lt;=248,Wider_Klasse&lt;=4),1,IF(AND(AF$7&lt;=300,Konsole=Einstellungen!$E$8,($B22-$D$30)&lt;=248,Wider_Klasse&lt;=4),1,IF(AND(AF$7&lt;=300,Konsole=Einstellungen!$F$8,($B22-$D$30)&lt;=248,Wider_Klasse&lt;=3),1,IF(AF$7&gt;=($B22-$D$30),ROUNDUP($B$6*($B22-$D$30)/2*(AF$7-($B22-$D$30)/2)/10^7/$AB$30,0),ROUNDUP($B$6*AF$7^2/4/10^7/$AB$30,0))))))))</f>
        <v>2</v>
      </c>
    </row>
    <row r="23" spans="1:32" ht="18" customHeight="1">
      <c r="A23" s="440"/>
      <c r="B23" s="35">
        <v>210</v>
      </c>
      <c r="C23" s="36">
        <f>IF(AND(C$7&lt;=300,Konsole=Einstellungen!$B$8,($B23-$D$30)&lt;=248,Wider_Klasse&lt;=5),1,IF(AND(C$7&lt;=300,Konsole=Einstellungen!$C$8,($B23-$D$30)&lt;=248,Wider_Klasse&lt;=3,OR(Klasse="A",Klasse="B",Klasse="C")),1,IF(AND(C$7&lt;=300,Konsole=Einstellungen!$C$8,($B23-$D$30)&lt;=248,Wider_Klasse&lt;=4,OR(Klasse="A",Klasse="B")),1,IF(AND(C$7&lt;=300,Konsole=Einstellungen!$D$8,($B23-$D$30)&lt;=248,Wider_Klasse&lt;=4),1,IF(AND(C$7&lt;=300,Konsole=Einstellungen!$E$8,($B23-$D$30)&lt;=248,Wider_Klasse&lt;=4),1,IF(AND(C$7&lt;=300,Konsole=Einstellungen!$F$8,($B23-$D$30)&lt;=248,Wider_Klasse&lt;=3),1,IF(C$7&gt;=($B23-$D$30),ROUNDUP($B$6*($B23-$D$30)/2*(C$7-($B23-$D$30)/2)/10^7/$AB$30,0),ROUNDUP($B$6*C$7^2/4/10^7/$AB$30,0))))))))</f>
        <v>1</v>
      </c>
      <c r="D23" s="36">
        <f>IF(AND(D$7&lt;=300,Konsole=Einstellungen!$B$8,($B23-$D$30)&lt;=248,Wider_Klasse&lt;=5),1,IF(AND(D$7&lt;=300,Konsole=Einstellungen!$C$8,($B23-$D$30)&lt;=248,Wider_Klasse&lt;=3,OR(Klasse="A",Klasse="B",Klasse="C")),1,IF(AND(D$7&lt;=300,Konsole=Einstellungen!$C$8,($B23-$D$30)&lt;=248,Wider_Klasse&lt;=4,OR(Klasse="A",Klasse="B")),1,IF(AND(D$7&lt;=300,Konsole=Einstellungen!$D$8,($B23-$D$30)&lt;=248,Wider_Klasse&lt;=4),1,IF(AND(D$7&lt;=300,Konsole=Einstellungen!$E$8,($B23-$D$30)&lt;=248,Wider_Klasse&lt;=4),1,IF(AND(D$7&lt;=300,Konsole=Einstellungen!$F$8,($B23-$D$30)&lt;=248,Wider_Klasse&lt;=3),1,IF(D$7&gt;=($B23-$D$30),ROUNDUP($B$6*($B23-$D$30)/2*(D$7-($B23-$D$30)/2)/10^7/$AB$30,0),ROUNDUP($B$6*D$7^2/4/10^7/$AB$30,0))))))))</f>
        <v>1</v>
      </c>
      <c r="E23" s="36">
        <f>IF(AND(E$7&lt;=300,Konsole=Einstellungen!$B$8,($B23-$D$30)&lt;=248,Wider_Klasse&lt;=5),1,IF(AND(E$7&lt;=300,Konsole=Einstellungen!$C$8,($B23-$D$30)&lt;=248,Wider_Klasse&lt;=3,OR(Klasse="A",Klasse="B",Klasse="C")),1,IF(AND(E$7&lt;=300,Konsole=Einstellungen!$C$8,($B23-$D$30)&lt;=248,Wider_Klasse&lt;=4,OR(Klasse="A",Klasse="B")),1,IF(AND(E$7&lt;=300,Konsole=Einstellungen!$D$8,($B23-$D$30)&lt;=248,Wider_Klasse&lt;=4),1,IF(AND(E$7&lt;=300,Konsole=Einstellungen!$E$8,($B23-$D$30)&lt;=248,Wider_Klasse&lt;=4),1,IF(AND(E$7&lt;=300,Konsole=Einstellungen!$F$8,($B23-$D$30)&lt;=248,Wider_Klasse&lt;=3),1,IF(E$7&gt;=($B23-$D$30),ROUNDUP($B$6*($B23-$D$30)/2*(E$7-($B23-$D$30)/2)/10^7/$AB$30,0),ROUNDUP($B$6*E$7^2/4/10^7/$AB$30,0))))))))</f>
        <v>1</v>
      </c>
      <c r="F23" s="36">
        <f>IF(AND(F$7&lt;=300,Konsole=Einstellungen!$B$8,($B23-$D$30)&lt;=248,Wider_Klasse&lt;=5),1,IF(AND(F$7&lt;=300,Konsole=Einstellungen!$C$8,($B23-$D$30)&lt;=248,Wider_Klasse&lt;=3,OR(Klasse="A",Klasse="B",Klasse="C")),1,IF(AND(F$7&lt;=300,Konsole=Einstellungen!$C$8,($B23-$D$30)&lt;=248,Wider_Klasse&lt;=4,OR(Klasse="A",Klasse="B")),1,IF(AND(F$7&lt;=300,Konsole=Einstellungen!$D$8,($B23-$D$30)&lt;=248,Wider_Klasse&lt;=4),1,IF(AND(F$7&lt;=300,Konsole=Einstellungen!$E$8,($B23-$D$30)&lt;=248,Wider_Klasse&lt;=4),1,IF(AND(F$7&lt;=300,Konsole=Einstellungen!$F$8,($B23-$D$30)&lt;=248,Wider_Klasse&lt;=3),1,IF(F$7&gt;=($B23-$D$30),ROUNDUP($B$6*($B23-$D$30)/2*(F$7-($B23-$D$30)/2)/10^7/$AB$30,0),ROUNDUP($B$6*F$7^2/4/10^7/$AB$30,0))))))))</f>
        <v>1</v>
      </c>
      <c r="G23" s="36">
        <f>IF(AND(G$7&lt;=300,Konsole=Einstellungen!$B$8,($B23-$D$30)&lt;=248,Wider_Klasse&lt;=5),1,IF(AND(G$7&lt;=300,Konsole=Einstellungen!$C$8,($B23-$D$30)&lt;=248,Wider_Klasse&lt;=3,OR(Klasse="A",Klasse="B",Klasse="C")),1,IF(AND(G$7&lt;=300,Konsole=Einstellungen!$C$8,($B23-$D$30)&lt;=248,Wider_Klasse&lt;=4,OR(Klasse="A",Klasse="B")),1,IF(AND(G$7&lt;=300,Konsole=Einstellungen!$D$8,($B23-$D$30)&lt;=248,Wider_Klasse&lt;=4),1,IF(AND(G$7&lt;=300,Konsole=Einstellungen!$E$8,($B23-$D$30)&lt;=248,Wider_Klasse&lt;=4),1,IF(AND(G$7&lt;=300,Konsole=Einstellungen!$F$8,($B23-$D$30)&lt;=248,Wider_Klasse&lt;=3),1,IF(G$7&gt;=($B23-$D$30),ROUNDUP($B$6*($B23-$D$30)/2*(G$7-($B23-$D$30)/2)/10^7/$AB$30,0),ROUNDUP($B$6*G$7^2/4/10^7/$AB$30,0))))))))</f>
        <v>1</v>
      </c>
      <c r="H23" s="36">
        <f>IF(AND(H$7&lt;=300,Konsole=Einstellungen!$B$8,($B23-$D$30)&lt;=248,Wider_Klasse&lt;=5),1,IF(AND(H$7&lt;=300,Konsole=Einstellungen!$C$8,($B23-$D$30)&lt;=248,Wider_Klasse&lt;=3,OR(Klasse="A",Klasse="B",Klasse="C")),1,IF(AND(H$7&lt;=300,Konsole=Einstellungen!$C$8,($B23-$D$30)&lt;=248,Wider_Klasse&lt;=4,OR(Klasse="A",Klasse="B")),1,IF(AND(H$7&lt;=300,Konsole=Einstellungen!$D$8,($B23-$D$30)&lt;=248,Wider_Klasse&lt;=4),1,IF(AND(H$7&lt;=300,Konsole=Einstellungen!$E$8,($B23-$D$30)&lt;=248,Wider_Klasse&lt;=4),1,IF(AND(H$7&lt;=300,Konsole=Einstellungen!$F$8,($B23-$D$30)&lt;=248,Wider_Klasse&lt;=3),1,IF(H$7&gt;=($B23-$D$30),ROUNDUP($B$6*($B23-$D$30)/2*(H$7-($B23-$D$30)/2)/10^7/$AB$30,0),ROUNDUP($B$6*H$7^2/4/10^7/$AB$30,0))))))))</f>
        <v>1</v>
      </c>
      <c r="I23" s="36">
        <f>IF(AND(I$7&lt;=300,Konsole=Einstellungen!$B$8,($B23-$D$30)&lt;=248,Wider_Klasse&lt;=5),1,IF(AND(I$7&lt;=300,Konsole=Einstellungen!$C$8,($B23-$D$30)&lt;=248,Wider_Klasse&lt;=3,OR(Klasse="A",Klasse="B",Klasse="C")),1,IF(AND(I$7&lt;=300,Konsole=Einstellungen!$C$8,($B23-$D$30)&lt;=248,Wider_Klasse&lt;=4,OR(Klasse="A",Klasse="B")),1,IF(AND(I$7&lt;=300,Konsole=Einstellungen!$D$8,($B23-$D$30)&lt;=248,Wider_Klasse&lt;=4),1,IF(AND(I$7&lt;=300,Konsole=Einstellungen!$E$8,($B23-$D$30)&lt;=248,Wider_Klasse&lt;=4),1,IF(AND(I$7&lt;=300,Konsole=Einstellungen!$F$8,($B23-$D$30)&lt;=248,Wider_Klasse&lt;=3),1,IF(I$7&gt;=($B23-$D$30),ROUNDUP($B$6*($B23-$D$30)/2*(I$7-($B23-$D$30)/2)/10^7/$AB$30,0),ROUNDUP($B$6*I$7^2/4/10^7/$AB$30,0))))))))</f>
        <v>1</v>
      </c>
      <c r="J23" s="36">
        <f>IF(AND(J$7&lt;=300,Konsole=Einstellungen!$B$8,($B23-$D$30)&lt;=248,Wider_Klasse&lt;=5),1,IF(AND(J$7&lt;=300,Konsole=Einstellungen!$C$8,($B23-$D$30)&lt;=248,Wider_Klasse&lt;=3,OR(Klasse="A",Klasse="B",Klasse="C")),1,IF(AND(J$7&lt;=300,Konsole=Einstellungen!$C$8,($B23-$D$30)&lt;=248,Wider_Klasse&lt;=4,OR(Klasse="A",Klasse="B")),1,IF(AND(J$7&lt;=300,Konsole=Einstellungen!$D$8,($B23-$D$30)&lt;=248,Wider_Klasse&lt;=4),1,IF(AND(J$7&lt;=300,Konsole=Einstellungen!$E$8,($B23-$D$30)&lt;=248,Wider_Klasse&lt;=4),1,IF(AND(J$7&lt;=300,Konsole=Einstellungen!$F$8,($B23-$D$30)&lt;=248,Wider_Klasse&lt;=3),1,IF(J$7&gt;=($B23-$D$30),ROUNDUP($B$6*($B23-$D$30)/2*(J$7-($B23-$D$30)/2)/10^7/$AB$30,0),ROUNDUP($B$6*J$7^2/4/10^7/$AB$30,0))))))))</f>
        <v>1</v>
      </c>
      <c r="K23" s="36">
        <f>IF(AND(K$7&lt;=300,Konsole=Einstellungen!$B$8,($B23-$D$30)&lt;=248,Wider_Klasse&lt;=5),1,IF(AND(K$7&lt;=300,Konsole=Einstellungen!$C$8,($B23-$D$30)&lt;=248,Wider_Klasse&lt;=3,OR(Klasse="A",Klasse="B",Klasse="C")),1,IF(AND(K$7&lt;=300,Konsole=Einstellungen!$C$8,($B23-$D$30)&lt;=248,Wider_Klasse&lt;=4,OR(Klasse="A",Klasse="B")),1,IF(AND(K$7&lt;=300,Konsole=Einstellungen!$D$8,($B23-$D$30)&lt;=248,Wider_Klasse&lt;=4),1,IF(AND(K$7&lt;=300,Konsole=Einstellungen!$E$8,($B23-$D$30)&lt;=248,Wider_Klasse&lt;=4),1,IF(AND(K$7&lt;=300,Konsole=Einstellungen!$F$8,($B23-$D$30)&lt;=248,Wider_Klasse&lt;=3),1,IF(K$7&gt;=($B23-$D$30),ROUNDUP($B$6*($B23-$D$30)/2*(K$7-($B23-$D$30)/2)/10^7/$AB$30,0),ROUNDUP($B$6*K$7^2/4/10^7/$AB$30,0))))))))</f>
        <v>1</v>
      </c>
      <c r="L23" s="36">
        <f>IF(AND(L$7&lt;=300,Konsole=Einstellungen!$B$8,($B23-$D$30)&lt;=248,Wider_Klasse&lt;=5),1,IF(AND(L$7&lt;=300,Konsole=Einstellungen!$C$8,($B23-$D$30)&lt;=248,Wider_Klasse&lt;=3,OR(Klasse="A",Klasse="B",Klasse="C")),1,IF(AND(L$7&lt;=300,Konsole=Einstellungen!$C$8,($B23-$D$30)&lt;=248,Wider_Klasse&lt;=4,OR(Klasse="A",Klasse="B")),1,IF(AND(L$7&lt;=300,Konsole=Einstellungen!$D$8,($B23-$D$30)&lt;=248,Wider_Klasse&lt;=4),1,IF(AND(L$7&lt;=300,Konsole=Einstellungen!$E$8,($B23-$D$30)&lt;=248,Wider_Klasse&lt;=4),1,IF(AND(L$7&lt;=300,Konsole=Einstellungen!$F$8,($B23-$D$30)&lt;=248,Wider_Klasse&lt;=3),1,IF(L$7&gt;=($B23-$D$30),ROUNDUP($B$6*($B23-$D$30)/2*(L$7-($B23-$D$30)/2)/10^7/$AB$30,0),ROUNDUP($B$6*L$7^2/4/10^7/$AB$30,0))))))))</f>
        <v>1</v>
      </c>
      <c r="M23" s="36">
        <f>IF(AND(M$7&lt;=300,Konsole=Einstellungen!$B$8,($B23-$D$30)&lt;=248,Wider_Klasse&lt;=5),1,IF(AND(M$7&lt;=300,Konsole=Einstellungen!$C$8,($B23-$D$30)&lt;=248,Wider_Klasse&lt;=3,OR(Klasse="A",Klasse="B",Klasse="C")),1,IF(AND(M$7&lt;=300,Konsole=Einstellungen!$C$8,($B23-$D$30)&lt;=248,Wider_Klasse&lt;=4,OR(Klasse="A",Klasse="B")),1,IF(AND(M$7&lt;=300,Konsole=Einstellungen!$D$8,($B23-$D$30)&lt;=248,Wider_Klasse&lt;=4),1,IF(AND(M$7&lt;=300,Konsole=Einstellungen!$E$8,($B23-$D$30)&lt;=248,Wider_Klasse&lt;=4),1,IF(AND(M$7&lt;=300,Konsole=Einstellungen!$F$8,($B23-$D$30)&lt;=248,Wider_Klasse&lt;=3),1,IF(M$7&gt;=($B23-$D$30),ROUNDUP($B$6*($B23-$D$30)/2*(M$7-($B23-$D$30)/2)/10^7/$AB$30,0),ROUNDUP($B$6*M$7^2/4/10^7/$AB$30,0))))))))</f>
        <v>1</v>
      </c>
      <c r="N23" s="36">
        <f>IF(AND(N$7&lt;=300,Konsole=Einstellungen!$B$8,($B23-$D$30)&lt;=248,Wider_Klasse&lt;=5),1,IF(AND(N$7&lt;=300,Konsole=Einstellungen!$C$8,($B23-$D$30)&lt;=248,Wider_Klasse&lt;=3,OR(Klasse="A",Klasse="B",Klasse="C")),1,IF(AND(N$7&lt;=300,Konsole=Einstellungen!$C$8,($B23-$D$30)&lt;=248,Wider_Klasse&lt;=4,OR(Klasse="A",Klasse="B")),1,IF(AND(N$7&lt;=300,Konsole=Einstellungen!$D$8,($B23-$D$30)&lt;=248,Wider_Klasse&lt;=4),1,IF(AND(N$7&lt;=300,Konsole=Einstellungen!$E$8,($B23-$D$30)&lt;=248,Wider_Klasse&lt;=4),1,IF(AND(N$7&lt;=300,Konsole=Einstellungen!$F$8,($B23-$D$30)&lt;=248,Wider_Klasse&lt;=3),1,IF(N$7&gt;=($B23-$D$30),ROUNDUP($B$6*($B23-$D$30)/2*(N$7-($B23-$D$30)/2)/10^7/$AB$30,0),ROUNDUP($B$6*N$7^2/4/10^7/$AB$30,0))))))))</f>
        <v>1</v>
      </c>
      <c r="O23" s="36">
        <f>IF(AND(O$7&lt;=300,Konsole=Einstellungen!$B$8,($B23-$D$30)&lt;=248,Wider_Klasse&lt;=5),1,IF(AND(O$7&lt;=300,Konsole=Einstellungen!$C$8,($B23-$D$30)&lt;=248,Wider_Klasse&lt;=3,OR(Klasse="A",Klasse="B",Klasse="C")),1,IF(AND(O$7&lt;=300,Konsole=Einstellungen!$C$8,($B23-$D$30)&lt;=248,Wider_Klasse&lt;=4,OR(Klasse="A",Klasse="B")),1,IF(AND(O$7&lt;=300,Konsole=Einstellungen!$D$8,($B23-$D$30)&lt;=248,Wider_Klasse&lt;=4),1,IF(AND(O$7&lt;=300,Konsole=Einstellungen!$E$8,($B23-$D$30)&lt;=248,Wider_Klasse&lt;=4),1,IF(AND(O$7&lt;=300,Konsole=Einstellungen!$F$8,($B23-$D$30)&lt;=248,Wider_Klasse&lt;=3),1,IF(O$7&gt;=($B23-$D$30),ROUNDUP($B$6*($B23-$D$30)/2*(O$7-($B23-$D$30)/2)/10^7/$AB$30,0),ROUNDUP($B$6*O$7^2/4/10^7/$AB$30,0))))))))</f>
        <v>1</v>
      </c>
      <c r="P23" s="36">
        <f>IF(AND(P$7&lt;=300,Konsole=Einstellungen!$B$8,($B23-$D$30)&lt;=248,Wider_Klasse&lt;=5),1,IF(AND(P$7&lt;=300,Konsole=Einstellungen!$C$8,($B23-$D$30)&lt;=248,Wider_Klasse&lt;=3,OR(Klasse="A",Klasse="B",Klasse="C")),1,IF(AND(P$7&lt;=300,Konsole=Einstellungen!$C$8,($B23-$D$30)&lt;=248,Wider_Klasse&lt;=4,OR(Klasse="A",Klasse="B")),1,IF(AND(P$7&lt;=300,Konsole=Einstellungen!$D$8,($B23-$D$30)&lt;=248,Wider_Klasse&lt;=4),1,IF(AND(P$7&lt;=300,Konsole=Einstellungen!$E$8,($B23-$D$30)&lt;=248,Wider_Klasse&lt;=4),1,IF(AND(P$7&lt;=300,Konsole=Einstellungen!$F$8,($B23-$D$30)&lt;=248,Wider_Klasse&lt;=3),1,IF(P$7&gt;=($B23-$D$30),ROUNDUP($B$6*($B23-$D$30)/2*(P$7-($B23-$D$30)/2)/10^7/$AB$30,0),ROUNDUP($B$6*P$7^2/4/10^7/$AB$30,0))))))))</f>
        <v>1</v>
      </c>
      <c r="Q23" s="36">
        <f>IF(AND(Q$7&lt;=300,Konsole=Einstellungen!$B$8,($B23-$D$30)&lt;=248,Wider_Klasse&lt;=5),1,IF(AND(Q$7&lt;=300,Konsole=Einstellungen!$C$8,($B23-$D$30)&lt;=248,Wider_Klasse&lt;=3,OR(Klasse="A",Klasse="B",Klasse="C")),1,IF(AND(Q$7&lt;=300,Konsole=Einstellungen!$C$8,($B23-$D$30)&lt;=248,Wider_Klasse&lt;=4,OR(Klasse="A",Klasse="B")),1,IF(AND(Q$7&lt;=300,Konsole=Einstellungen!$D$8,($B23-$D$30)&lt;=248,Wider_Klasse&lt;=4),1,IF(AND(Q$7&lt;=300,Konsole=Einstellungen!$E$8,($B23-$D$30)&lt;=248,Wider_Klasse&lt;=4),1,IF(AND(Q$7&lt;=300,Konsole=Einstellungen!$F$8,($B23-$D$30)&lt;=248,Wider_Klasse&lt;=3),1,IF(Q$7&gt;=($B23-$D$30),ROUNDUP($B$6*($B23-$D$30)/2*(Q$7-($B23-$D$30)/2)/10^7/$AB$30,0),ROUNDUP($B$6*Q$7^2/4/10^7/$AB$30,0))))))))</f>
        <v>1</v>
      </c>
      <c r="R23" s="36">
        <f>IF(AND(R$7&lt;=300,Konsole=Einstellungen!$B$8,($B23-$D$30)&lt;=248,Wider_Klasse&lt;=5),1,IF(AND(R$7&lt;=300,Konsole=Einstellungen!$C$8,($B23-$D$30)&lt;=248,Wider_Klasse&lt;=3,OR(Klasse="A",Klasse="B",Klasse="C")),1,IF(AND(R$7&lt;=300,Konsole=Einstellungen!$C$8,($B23-$D$30)&lt;=248,Wider_Klasse&lt;=4,OR(Klasse="A",Klasse="B")),1,IF(AND(R$7&lt;=300,Konsole=Einstellungen!$D$8,($B23-$D$30)&lt;=248,Wider_Klasse&lt;=4),1,IF(AND(R$7&lt;=300,Konsole=Einstellungen!$E$8,($B23-$D$30)&lt;=248,Wider_Klasse&lt;=4),1,IF(AND(R$7&lt;=300,Konsole=Einstellungen!$F$8,($B23-$D$30)&lt;=248,Wider_Klasse&lt;=3),1,IF(R$7&gt;=($B23-$D$30),ROUNDUP($B$6*($B23-$D$30)/2*(R$7-($B23-$D$30)/2)/10^7/$AB$30,0),ROUNDUP($B$6*R$7^2/4/10^7/$AB$30,0))))))))</f>
        <v>2</v>
      </c>
      <c r="S23" s="36">
        <f>IF(AND(S$7&lt;=300,Konsole=Einstellungen!$B$8,($B23-$D$30)&lt;=248,Wider_Klasse&lt;=5),1,IF(AND(S$7&lt;=300,Konsole=Einstellungen!$C$8,($B23-$D$30)&lt;=248,Wider_Klasse&lt;=3,OR(Klasse="A",Klasse="B",Klasse="C")),1,IF(AND(S$7&lt;=300,Konsole=Einstellungen!$C$8,($B23-$D$30)&lt;=248,Wider_Klasse&lt;=4,OR(Klasse="A",Klasse="B")),1,IF(AND(S$7&lt;=300,Konsole=Einstellungen!$D$8,($B23-$D$30)&lt;=248,Wider_Klasse&lt;=4),1,IF(AND(S$7&lt;=300,Konsole=Einstellungen!$E$8,($B23-$D$30)&lt;=248,Wider_Klasse&lt;=4),1,IF(AND(S$7&lt;=300,Konsole=Einstellungen!$F$8,($B23-$D$30)&lt;=248,Wider_Klasse&lt;=3),1,IF(S$7&gt;=($B23-$D$30),ROUNDUP($B$6*($B23-$D$30)/2*(S$7-($B23-$D$30)/2)/10^7/$AB$30,0),ROUNDUP($B$6*S$7^2/4/10^7/$AB$30,0))))))))</f>
        <v>2</v>
      </c>
      <c r="T23" s="36">
        <f>IF(AND(T$7&lt;=300,Konsole=Einstellungen!$B$8,($B23-$D$30)&lt;=248,Wider_Klasse&lt;=5),1,IF(AND(T$7&lt;=300,Konsole=Einstellungen!$C$8,($B23-$D$30)&lt;=248,Wider_Klasse&lt;=3,OR(Klasse="A",Klasse="B",Klasse="C")),1,IF(AND(T$7&lt;=300,Konsole=Einstellungen!$C$8,($B23-$D$30)&lt;=248,Wider_Klasse&lt;=4,OR(Klasse="A",Klasse="B")),1,IF(AND(T$7&lt;=300,Konsole=Einstellungen!$D$8,($B23-$D$30)&lt;=248,Wider_Klasse&lt;=4),1,IF(AND(T$7&lt;=300,Konsole=Einstellungen!$E$8,($B23-$D$30)&lt;=248,Wider_Klasse&lt;=4),1,IF(AND(T$7&lt;=300,Konsole=Einstellungen!$F$8,($B23-$D$30)&lt;=248,Wider_Klasse&lt;=3),1,IF(T$7&gt;=($B23-$D$30),ROUNDUP($B$6*($B23-$D$30)/2*(T$7-($B23-$D$30)/2)/10^7/$AB$30,0),ROUNDUP($B$6*T$7^2/4/10^7/$AB$30,0))))))))</f>
        <v>2</v>
      </c>
      <c r="U23" s="36">
        <f>IF(AND(U$7&lt;=300,Konsole=Einstellungen!$B$8,($B23-$D$30)&lt;=248,Wider_Klasse&lt;=5),1,IF(AND(U$7&lt;=300,Konsole=Einstellungen!$C$8,($B23-$D$30)&lt;=248,Wider_Klasse&lt;=3,OR(Klasse="A",Klasse="B",Klasse="C")),1,IF(AND(U$7&lt;=300,Konsole=Einstellungen!$C$8,($B23-$D$30)&lt;=248,Wider_Klasse&lt;=4,OR(Klasse="A",Klasse="B")),1,IF(AND(U$7&lt;=300,Konsole=Einstellungen!$D$8,($B23-$D$30)&lt;=248,Wider_Klasse&lt;=4),1,IF(AND(U$7&lt;=300,Konsole=Einstellungen!$E$8,($B23-$D$30)&lt;=248,Wider_Klasse&lt;=4),1,IF(AND(U$7&lt;=300,Konsole=Einstellungen!$F$8,($B23-$D$30)&lt;=248,Wider_Klasse&lt;=3),1,IF(U$7&gt;=($B23-$D$30),ROUNDUP($B$6*($B23-$D$30)/2*(U$7-($B23-$D$30)/2)/10^7/$AB$30,0),ROUNDUP($B$6*U$7^2/4/10^7/$AB$30,0))))))))</f>
        <v>2</v>
      </c>
      <c r="V23" s="36">
        <f>IF(AND(V$7&lt;=300,Konsole=Einstellungen!$B$8,($B23-$D$30)&lt;=248,Wider_Klasse&lt;=5),1,IF(AND(V$7&lt;=300,Konsole=Einstellungen!$C$8,($B23-$D$30)&lt;=248,Wider_Klasse&lt;=3,OR(Klasse="A",Klasse="B",Klasse="C")),1,IF(AND(V$7&lt;=300,Konsole=Einstellungen!$C$8,($B23-$D$30)&lt;=248,Wider_Klasse&lt;=4,OR(Klasse="A",Klasse="B")),1,IF(AND(V$7&lt;=300,Konsole=Einstellungen!$D$8,($B23-$D$30)&lt;=248,Wider_Klasse&lt;=4),1,IF(AND(V$7&lt;=300,Konsole=Einstellungen!$E$8,($B23-$D$30)&lt;=248,Wider_Klasse&lt;=4),1,IF(AND(V$7&lt;=300,Konsole=Einstellungen!$F$8,($B23-$D$30)&lt;=248,Wider_Klasse&lt;=3),1,IF(V$7&gt;=($B23-$D$30),ROUNDUP($B$6*($B23-$D$30)/2*(V$7-($B23-$D$30)/2)/10^7/$AB$30,0),ROUNDUP($B$6*V$7^2/4/10^7/$AB$30,0))))))))</f>
        <v>2</v>
      </c>
      <c r="W23" s="36">
        <f>IF(AND(W$7&lt;=300,Konsole=Einstellungen!$B$8,($B23-$D$30)&lt;=248,Wider_Klasse&lt;=5),1,IF(AND(W$7&lt;=300,Konsole=Einstellungen!$C$8,($B23-$D$30)&lt;=248,Wider_Klasse&lt;=3,OR(Klasse="A",Klasse="B",Klasse="C")),1,IF(AND(W$7&lt;=300,Konsole=Einstellungen!$C$8,($B23-$D$30)&lt;=248,Wider_Klasse&lt;=4,OR(Klasse="A",Klasse="B")),1,IF(AND(W$7&lt;=300,Konsole=Einstellungen!$D$8,($B23-$D$30)&lt;=248,Wider_Klasse&lt;=4),1,IF(AND(W$7&lt;=300,Konsole=Einstellungen!$E$8,($B23-$D$30)&lt;=248,Wider_Klasse&lt;=4),1,IF(AND(W$7&lt;=300,Konsole=Einstellungen!$F$8,($B23-$D$30)&lt;=248,Wider_Klasse&lt;=3),1,IF(W$7&gt;=($B23-$D$30),ROUNDUP($B$6*($B23-$D$30)/2*(W$7-($B23-$D$30)/2)/10^7/$AB$30,0),ROUNDUP($B$6*W$7^2/4/10^7/$AB$30,0))))))))</f>
        <v>2</v>
      </c>
      <c r="X23" s="36">
        <f>IF(AND(X$7&lt;=300,Konsole=Einstellungen!$B$8,($B23-$D$30)&lt;=248,Wider_Klasse&lt;=5),1,IF(AND(X$7&lt;=300,Konsole=Einstellungen!$C$8,($B23-$D$30)&lt;=248,Wider_Klasse&lt;=3,OR(Klasse="A",Klasse="B",Klasse="C")),1,IF(AND(X$7&lt;=300,Konsole=Einstellungen!$C$8,($B23-$D$30)&lt;=248,Wider_Klasse&lt;=4,OR(Klasse="A",Klasse="B")),1,IF(AND(X$7&lt;=300,Konsole=Einstellungen!$D$8,($B23-$D$30)&lt;=248,Wider_Klasse&lt;=4),1,IF(AND(X$7&lt;=300,Konsole=Einstellungen!$E$8,($B23-$D$30)&lt;=248,Wider_Klasse&lt;=4),1,IF(AND(X$7&lt;=300,Konsole=Einstellungen!$F$8,($B23-$D$30)&lt;=248,Wider_Klasse&lt;=3),1,IF(X$7&gt;=($B23-$D$30),ROUNDUP($B$6*($B23-$D$30)/2*(X$7-($B23-$D$30)/2)/10^7/$AB$30,0),ROUNDUP($B$6*X$7^2/4/10^7/$AB$30,0))))))))</f>
        <v>2</v>
      </c>
      <c r="Y23" s="36">
        <f>IF(AND(Y$7&lt;=300,Konsole=Einstellungen!$B$8,($B23-$D$30)&lt;=248,Wider_Klasse&lt;=5),1,IF(AND(Y$7&lt;=300,Konsole=Einstellungen!$C$8,($B23-$D$30)&lt;=248,Wider_Klasse&lt;=3,OR(Klasse="A",Klasse="B",Klasse="C")),1,IF(AND(Y$7&lt;=300,Konsole=Einstellungen!$C$8,($B23-$D$30)&lt;=248,Wider_Klasse&lt;=4,OR(Klasse="A",Klasse="B")),1,IF(AND(Y$7&lt;=300,Konsole=Einstellungen!$D$8,($B23-$D$30)&lt;=248,Wider_Klasse&lt;=4),1,IF(AND(Y$7&lt;=300,Konsole=Einstellungen!$E$8,($B23-$D$30)&lt;=248,Wider_Klasse&lt;=4),1,IF(AND(Y$7&lt;=300,Konsole=Einstellungen!$F$8,($B23-$D$30)&lt;=248,Wider_Klasse&lt;=3),1,IF(Y$7&gt;=($B23-$D$30),ROUNDUP($B$6*($B23-$D$30)/2*(Y$7-($B23-$D$30)/2)/10^7/$AB$30,0),ROUNDUP($B$6*Y$7^2/4/10^7/$AB$30,0))))))))</f>
        <v>2</v>
      </c>
      <c r="Z23" s="36">
        <f>IF(AND(Z$7&lt;=300,Konsole=Einstellungen!$B$8,($B23-$D$30)&lt;=248,Wider_Klasse&lt;=5),1,IF(AND(Z$7&lt;=300,Konsole=Einstellungen!$C$8,($B23-$D$30)&lt;=248,Wider_Klasse&lt;=3,OR(Klasse="A",Klasse="B",Klasse="C")),1,IF(AND(Z$7&lt;=300,Konsole=Einstellungen!$C$8,($B23-$D$30)&lt;=248,Wider_Klasse&lt;=4,OR(Klasse="A",Klasse="B")),1,IF(AND(Z$7&lt;=300,Konsole=Einstellungen!$D$8,($B23-$D$30)&lt;=248,Wider_Klasse&lt;=4),1,IF(AND(Z$7&lt;=300,Konsole=Einstellungen!$E$8,($B23-$D$30)&lt;=248,Wider_Klasse&lt;=4),1,IF(AND(Z$7&lt;=300,Konsole=Einstellungen!$F$8,($B23-$D$30)&lt;=248,Wider_Klasse&lt;=3),1,IF(Z$7&gt;=($B23-$D$30),ROUNDUP($B$6*($B23-$D$30)/2*(Z$7-($B23-$D$30)/2)/10^7/$AB$30,0),ROUNDUP($B$6*Z$7^2/4/10^7/$AB$30,0))))))))</f>
        <v>2</v>
      </c>
      <c r="AA23" s="36">
        <f>IF(AND(AA$7&lt;=300,Konsole=Einstellungen!$B$8,($B23-$D$30)&lt;=248,Wider_Klasse&lt;=5),1,IF(AND(AA$7&lt;=300,Konsole=Einstellungen!$C$8,($B23-$D$30)&lt;=248,Wider_Klasse&lt;=3,OR(Klasse="A",Klasse="B",Klasse="C")),1,IF(AND(AA$7&lt;=300,Konsole=Einstellungen!$C$8,($B23-$D$30)&lt;=248,Wider_Klasse&lt;=4,OR(Klasse="A",Klasse="B")),1,IF(AND(AA$7&lt;=300,Konsole=Einstellungen!$D$8,($B23-$D$30)&lt;=248,Wider_Klasse&lt;=4),1,IF(AND(AA$7&lt;=300,Konsole=Einstellungen!$E$8,($B23-$D$30)&lt;=248,Wider_Klasse&lt;=4),1,IF(AND(AA$7&lt;=300,Konsole=Einstellungen!$F$8,($B23-$D$30)&lt;=248,Wider_Klasse&lt;=3),1,IF(AA$7&gt;=($B23-$D$30),ROUNDUP($B$6*($B23-$D$30)/2*(AA$7-($B23-$D$30)/2)/10^7/$AB$30,0),ROUNDUP($B$6*AA$7^2/4/10^7/$AB$30,0))))))))</f>
        <v>2</v>
      </c>
      <c r="AB23" s="36">
        <f>IF(AND(AB$7&lt;=300,Konsole=Einstellungen!$B$8,($B23-$D$30)&lt;=248,Wider_Klasse&lt;=5),1,IF(AND(AB$7&lt;=300,Konsole=Einstellungen!$C$8,($B23-$D$30)&lt;=248,Wider_Klasse&lt;=3,OR(Klasse="A",Klasse="B",Klasse="C")),1,IF(AND(AB$7&lt;=300,Konsole=Einstellungen!$C$8,($B23-$D$30)&lt;=248,Wider_Klasse&lt;=4,OR(Klasse="A",Klasse="B")),1,IF(AND(AB$7&lt;=300,Konsole=Einstellungen!$D$8,($B23-$D$30)&lt;=248,Wider_Klasse&lt;=4),1,IF(AND(AB$7&lt;=300,Konsole=Einstellungen!$E$8,($B23-$D$30)&lt;=248,Wider_Klasse&lt;=4),1,IF(AND(AB$7&lt;=300,Konsole=Einstellungen!$F$8,($B23-$D$30)&lt;=248,Wider_Klasse&lt;=3),1,IF(AB$7&gt;=($B23-$D$30),ROUNDUP($B$6*($B23-$D$30)/2*(AB$7-($B23-$D$30)/2)/10^7/$AB$30,0),ROUNDUP($B$6*AB$7^2/4/10^7/$AB$30,0))))))))</f>
        <v>2</v>
      </c>
      <c r="AC23" s="36">
        <f>IF(AND(AC$7&lt;=300,Konsole=Einstellungen!$B$8,($B23-$D$30)&lt;=248,Wider_Klasse&lt;=5),1,IF(AND(AC$7&lt;=300,Konsole=Einstellungen!$C$8,($B23-$D$30)&lt;=248,Wider_Klasse&lt;=3,OR(Klasse="A",Klasse="B",Klasse="C")),1,IF(AND(AC$7&lt;=300,Konsole=Einstellungen!$C$8,($B23-$D$30)&lt;=248,Wider_Klasse&lt;=4,OR(Klasse="A",Klasse="B")),1,IF(AND(AC$7&lt;=300,Konsole=Einstellungen!$D$8,($B23-$D$30)&lt;=248,Wider_Klasse&lt;=4),1,IF(AND(AC$7&lt;=300,Konsole=Einstellungen!$E$8,($B23-$D$30)&lt;=248,Wider_Klasse&lt;=4),1,IF(AND(AC$7&lt;=300,Konsole=Einstellungen!$F$8,($B23-$D$30)&lt;=248,Wider_Klasse&lt;=3),1,IF(AC$7&gt;=($B23-$D$30),ROUNDUP($B$6*($B23-$D$30)/2*(AC$7-($B23-$D$30)/2)/10^7/$AB$30,0),ROUNDUP($B$6*AC$7^2/4/10^7/$AB$30,0))))))))</f>
        <v>2</v>
      </c>
      <c r="AD23" s="36">
        <f>IF(AND(AD$7&lt;=300,Konsole=Einstellungen!$B$8,($B23-$D$30)&lt;=248,Wider_Klasse&lt;=5),1,IF(AND(AD$7&lt;=300,Konsole=Einstellungen!$C$8,($B23-$D$30)&lt;=248,Wider_Klasse&lt;=3,OR(Klasse="A",Klasse="B",Klasse="C")),1,IF(AND(AD$7&lt;=300,Konsole=Einstellungen!$C$8,($B23-$D$30)&lt;=248,Wider_Klasse&lt;=4,OR(Klasse="A",Klasse="B")),1,IF(AND(AD$7&lt;=300,Konsole=Einstellungen!$D$8,($B23-$D$30)&lt;=248,Wider_Klasse&lt;=4),1,IF(AND(AD$7&lt;=300,Konsole=Einstellungen!$E$8,($B23-$D$30)&lt;=248,Wider_Klasse&lt;=4),1,IF(AND(AD$7&lt;=300,Konsole=Einstellungen!$F$8,($B23-$D$30)&lt;=248,Wider_Klasse&lt;=3),1,IF(AD$7&gt;=($B23-$D$30),ROUNDUP($B$6*($B23-$D$30)/2*(AD$7-($B23-$D$30)/2)/10^7/$AB$30,0),ROUNDUP($B$6*AD$7^2/4/10^7/$AB$30,0))))))))</f>
        <v>2</v>
      </c>
      <c r="AE23" s="36">
        <f>IF(AND(AE$7&lt;=300,Konsole=Einstellungen!$B$8,($B23-$D$30)&lt;=248,Wider_Klasse&lt;=5),1,IF(AND(AE$7&lt;=300,Konsole=Einstellungen!$C$8,($B23-$D$30)&lt;=248,Wider_Klasse&lt;=3,OR(Klasse="A",Klasse="B",Klasse="C")),1,IF(AND(AE$7&lt;=300,Konsole=Einstellungen!$C$8,($B23-$D$30)&lt;=248,Wider_Klasse&lt;=4,OR(Klasse="A",Klasse="B")),1,IF(AND(AE$7&lt;=300,Konsole=Einstellungen!$D$8,($B23-$D$30)&lt;=248,Wider_Klasse&lt;=4),1,IF(AND(AE$7&lt;=300,Konsole=Einstellungen!$E$8,($B23-$D$30)&lt;=248,Wider_Klasse&lt;=4),1,IF(AND(AE$7&lt;=300,Konsole=Einstellungen!$F$8,($B23-$D$30)&lt;=248,Wider_Klasse&lt;=3),1,IF(AE$7&gt;=($B23-$D$30),ROUNDUP($B$6*($B23-$D$30)/2*(AE$7-($B23-$D$30)/2)/10^7/$AB$30,0),ROUNDUP($B$6*AE$7^2/4/10^7/$AB$30,0))))))))</f>
        <v>2</v>
      </c>
      <c r="AF23" s="36">
        <f>IF(AND(AF$7&lt;=300,Konsole=Einstellungen!$B$8,($B23-$D$30)&lt;=248,Wider_Klasse&lt;=5),1,IF(AND(AF$7&lt;=300,Konsole=Einstellungen!$C$8,($B23-$D$30)&lt;=248,Wider_Klasse&lt;=3,OR(Klasse="A",Klasse="B",Klasse="C")),1,IF(AND(AF$7&lt;=300,Konsole=Einstellungen!$C$8,($B23-$D$30)&lt;=248,Wider_Klasse&lt;=4,OR(Klasse="A",Klasse="B")),1,IF(AND(AF$7&lt;=300,Konsole=Einstellungen!$D$8,($B23-$D$30)&lt;=248,Wider_Klasse&lt;=4),1,IF(AND(AF$7&lt;=300,Konsole=Einstellungen!$E$8,($B23-$D$30)&lt;=248,Wider_Klasse&lt;=4),1,IF(AND(AF$7&lt;=300,Konsole=Einstellungen!$F$8,($B23-$D$30)&lt;=248,Wider_Klasse&lt;=3),1,IF(AF$7&gt;=($B23-$D$30),ROUNDUP($B$6*($B23-$D$30)/2*(AF$7-($B23-$D$30)/2)/10^7/$AB$30,0),ROUNDUP($B$6*AF$7^2/4/10^7/$AB$30,0))))))))</f>
        <v>2</v>
      </c>
    </row>
    <row r="24" spans="1:32" ht="18" customHeight="1">
      <c r="A24" s="440"/>
      <c r="B24" s="35">
        <v>220</v>
      </c>
      <c r="C24" s="36">
        <f>IF(AND(C$7&lt;=300,Konsole=Einstellungen!$B$8,($B24-$D$30)&lt;=248,Wider_Klasse&lt;=5),1,IF(AND(C$7&lt;=300,Konsole=Einstellungen!$C$8,($B24-$D$30)&lt;=248,Wider_Klasse&lt;=3,OR(Klasse="A",Klasse="B",Klasse="C")),1,IF(AND(C$7&lt;=300,Konsole=Einstellungen!$C$8,($B24-$D$30)&lt;=248,Wider_Klasse&lt;=4,OR(Klasse="A",Klasse="B")),1,IF(AND(C$7&lt;=300,Konsole=Einstellungen!$D$8,($B24-$D$30)&lt;=248,Wider_Klasse&lt;=4),1,IF(AND(C$7&lt;=300,Konsole=Einstellungen!$E$8,($B24-$D$30)&lt;=248,Wider_Klasse&lt;=4),1,IF(AND(C$7&lt;=300,Konsole=Einstellungen!$F$8,($B24-$D$30)&lt;=248,Wider_Klasse&lt;=3),1,IF(C$7&gt;=($B24-$D$30),ROUNDUP($B$6*($B24-$D$30)/2*(C$7-($B24-$D$30)/2)/10^7/$AB$30,0),ROUNDUP($B$6*C$7^2/4/10^7/$AB$30,0))))))))</f>
        <v>1</v>
      </c>
      <c r="D24" s="36">
        <f>IF(AND(D$7&lt;=300,Konsole=Einstellungen!$B$8,($B24-$D$30)&lt;=248,Wider_Klasse&lt;=5),1,IF(AND(D$7&lt;=300,Konsole=Einstellungen!$C$8,($B24-$D$30)&lt;=248,Wider_Klasse&lt;=3,OR(Klasse="A",Klasse="B",Klasse="C")),1,IF(AND(D$7&lt;=300,Konsole=Einstellungen!$C$8,($B24-$D$30)&lt;=248,Wider_Klasse&lt;=4,OR(Klasse="A",Klasse="B")),1,IF(AND(D$7&lt;=300,Konsole=Einstellungen!$D$8,($B24-$D$30)&lt;=248,Wider_Klasse&lt;=4),1,IF(AND(D$7&lt;=300,Konsole=Einstellungen!$E$8,($B24-$D$30)&lt;=248,Wider_Klasse&lt;=4),1,IF(AND(D$7&lt;=300,Konsole=Einstellungen!$F$8,($B24-$D$30)&lt;=248,Wider_Klasse&lt;=3),1,IF(D$7&gt;=($B24-$D$30),ROUNDUP($B$6*($B24-$D$30)/2*(D$7-($B24-$D$30)/2)/10^7/$AB$30,0),ROUNDUP($B$6*D$7^2/4/10^7/$AB$30,0))))))))</f>
        <v>1</v>
      </c>
      <c r="E24" s="36">
        <f>IF(AND(E$7&lt;=300,Konsole=Einstellungen!$B$8,($B24-$D$30)&lt;=248,Wider_Klasse&lt;=5),1,IF(AND(E$7&lt;=300,Konsole=Einstellungen!$C$8,($B24-$D$30)&lt;=248,Wider_Klasse&lt;=3,OR(Klasse="A",Klasse="B",Klasse="C")),1,IF(AND(E$7&lt;=300,Konsole=Einstellungen!$C$8,($B24-$D$30)&lt;=248,Wider_Klasse&lt;=4,OR(Klasse="A",Klasse="B")),1,IF(AND(E$7&lt;=300,Konsole=Einstellungen!$D$8,($B24-$D$30)&lt;=248,Wider_Klasse&lt;=4),1,IF(AND(E$7&lt;=300,Konsole=Einstellungen!$E$8,($B24-$D$30)&lt;=248,Wider_Klasse&lt;=4),1,IF(AND(E$7&lt;=300,Konsole=Einstellungen!$F$8,($B24-$D$30)&lt;=248,Wider_Klasse&lt;=3),1,IF(E$7&gt;=($B24-$D$30),ROUNDUP($B$6*($B24-$D$30)/2*(E$7-($B24-$D$30)/2)/10^7/$AB$30,0),ROUNDUP($B$6*E$7^2/4/10^7/$AB$30,0))))))))</f>
        <v>1</v>
      </c>
      <c r="F24" s="36">
        <f>IF(AND(F$7&lt;=300,Konsole=Einstellungen!$B$8,($B24-$D$30)&lt;=248,Wider_Klasse&lt;=5),1,IF(AND(F$7&lt;=300,Konsole=Einstellungen!$C$8,($B24-$D$30)&lt;=248,Wider_Klasse&lt;=3,OR(Klasse="A",Klasse="B",Klasse="C")),1,IF(AND(F$7&lt;=300,Konsole=Einstellungen!$C$8,($B24-$D$30)&lt;=248,Wider_Klasse&lt;=4,OR(Klasse="A",Klasse="B")),1,IF(AND(F$7&lt;=300,Konsole=Einstellungen!$D$8,($B24-$D$30)&lt;=248,Wider_Klasse&lt;=4),1,IF(AND(F$7&lt;=300,Konsole=Einstellungen!$E$8,($B24-$D$30)&lt;=248,Wider_Klasse&lt;=4),1,IF(AND(F$7&lt;=300,Konsole=Einstellungen!$F$8,($B24-$D$30)&lt;=248,Wider_Klasse&lt;=3),1,IF(F$7&gt;=($B24-$D$30),ROUNDUP($B$6*($B24-$D$30)/2*(F$7-($B24-$D$30)/2)/10^7/$AB$30,0),ROUNDUP($B$6*F$7^2/4/10^7/$AB$30,0))))))))</f>
        <v>1</v>
      </c>
      <c r="G24" s="36">
        <f>IF(AND(G$7&lt;=300,Konsole=Einstellungen!$B$8,($B24-$D$30)&lt;=248,Wider_Klasse&lt;=5),1,IF(AND(G$7&lt;=300,Konsole=Einstellungen!$C$8,($B24-$D$30)&lt;=248,Wider_Klasse&lt;=3,OR(Klasse="A",Klasse="B",Klasse="C")),1,IF(AND(G$7&lt;=300,Konsole=Einstellungen!$C$8,($B24-$D$30)&lt;=248,Wider_Klasse&lt;=4,OR(Klasse="A",Klasse="B")),1,IF(AND(G$7&lt;=300,Konsole=Einstellungen!$D$8,($B24-$D$30)&lt;=248,Wider_Klasse&lt;=4),1,IF(AND(G$7&lt;=300,Konsole=Einstellungen!$E$8,($B24-$D$30)&lt;=248,Wider_Klasse&lt;=4),1,IF(AND(G$7&lt;=300,Konsole=Einstellungen!$F$8,($B24-$D$30)&lt;=248,Wider_Klasse&lt;=3),1,IF(G$7&gt;=($B24-$D$30),ROUNDUP($B$6*($B24-$D$30)/2*(G$7-($B24-$D$30)/2)/10^7/$AB$30,0),ROUNDUP($B$6*G$7^2/4/10^7/$AB$30,0))))))))</f>
        <v>1</v>
      </c>
      <c r="H24" s="36">
        <f>IF(AND(H$7&lt;=300,Konsole=Einstellungen!$B$8,($B24-$D$30)&lt;=248,Wider_Klasse&lt;=5),1,IF(AND(H$7&lt;=300,Konsole=Einstellungen!$C$8,($B24-$D$30)&lt;=248,Wider_Klasse&lt;=3,OR(Klasse="A",Klasse="B",Klasse="C")),1,IF(AND(H$7&lt;=300,Konsole=Einstellungen!$C$8,($B24-$D$30)&lt;=248,Wider_Klasse&lt;=4,OR(Klasse="A",Klasse="B")),1,IF(AND(H$7&lt;=300,Konsole=Einstellungen!$D$8,($B24-$D$30)&lt;=248,Wider_Klasse&lt;=4),1,IF(AND(H$7&lt;=300,Konsole=Einstellungen!$E$8,($B24-$D$30)&lt;=248,Wider_Klasse&lt;=4),1,IF(AND(H$7&lt;=300,Konsole=Einstellungen!$F$8,($B24-$D$30)&lt;=248,Wider_Klasse&lt;=3),1,IF(H$7&gt;=($B24-$D$30),ROUNDUP($B$6*($B24-$D$30)/2*(H$7-($B24-$D$30)/2)/10^7/$AB$30,0),ROUNDUP($B$6*H$7^2/4/10^7/$AB$30,0))))))))</f>
        <v>1</v>
      </c>
      <c r="I24" s="36">
        <f>IF(AND(I$7&lt;=300,Konsole=Einstellungen!$B$8,($B24-$D$30)&lt;=248,Wider_Klasse&lt;=5),1,IF(AND(I$7&lt;=300,Konsole=Einstellungen!$C$8,($B24-$D$30)&lt;=248,Wider_Klasse&lt;=3,OR(Klasse="A",Klasse="B",Klasse="C")),1,IF(AND(I$7&lt;=300,Konsole=Einstellungen!$C$8,($B24-$D$30)&lt;=248,Wider_Klasse&lt;=4,OR(Klasse="A",Klasse="B")),1,IF(AND(I$7&lt;=300,Konsole=Einstellungen!$D$8,($B24-$D$30)&lt;=248,Wider_Klasse&lt;=4),1,IF(AND(I$7&lt;=300,Konsole=Einstellungen!$E$8,($B24-$D$30)&lt;=248,Wider_Klasse&lt;=4),1,IF(AND(I$7&lt;=300,Konsole=Einstellungen!$F$8,($B24-$D$30)&lt;=248,Wider_Klasse&lt;=3),1,IF(I$7&gt;=($B24-$D$30),ROUNDUP($B$6*($B24-$D$30)/2*(I$7-($B24-$D$30)/2)/10^7/$AB$30,0),ROUNDUP($B$6*I$7^2/4/10^7/$AB$30,0))))))))</f>
        <v>1</v>
      </c>
      <c r="J24" s="36">
        <f>IF(AND(J$7&lt;=300,Konsole=Einstellungen!$B$8,($B24-$D$30)&lt;=248,Wider_Klasse&lt;=5),1,IF(AND(J$7&lt;=300,Konsole=Einstellungen!$C$8,($B24-$D$30)&lt;=248,Wider_Klasse&lt;=3,OR(Klasse="A",Klasse="B",Klasse="C")),1,IF(AND(J$7&lt;=300,Konsole=Einstellungen!$C$8,($B24-$D$30)&lt;=248,Wider_Klasse&lt;=4,OR(Klasse="A",Klasse="B")),1,IF(AND(J$7&lt;=300,Konsole=Einstellungen!$D$8,($B24-$D$30)&lt;=248,Wider_Klasse&lt;=4),1,IF(AND(J$7&lt;=300,Konsole=Einstellungen!$E$8,($B24-$D$30)&lt;=248,Wider_Klasse&lt;=4),1,IF(AND(J$7&lt;=300,Konsole=Einstellungen!$F$8,($B24-$D$30)&lt;=248,Wider_Klasse&lt;=3),1,IF(J$7&gt;=($B24-$D$30),ROUNDUP($B$6*($B24-$D$30)/2*(J$7-($B24-$D$30)/2)/10^7/$AB$30,0),ROUNDUP($B$6*J$7^2/4/10^7/$AB$30,0))))))))</f>
        <v>1</v>
      </c>
      <c r="K24" s="36">
        <f>IF(AND(K$7&lt;=300,Konsole=Einstellungen!$B$8,($B24-$D$30)&lt;=248,Wider_Klasse&lt;=5),1,IF(AND(K$7&lt;=300,Konsole=Einstellungen!$C$8,($B24-$D$30)&lt;=248,Wider_Klasse&lt;=3,OR(Klasse="A",Klasse="B",Klasse="C")),1,IF(AND(K$7&lt;=300,Konsole=Einstellungen!$C$8,($B24-$D$30)&lt;=248,Wider_Klasse&lt;=4,OR(Klasse="A",Klasse="B")),1,IF(AND(K$7&lt;=300,Konsole=Einstellungen!$D$8,($B24-$D$30)&lt;=248,Wider_Klasse&lt;=4),1,IF(AND(K$7&lt;=300,Konsole=Einstellungen!$E$8,($B24-$D$30)&lt;=248,Wider_Klasse&lt;=4),1,IF(AND(K$7&lt;=300,Konsole=Einstellungen!$F$8,($B24-$D$30)&lt;=248,Wider_Klasse&lt;=3),1,IF(K$7&gt;=($B24-$D$30),ROUNDUP($B$6*($B24-$D$30)/2*(K$7-($B24-$D$30)/2)/10^7/$AB$30,0),ROUNDUP($B$6*K$7^2/4/10^7/$AB$30,0))))))))</f>
        <v>1</v>
      </c>
      <c r="L24" s="36">
        <f>IF(AND(L$7&lt;=300,Konsole=Einstellungen!$B$8,($B24-$D$30)&lt;=248,Wider_Klasse&lt;=5),1,IF(AND(L$7&lt;=300,Konsole=Einstellungen!$C$8,($B24-$D$30)&lt;=248,Wider_Klasse&lt;=3,OR(Klasse="A",Klasse="B",Klasse="C")),1,IF(AND(L$7&lt;=300,Konsole=Einstellungen!$C$8,($B24-$D$30)&lt;=248,Wider_Klasse&lt;=4,OR(Klasse="A",Klasse="B")),1,IF(AND(L$7&lt;=300,Konsole=Einstellungen!$D$8,($B24-$D$30)&lt;=248,Wider_Klasse&lt;=4),1,IF(AND(L$7&lt;=300,Konsole=Einstellungen!$E$8,($B24-$D$30)&lt;=248,Wider_Klasse&lt;=4),1,IF(AND(L$7&lt;=300,Konsole=Einstellungen!$F$8,($B24-$D$30)&lt;=248,Wider_Klasse&lt;=3),1,IF(L$7&gt;=($B24-$D$30),ROUNDUP($B$6*($B24-$D$30)/2*(L$7-($B24-$D$30)/2)/10^7/$AB$30,0),ROUNDUP($B$6*L$7^2/4/10^7/$AB$30,0))))))))</f>
        <v>1</v>
      </c>
      <c r="M24" s="36">
        <f>IF(AND(M$7&lt;=300,Konsole=Einstellungen!$B$8,($B24-$D$30)&lt;=248,Wider_Klasse&lt;=5),1,IF(AND(M$7&lt;=300,Konsole=Einstellungen!$C$8,($B24-$D$30)&lt;=248,Wider_Klasse&lt;=3,OR(Klasse="A",Klasse="B",Klasse="C")),1,IF(AND(M$7&lt;=300,Konsole=Einstellungen!$C$8,($B24-$D$30)&lt;=248,Wider_Klasse&lt;=4,OR(Klasse="A",Klasse="B")),1,IF(AND(M$7&lt;=300,Konsole=Einstellungen!$D$8,($B24-$D$30)&lt;=248,Wider_Klasse&lt;=4),1,IF(AND(M$7&lt;=300,Konsole=Einstellungen!$E$8,($B24-$D$30)&lt;=248,Wider_Klasse&lt;=4),1,IF(AND(M$7&lt;=300,Konsole=Einstellungen!$F$8,($B24-$D$30)&lt;=248,Wider_Klasse&lt;=3),1,IF(M$7&gt;=($B24-$D$30),ROUNDUP($B$6*($B24-$D$30)/2*(M$7-($B24-$D$30)/2)/10^7/$AB$30,0),ROUNDUP($B$6*M$7^2/4/10^7/$AB$30,0))))))))</f>
        <v>1</v>
      </c>
      <c r="N24" s="36">
        <f>IF(AND(N$7&lt;=300,Konsole=Einstellungen!$B$8,($B24-$D$30)&lt;=248,Wider_Klasse&lt;=5),1,IF(AND(N$7&lt;=300,Konsole=Einstellungen!$C$8,($B24-$D$30)&lt;=248,Wider_Klasse&lt;=3,OR(Klasse="A",Klasse="B",Klasse="C")),1,IF(AND(N$7&lt;=300,Konsole=Einstellungen!$C$8,($B24-$D$30)&lt;=248,Wider_Klasse&lt;=4,OR(Klasse="A",Klasse="B")),1,IF(AND(N$7&lt;=300,Konsole=Einstellungen!$D$8,($B24-$D$30)&lt;=248,Wider_Klasse&lt;=4),1,IF(AND(N$7&lt;=300,Konsole=Einstellungen!$E$8,($B24-$D$30)&lt;=248,Wider_Klasse&lt;=4),1,IF(AND(N$7&lt;=300,Konsole=Einstellungen!$F$8,($B24-$D$30)&lt;=248,Wider_Klasse&lt;=3),1,IF(N$7&gt;=($B24-$D$30),ROUNDUP($B$6*($B24-$D$30)/2*(N$7-($B24-$D$30)/2)/10^7/$AB$30,0),ROUNDUP($B$6*N$7^2/4/10^7/$AB$30,0))))))))</f>
        <v>1</v>
      </c>
      <c r="O24" s="36">
        <f>IF(AND(O$7&lt;=300,Konsole=Einstellungen!$B$8,($B24-$D$30)&lt;=248,Wider_Klasse&lt;=5),1,IF(AND(O$7&lt;=300,Konsole=Einstellungen!$C$8,($B24-$D$30)&lt;=248,Wider_Klasse&lt;=3,OR(Klasse="A",Klasse="B",Klasse="C")),1,IF(AND(O$7&lt;=300,Konsole=Einstellungen!$C$8,($B24-$D$30)&lt;=248,Wider_Klasse&lt;=4,OR(Klasse="A",Klasse="B")),1,IF(AND(O$7&lt;=300,Konsole=Einstellungen!$D$8,($B24-$D$30)&lt;=248,Wider_Klasse&lt;=4),1,IF(AND(O$7&lt;=300,Konsole=Einstellungen!$E$8,($B24-$D$30)&lt;=248,Wider_Klasse&lt;=4),1,IF(AND(O$7&lt;=300,Konsole=Einstellungen!$F$8,($B24-$D$30)&lt;=248,Wider_Klasse&lt;=3),1,IF(O$7&gt;=($B24-$D$30),ROUNDUP($B$6*($B24-$D$30)/2*(O$7-($B24-$D$30)/2)/10^7/$AB$30,0),ROUNDUP($B$6*O$7^2/4/10^7/$AB$30,0))))))))</f>
        <v>1</v>
      </c>
      <c r="P24" s="36">
        <f>IF(AND(P$7&lt;=300,Konsole=Einstellungen!$B$8,($B24-$D$30)&lt;=248,Wider_Klasse&lt;=5),1,IF(AND(P$7&lt;=300,Konsole=Einstellungen!$C$8,($B24-$D$30)&lt;=248,Wider_Klasse&lt;=3,OR(Klasse="A",Klasse="B",Klasse="C")),1,IF(AND(P$7&lt;=300,Konsole=Einstellungen!$C$8,($B24-$D$30)&lt;=248,Wider_Klasse&lt;=4,OR(Klasse="A",Klasse="B")),1,IF(AND(P$7&lt;=300,Konsole=Einstellungen!$D$8,($B24-$D$30)&lt;=248,Wider_Klasse&lt;=4),1,IF(AND(P$7&lt;=300,Konsole=Einstellungen!$E$8,($B24-$D$30)&lt;=248,Wider_Klasse&lt;=4),1,IF(AND(P$7&lt;=300,Konsole=Einstellungen!$F$8,($B24-$D$30)&lt;=248,Wider_Klasse&lt;=3),1,IF(P$7&gt;=($B24-$D$30),ROUNDUP($B$6*($B24-$D$30)/2*(P$7-($B24-$D$30)/2)/10^7/$AB$30,0),ROUNDUP($B$6*P$7^2/4/10^7/$AB$30,0))))))))</f>
        <v>1</v>
      </c>
      <c r="Q24" s="36">
        <f>IF(AND(Q$7&lt;=300,Konsole=Einstellungen!$B$8,($B24-$D$30)&lt;=248,Wider_Klasse&lt;=5),1,IF(AND(Q$7&lt;=300,Konsole=Einstellungen!$C$8,($B24-$D$30)&lt;=248,Wider_Klasse&lt;=3,OR(Klasse="A",Klasse="B",Klasse="C")),1,IF(AND(Q$7&lt;=300,Konsole=Einstellungen!$C$8,($B24-$D$30)&lt;=248,Wider_Klasse&lt;=4,OR(Klasse="A",Klasse="B")),1,IF(AND(Q$7&lt;=300,Konsole=Einstellungen!$D$8,($B24-$D$30)&lt;=248,Wider_Klasse&lt;=4),1,IF(AND(Q$7&lt;=300,Konsole=Einstellungen!$E$8,($B24-$D$30)&lt;=248,Wider_Klasse&lt;=4),1,IF(AND(Q$7&lt;=300,Konsole=Einstellungen!$F$8,($B24-$D$30)&lt;=248,Wider_Klasse&lt;=3),1,IF(Q$7&gt;=($B24-$D$30),ROUNDUP($B$6*($B24-$D$30)/2*(Q$7-($B24-$D$30)/2)/10^7/$AB$30,0),ROUNDUP($B$6*Q$7^2/4/10^7/$AB$30,0))))))))</f>
        <v>1</v>
      </c>
      <c r="R24" s="36">
        <f>IF(AND(R$7&lt;=300,Konsole=Einstellungen!$B$8,($B24-$D$30)&lt;=248,Wider_Klasse&lt;=5),1,IF(AND(R$7&lt;=300,Konsole=Einstellungen!$C$8,($B24-$D$30)&lt;=248,Wider_Klasse&lt;=3,OR(Klasse="A",Klasse="B",Klasse="C")),1,IF(AND(R$7&lt;=300,Konsole=Einstellungen!$C$8,($B24-$D$30)&lt;=248,Wider_Klasse&lt;=4,OR(Klasse="A",Klasse="B")),1,IF(AND(R$7&lt;=300,Konsole=Einstellungen!$D$8,($B24-$D$30)&lt;=248,Wider_Klasse&lt;=4),1,IF(AND(R$7&lt;=300,Konsole=Einstellungen!$E$8,($B24-$D$30)&lt;=248,Wider_Klasse&lt;=4),1,IF(AND(R$7&lt;=300,Konsole=Einstellungen!$F$8,($B24-$D$30)&lt;=248,Wider_Klasse&lt;=3),1,IF(R$7&gt;=($B24-$D$30),ROUNDUP($B$6*($B24-$D$30)/2*(R$7-($B24-$D$30)/2)/10^7/$AB$30,0),ROUNDUP($B$6*R$7^2/4/10^7/$AB$30,0))))))))</f>
        <v>2</v>
      </c>
      <c r="S24" s="36">
        <f>IF(AND(S$7&lt;=300,Konsole=Einstellungen!$B$8,($B24-$D$30)&lt;=248,Wider_Klasse&lt;=5),1,IF(AND(S$7&lt;=300,Konsole=Einstellungen!$C$8,($B24-$D$30)&lt;=248,Wider_Klasse&lt;=3,OR(Klasse="A",Klasse="B",Klasse="C")),1,IF(AND(S$7&lt;=300,Konsole=Einstellungen!$C$8,($B24-$D$30)&lt;=248,Wider_Klasse&lt;=4,OR(Klasse="A",Klasse="B")),1,IF(AND(S$7&lt;=300,Konsole=Einstellungen!$D$8,($B24-$D$30)&lt;=248,Wider_Klasse&lt;=4),1,IF(AND(S$7&lt;=300,Konsole=Einstellungen!$E$8,($B24-$D$30)&lt;=248,Wider_Klasse&lt;=4),1,IF(AND(S$7&lt;=300,Konsole=Einstellungen!$F$8,($B24-$D$30)&lt;=248,Wider_Klasse&lt;=3),1,IF(S$7&gt;=($B24-$D$30),ROUNDUP($B$6*($B24-$D$30)/2*(S$7-($B24-$D$30)/2)/10^7/$AB$30,0),ROUNDUP($B$6*S$7^2/4/10^7/$AB$30,0))))))))</f>
        <v>2</v>
      </c>
      <c r="T24" s="36">
        <f>IF(AND(T$7&lt;=300,Konsole=Einstellungen!$B$8,($B24-$D$30)&lt;=248,Wider_Klasse&lt;=5),1,IF(AND(T$7&lt;=300,Konsole=Einstellungen!$C$8,($B24-$D$30)&lt;=248,Wider_Klasse&lt;=3,OR(Klasse="A",Klasse="B",Klasse="C")),1,IF(AND(T$7&lt;=300,Konsole=Einstellungen!$C$8,($B24-$D$30)&lt;=248,Wider_Klasse&lt;=4,OR(Klasse="A",Klasse="B")),1,IF(AND(T$7&lt;=300,Konsole=Einstellungen!$D$8,($B24-$D$30)&lt;=248,Wider_Klasse&lt;=4),1,IF(AND(T$7&lt;=300,Konsole=Einstellungen!$E$8,($B24-$D$30)&lt;=248,Wider_Klasse&lt;=4),1,IF(AND(T$7&lt;=300,Konsole=Einstellungen!$F$8,($B24-$D$30)&lt;=248,Wider_Klasse&lt;=3),1,IF(T$7&gt;=($B24-$D$30),ROUNDUP($B$6*($B24-$D$30)/2*(T$7-($B24-$D$30)/2)/10^7/$AB$30,0),ROUNDUP($B$6*T$7^2/4/10^7/$AB$30,0))))))))</f>
        <v>2</v>
      </c>
      <c r="U24" s="36">
        <f>IF(AND(U$7&lt;=300,Konsole=Einstellungen!$B$8,($B24-$D$30)&lt;=248,Wider_Klasse&lt;=5),1,IF(AND(U$7&lt;=300,Konsole=Einstellungen!$C$8,($B24-$D$30)&lt;=248,Wider_Klasse&lt;=3,OR(Klasse="A",Klasse="B",Klasse="C")),1,IF(AND(U$7&lt;=300,Konsole=Einstellungen!$C$8,($B24-$D$30)&lt;=248,Wider_Klasse&lt;=4,OR(Klasse="A",Klasse="B")),1,IF(AND(U$7&lt;=300,Konsole=Einstellungen!$D$8,($B24-$D$30)&lt;=248,Wider_Klasse&lt;=4),1,IF(AND(U$7&lt;=300,Konsole=Einstellungen!$E$8,($B24-$D$30)&lt;=248,Wider_Klasse&lt;=4),1,IF(AND(U$7&lt;=300,Konsole=Einstellungen!$F$8,($B24-$D$30)&lt;=248,Wider_Klasse&lt;=3),1,IF(U$7&gt;=($B24-$D$30),ROUNDUP($B$6*($B24-$D$30)/2*(U$7-($B24-$D$30)/2)/10^7/$AB$30,0),ROUNDUP($B$6*U$7^2/4/10^7/$AB$30,0))))))))</f>
        <v>2</v>
      </c>
      <c r="V24" s="36">
        <f>IF(AND(V$7&lt;=300,Konsole=Einstellungen!$B$8,($B24-$D$30)&lt;=248,Wider_Klasse&lt;=5),1,IF(AND(V$7&lt;=300,Konsole=Einstellungen!$C$8,($B24-$D$30)&lt;=248,Wider_Klasse&lt;=3,OR(Klasse="A",Klasse="B",Klasse="C")),1,IF(AND(V$7&lt;=300,Konsole=Einstellungen!$C$8,($B24-$D$30)&lt;=248,Wider_Klasse&lt;=4,OR(Klasse="A",Klasse="B")),1,IF(AND(V$7&lt;=300,Konsole=Einstellungen!$D$8,($B24-$D$30)&lt;=248,Wider_Klasse&lt;=4),1,IF(AND(V$7&lt;=300,Konsole=Einstellungen!$E$8,($B24-$D$30)&lt;=248,Wider_Klasse&lt;=4),1,IF(AND(V$7&lt;=300,Konsole=Einstellungen!$F$8,($B24-$D$30)&lt;=248,Wider_Klasse&lt;=3),1,IF(V$7&gt;=($B24-$D$30),ROUNDUP($B$6*($B24-$D$30)/2*(V$7-($B24-$D$30)/2)/10^7/$AB$30,0),ROUNDUP($B$6*V$7^2/4/10^7/$AB$30,0))))))))</f>
        <v>2</v>
      </c>
      <c r="W24" s="36">
        <f>IF(AND(W$7&lt;=300,Konsole=Einstellungen!$B$8,($B24-$D$30)&lt;=248,Wider_Klasse&lt;=5),1,IF(AND(W$7&lt;=300,Konsole=Einstellungen!$C$8,($B24-$D$30)&lt;=248,Wider_Klasse&lt;=3,OR(Klasse="A",Klasse="B",Klasse="C")),1,IF(AND(W$7&lt;=300,Konsole=Einstellungen!$C$8,($B24-$D$30)&lt;=248,Wider_Klasse&lt;=4,OR(Klasse="A",Klasse="B")),1,IF(AND(W$7&lt;=300,Konsole=Einstellungen!$D$8,($B24-$D$30)&lt;=248,Wider_Klasse&lt;=4),1,IF(AND(W$7&lt;=300,Konsole=Einstellungen!$E$8,($B24-$D$30)&lt;=248,Wider_Klasse&lt;=4),1,IF(AND(W$7&lt;=300,Konsole=Einstellungen!$F$8,($B24-$D$30)&lt;=248,Wider_Klasse&lt;=3),1,IF(W$7&gt;=($B24-$D$30),ROUNDUP($B$6*($B24-$D$30)/2*(W$7-($B24-$D$30)/2)/10^7/$AB$30,0),ROUNDUP($B$6*W$7^2/4/10^7/$AB$30,0))))))))</f>
        <v>2</v>
      </c>
      <c r="X24" s="36">
        <f>IF(AND(X$7&lt;=300,Konsole=Einstellungen!$B$8,($B24-$D$30)&lt;=248,Wider_Klasse&lt;=5),1,IF(AND(X$7&lt;=300,Konsole=Einstellungen!$C$8,($B24-$D$30)&lt;=248,Wider_Klasse&lt;=3,OR(Klasse="A",Klasse="B",Klasse="C")),1,IF(AND(X$7&lt;=300,Konsole=Einstellungen!$C$8,($B24-$D$30)&lt;=248,Wider_Klasse&lt;=4,OR(Klasse="A",Klasse="B")),1,IF(AND(X$7&lt;=300,Konsole=Einstellungen!$D$8,($B24-$D$30)&lt;=248,Wider_Klasse&lt;=4),1,IF(AND(X$7&lt;=300,Konsole=Einstellungen!$E$8,($B24-$D$30)&lt;=248,Wider_Klasse&lt;=4),1,IF(AND(X$7&lt;=300,Konsole=Einstellungen!$F$8,($B24-$D$30)&lt;=248,Wider_Klasse&lt;=3),1,IF(X$7&gt;=($B24-$D$30),ROUNDUP($B$6*($B24-$D$30)/2*(X$7-($B24-$D$30)/2)/10^7/$AB$30,0),ROUNDUP($B$6*X$7^2/4/10^7/$AB$30,0))))))))</f>
        <v>2</v>
      </c>
      <c r="Y24" s="36">
        <f>IF(AND(Y$7&lt;=300,Konsole=Einstellungen!$B$8,($B24-$D$30)&lt;=248,Wider_Klasse&lt;=5),1,IF(AND(Y$7&lt;=300,Konsole=Einstellungen!$C$8,($B24-$D$30)&lt;=248,Wider_Klasse&lt;=3,OR(Klasse="A",Klasse="B",Klasse="C")),1,IF(AND(Y$7&lt;=300,Konsole=Einstellungen!$C$8,($B24-$D$30)&lt;=248,Wider_Klasse&lt;=4,OR(Klasse="A",Klasse="B")),1,IF(AND(Y$7&lt;=300,Konsole=Einstellungen!$D$8,($B24-$D$30)&lt;=248,Wider_Klasse&lt;=4),1,IF(AND(Y$7&lt;=300,Konsole=Einstellungen!$E$8,($B24-$D$30)&lt;=248,Wider_Klasse&lt;=4),1,IF(AND(Y$7&lt;=300,Konsole=Einstellungen!$F$8,($B24-$D$30)&lt;=248,Wider_Klasse&lt;=3),1,IF(Y$7&gt;=($B24-$D$30),ROUNDUP($B$6*($B24-$D$30)/2*(Y$7-($B24-$D$30)/2)/10^7/$AB$30,0),ROUNDUP($B$6*Y$7^2/4/10^7/$AB$30,0))))))))</f>
        <v>2</v>
      </c>
      <c r="Z24" s="36">
        <f>IF(AND(Z$7&lt;=300,Konsole=Einstellungen!$B$8,($B24-$D$30)&lt;=248,Wider_Klasse&lt;=5),1,IF(AND(Z$7&lt;=300,Konsole=Einstellungen!$C$8,($B24-$D$30)&lt;=248,Wider_Klasse&lt;=3,OR(Klasse="A",Klasse="B",Klasse="C")),1,IF(AND(Z$7&lt;=300,Konsole=Einstellungen!$C$8,($B24-$D$30)&lt;=248,Wider_Klasse&lt;=4,OR(Klasse="A",Klasse="B")),1,IF(AND(Z$7&lt;=300,Konsole=Einstellungen!$D$8,($B24-$D$30)&lt;=248,Wider_Klasse&lt;=4),1,IF(AND(Z$7&lt;=300,Konsole=Einstellungen!$E$8,($B24-$D$30)&lt;=248,Wider_Klasse&lt;=4),1,IF(AND(Z$7&lt;=300,Konsole=Einstellungen!$F$8,($B24-$D$30)&lt;=248,Wider_Klasse&lt;=3),1,IF(Z$7&gt;=($B24-$D$30),ROUNDUP($B$6*($B24-$D$30)/2*(Z$7-($B24-$D$30)/2)/10^7/$AB$30,0),ROUNDUP($B$6*Z$7^2/4/10^7/$AB$30,0))))))))</f>
        <v>2</v>
      </c>
      <c r="AA24" s="36">
        <f>IF(AND(AA$7&lt;=300,Konsole=Einstellungen!$B$8,($B24-$D$30)&lt;=248,Wider_Klasse&lt;=5),1,IF(AND(AA$7&lt;=300,Konsole=Einstellungen!$C$8,($B24-$D$30)&lt;=248,Wider_Klasse&lt;=3,OR(Klasse="A",Klasse="B",Klasse="C")),1,IF(AND(AA$7&lt;=300,Konsole=Einstellungen!$C$8,($B24-$D$30)&lt;=248,Wider_Klasse&lt;=4,OR(Klasse="A",Klasse="B")),1,IF(AND(AA$7&lt;=300,Konsole=Einstellungen!$D$8,($B24-$D$30)&lt;=248,Wider_Klasse&lt;=4),1,IF(AND(AA$7&lt;=300,Konsole=Einstellungen!$E$8,($B24-$D$30)&lt;=248,Wider_Klasse&lt;=4),1,IF(AND(AA$7&lt;=300,Konsole=Einstellungen!$F$8,($B24-$D$30)&lt;=248,Wider_Klasse&lt;=3),1,IF(AA$7&gt;=($B24-$D$30),ROUNDUP($B$6*($B24-$D$30)/2*(AA$7-($B24-$D$30)/2)/10^7/$AB$30,0),ROUNDUP($B$6*AA$7^2/4/10^7/$AB$30,0))))))))</f>
        <v>2</v>
      </c>
      <c r="AB24" s="36">
        <f>IF(AND(AB$7&lt;=300,Konsole=Einstellungen!$B$8,($B24-$D$30)&lt;=248,Wider_Klasse&lt;=5),1,IF(AND(AB$7&lt;=300,Konsole=Einstellungen!$C$8,($B24-$D$30)&lt;=248,Wider_Klasse&lt;=3,OR(Klasse="A",Klasse="B",Klasse="C")),1,IF(AND(AB$7&lt;=300,Konsole=Einstellungen!$C$8,($B24-$D$30)&lt;=248,Wider_Klasse&lt;=4,OR(Klasse="A",Klasse="B")),1,IF(AND(AB$7&lt;=300,Konsole=Einstellungen!$D$8,($B24-$D$30)&lt;=248,Wider_Klasse&lt;=4),1,IF(AND(AB$7&lt;=300,Konsole=Einstellungen!$E$8,($B24-$D$30)&lt;=248,Wider_Klasse&lt;=4),1,IF(AND(AB$7&lt;=300,Konsole=Einstellungen!$F$8,($B24-$D$30)&lt;=248,Wider_Klasse&lt;=3),1,IF(AB$7&gt;=($B24-$D$30),ROUNDUP($B$6*($B24-$D$30)/2*(AB$7-($B24-$D$30)/2)/10^7/$AB$30,0),ROUNDUP($B$6*AB$7^2/4/10^7/$AB$30,0))))))))</f>
        <v>2</v>
      </c>
      <c r="AC24" s="36">
        <f>IF(AND(AC$7&lt;=300,Konsole=Einstellungen!$B$8,($B24-$D$30)&lt;=248,Wider_Klasse&lt;=5),1,IF(AND(AC$7&lt;=300,Konsole=Einstellungen!$C$8,($B24-$D$30)&lt;=248,Wider_Klasse&lt;=3,OR(Klasse="A",Klasse="B",Klasse="C")),1,IF(AND(AC$7&lt;=300,Konsole=Einstellungen!$C$8,($B24-$D$30)&lt;=248,Wider_Klasse&lt;=4,OR(Klasse="A",Klasse="B")),1,IF(AND(AC$7&lt;=300,Konsole=Einstellungen!$D$8,($B24-$D$30)&lt;=248,Wider_Klasse&lt;=4),1,IF(AND(AC$7&lt;=300,Konsole=Einstellungen!$E$8,($B24-$D$30)&lt;=248,Wider_Klasse&lt;=4),1,IF(AND(AC$7&lt;=300,Konsole=Einstellungen!$F$8,($B24-$D$30)&lt;=248,Wider_Klasse&lt;=3),1,IF(AC$7&gt;=($B24-$D$30),ROUNDUP($B$6*($B24-$D$30)/2*(AC$7-($B24-$D$30)/2)/10^7/$AB$30,0),ROUNDUP($B$6*AC$7^2/4/10^7/$AB$30,0))))))))</f>
        <v>2</v>
      </c>
      <c r="AD24" s="36">
        <f>IF(AND(AD$7&lt;=300,Konsole=Einstellungen!$B$8,($B24-$D$30)&lt;=248,Wider_Klasse&lt;=5),1,IF(AND(AD$7&lt;=300,Konsole=Einstellungen!$C$8,($B24-$D$30)&lt;=248,Wider_Klasse&lt;=3,OR(Klasse="A",Klasse="B",Klasse="C")),1,IF(AND(AD$7&lt;=300,Konsole=Einstellungen!$C$8,($B24-$D$30)&lt;=248,Wider_Klasse&lt;=4,OR(Klasse="A",Klasse="B")),1,IF(AND(AD$7&lt;=300,Konsole=Einstellungen!$D$8,($B24-$D$30)&lt;=248,Wider_Klasse&lt;=4),1,IF(AND(AD$7&lt;=300,Konsole=Einstellungen!$E$8,($B24-$D$30)&lt;=248,Wider_Klasse&lt;=4),1,IF(AND(AD$7&lt;=300,Konsole=Einstellungen!$F$8,($B24-$D$30)&lt;=248,Wider_Klasse&lt;=3),1,IF(AD$7&gt;=($B24-$D$30),ROUNDUP($B$6*($B24-$D$30)/2*(AD$7-($B24-$D$30)/2)/10^7/$AB$30,0),ROUNDUP($B$6*AD$7^2/4/10^7/$AB$30,0))))))))</f>
        <v>2</v>
      </c>
      <c r="AE24" s="36">
        <f>IF(AND(AE$7&lt;=300,Konsole=Einstellungen!$B$8,($B24-$D$30)&lt;=248,Wider_Klasse&lt;=5),1,IF(AND(AE$7&lt;=300,Konsole=Einstellungen!$C$8,($B24-$D$30)&lt;=248,Wider_Klasse&lt;=3,OR(Klasse="A",Klasse="B",Klasse="C")),1,IF(AND(AE$7&lt;=300,Konsole=Einstellungen!$C$8,($B24-$D$30)&lt;=248,Wider_Klasse&lt;=4,OR(Klasse="A",Klasse="B")),1,IF(AND(AE$7&lt;=300,Konsole=Einstellungen!$D$8,($B24-$D$30)&lt;=248,Wider_Klasse&lt;=4),1,IF(AND(AE$7&lt;=300,Konsole=Einstellungen!$E$8,($B24-$D$30)&lt;=248,Wider_Klasse&lt;=4),1,IF(AND(AE$7&lt;=300,Konsole=Einstellungen!$F$8,($B24-$D$30)&lt;=248,Wider_Klasse&lt;=3),1,IF(AE$7&gt;=($B24-$D$30),ROUNDUP($B$6*($B24-$D$30)/2*(AE$7-($B24-$D$30)/2)/10^7/$AB$30,0),ROUNDUP($B$6*AE$7^2/4/10^7/$AB$30,0))))))))</f>
        <v>2</v>
      </c>
      <c r="AF24" s="36">
        <f>IF(AND(AF$7&lt;=300,Konsole=Einstellungen!$B$8,($B24-$D$30)&lt;=248,Wider_Klasse&lt;=5),1,IF(AND(AF$7&lt;=300,Konsole=Einstellungen!$C$8,($B24-$D$30)&lt;=248,Wider_Klasse&lt;=3,OR(Klasse="A",Klasse="B",Klasse="C")),1,IF(AND(AF$7&lt;=300,Konsole=Einstellungen!$C$8,($B24-$D$30)&lt;=248,Wider_Klasse&lt;=4,OR(Klasse="A",Klasse="B")),1,IF(AND(AF$7&lt;=300,Konsole=Einstellungen!$D$8,($B24-$D$30)&lt;=248,Wider_Klasse&lt;=4),1,IF(AND(AF$7&lt;=300,Konsole=Einstellungen!$E$8,($B24-$D$30)&lt;=248,Wider_Klasse&lt;=4),1,IF(AND(AF$7&lt;=300,Konsole=Einstellungen!$F$8,($B24-$D$30)&lt;=248,Wider_Klasse&lt;=3),1,IF(AF$7&gt;=($B24-$D$30),ROUNDUP($B$6*($B24-$D$30)/2*(AF$7-($B24-$D$30)/2)/10^7/$AB$30,0),ROUNDUP($B$6*AF$7^2/4/10^7/$AB$30,0))))))))</f>
        <v>2</v>
      </c>
    </row>
    <row r="25" spans="1:32" ht="18" customHeight="1">
      <c r="A25" s="440"/>
      <c r="B25" s="35">
        <v>230</v>
      </c>
      <c r="C25" s="36">
        <f>IF(AND(C$7&lt;=300,Konsole=Einstellungen!$B$8,($B25-$D$30)&lt;=248,Wider_Klasse&lt;=5),1,IF(AND(C$7&lt;=300,Konsole=Einstellungen!$C$8,($B25-$D$30)&lt;=248,Wider_Klasse&lt;=3,OR(Klasse="A",Klasse="B",Klasse="C")),1,IF(AND(C$7&lt;=300,Konsole=Einstellungen!$C$8,($B25-$D$30)&lt;=248,Wider_Klasse&lt;=4,OR(Klasse="A",Klasse="B")),1,IF(AND(C$7&lt;=300,Konsole=Einstellungen!$D$8,($B25-$D$30)&lt;=248,Wider_Klasse&lt;=4),1,IF(AND(C$7&lt;=300,Konsole=Einstellungen!$E$8,($B25-$D$30)&lt;=248,Wider_Klasse&lt;=4),1,IF(AND(C$7&lt;=300,Konsole=Einstellungen!$F$8,($B25-$D$30)&lt;=248,Wider_Klasse&lt;=3),1,IF(C$7&gt;=($B25-$D$30),ROUNDUP($B$6*($B25-$D$30)/2*(C$7-($B25-$D$30)/2)/10^7/$AB$30,0),ROUNDUP($B$6*C$7^2/4/10^7/$AB$30,0))))))))</f>
        <v>1</v>
      </c>
      <c r="D25" s="36">
        <f>IF(AND(D$7&lt;=300,Konsole=Einstellungen!$B$8,($B25-$D$30)&lt;=248,Wider_Klasse&lt;=5),1,IF(AND(D$7&lt;=300,Konsole=Einstellungen!$C$8,($B25-$D$30)&lt;=248,Wider_Klasse&lt;=3,OR(Klasse="A",Klasse="B",Klasse="C")),1,IF(AND(D$7&lt;=300,Konsole=Einstellungen!$C$8,($B25-$D$30)&lt;=248,Wider_Klasse&lt;=4,OR(Klasse="A",Klasse="B")),1,IF(AND(D$7&lt;=300,Konsole=Einstellungen!$D$8,($B25-$D$30)&lt;=248,Wider_Klasse&lt;=4),1,IF(AND(D$7&lt;=300,Konsole=Einstellungen!$E$8,($B25-$D$30)&lt;=248,Wider_Klasse&lt;=4),1,IF(AND(D$7&lt;=300,Konsole=Einstellungen!$F$8,($B25-$D$30)&lt;=248,Wider_Klasse&lt;=3),1,IF(D$7&gt;=($B25-$D$30),ROUNDUP($B$6*($B25-$D$30)/2*(D$7-($B25-$D$30)/2)/10^7/$AB$30,0),ROUNDUP($B$6*D$7^2/4/10^7/$AB$30,0))))))))</f>
        <v>1</v>
      </c>
      <c r="E25" s="36">
        <f>IF(AND(E$7&lt;=300,Konsole=Einstellungen!$B$8,($B25-$D$30)&lt;=248,Wider_Klasse&lt;=5),1,IF(AND(E$7&lt;=300,Konsole=Einstellungen!$C$8,($B25-$D$30)&lt;=248,Wider_Klasse&lt;=3,OR(Klasse="A",Klasse="B",Klasse="C")),1,IF(AND(E$7&lt;=300,Konsole=Einstellungen!$C$8,($B25-$D$30)&lt;=248,Wider_Klasse&lt;=4,OR(Klasse="A",Klasse="B")),1,IF(AND(E$7&lt;=300,Konsole=Einstellungen!$D$8,($B25-$D$30)&lt;=248,Wider_Klasse&lt;=4),1,IF(AND(E$7&lt;=300,Konsole=Einstellungen!$E$8,($B25-$D$30)&lt;=248,Wider_Klasse&lt;=4),1,IF(AND(E$7&lt;=300,Konsole=Einstellungen!$F$8,($B25-$D$30)&lt;=248,Wider_Klasse&lt;=3),1,IF(E$7&gt;=($B25-$D$30),ROUNDUP($B$6*($B25-$D$30)/2*(E$7-($B25-$D$30)/2)/10^7/$AB$30,0),ROUNDUP($B$6*E$7^2/4/10^7/$AB$30,0))))))))</f>
        <v>1</v>
      </c>
      <c r="F25" s="36">
        <f>IF(AND(F$7&lt;=300,Konsole=Einstellungen!$B$8,($B25-$D$30)&lt;=248,Wider_Klasse&lt;=5),1,IF(AND(F$7&lt;=300,Konsole=Einstellungen!$C$8,($B25-$D$30)&lt;=248,Wider_Klasse&lt;=3,OR(Klasse="A",Klasse="B",Klasse="C")),1,IF(AND(F$7&lt;=300,Konsole=Einstellungen!$C$8,($B25-$D$30)&lt;=248,Wider_Klasse&lt;=4,OR(Klasse="A",Klasse="B")),1,IF(AND(F$7&lt;=300,Konsole=Einstellungen!$D$8,($B25-$D$30)&lt;=248,Wider_Klasse&lt;=4),1,IF(AND(F$7&lt;=300,Konsole=Einstellungen!$E$8,($B25-$D$30)&lt;=248,Wider_Klasse&lt;=4),1,IF(AND(F$7&lt;=300,Konsole=Einstellungen!$F$8,($B25-$D$30)&lt;=248,Wider_Klasse&lt;=3),1,IF(F$7&gt;=($B25-$D$30),ROUNDUP($B$6*($B25-$D$30)/2*(F$7-($B25-$D$30)/2)/10^7/$AB$30,0),ROUNDUP($B$6*F$7^2/4/10^7/$AB$30,0))))))))</f>
        <v>1</v>
      </c>
      <c r="G25" s="36">
        <f>IF(AND(G$7&lt;=300,Konsole=Einstellungen!$B$8,($B25-$D$30)&lt;=248,Wider_Klasse&lt;=5),1,IF(AND(G$7&lt;=300,Konsole=Einstellungen!$C$8,($B25-$D$30)&lt;=248,Wider_Klasse&lt;=3,OR(Klasse="A",Klasse="B",Klasse="C")),1,IF(AND(G$7&lt;=300,Konsole=Einstellungen!$C$8,($B25-$D$30)&lt;=248,Wider_Klasse&lt;=4,OR(Klasse="A",Klasse="B")),1,IF(AND(G$7&lt;=300,Konsole=Einstellungen!$D$8,($B25-$D$30)&lt;=248,Wider_Klasse&lt;=4),1,IF(AND(G$7&lt;=300,Konsole=Einstellungen!$E$8,($B25-$D$30)&lt;=248,Wider_Klasse&lt;=4),1,IF(AND(G$7&lt;=300,Konsole=Einstellungen!$F$8,($B25-$D$30)&lt;=248,Wider_Klasse&lt;=3),1,IF(G$7&gt;=($B25-$D$30),ROUNDUP($B$6*($B25-$D$30)/2*(G$7-($B25-$D$30)/2)/10^7/$AB$30,0),ROUNDUP($B$6*G$7^2/4/10^7/$AB$30,0))))))))</f>
        <v>1</v>
      </c>
      <c r="H25" s="36">
        <f>IF(AND(H$7&lt;=300,Konsole=Einstellungen!$B$8,($B25-$D$30)&lt;=248,Wider_Klasse&lt;=5),1,IF(AND(H$7&lt;=300,Konsole=Einstellungen!$C$8,($B25-$D$30)&lt;=248,Wider_Klasse&lt;=3,OR(Klasse="A",Klasse="B",Klasse="C")),1,IF(AND(H$7&lt;=300,Konsole=Einstellungen!$C$8,($B25-$D$30)&lt;=248,Wider_Klasse&lt;=4,OR(Klasse="A",Klasse="B")),1,IF(AND(H$7&lt;=300,Konsole=Einstellungen!$D$8,($B25-$D$30)&lt;=248,Wider_Klasse&lt;=4),1,IF(AND(H$7&lt;=300,Konsole=Einstellungen!$E$8,($B25-$D$30)&lt;=248,Wider_Klasse&lt;=4),1,IF(AND(H$7&lt;=300,Konsole=Einstellungen!$F$8,($B25-$D$30)&lt;=248,Wider_Klasse&lt;=3),1,IF(H$7&gt;=($B25-$D$30),ROUNDUP($B$6*($B25-$D$30)/2*(H$7-($B25-$D$30)/2)/10^7/$AB$30,0),ROUNDUP($B$6*H$7^2/4/10^7/$AB$30,0))))))))</f>
        <v>1</v>
      </c>
      <c r="I25" s="36">
        <f>IF(AND(I$7&lt;=300,Konsole=Einstellungen!$B$8,($B25-$D$30)&lt;=248,Wider_Klasse&lt;=5),1,IF(AND(I$7&lt;=300,Konsole=Einstellungen!$C$8,($B25-$D$30)&lt;=248,Wider_Klasse&lt;=3,OR(Klasse="A",Klasse="B",Klasse="C")),1,IF(AND(I$7&lt;=300,Konsole=Einstellungen!$C$8,($B25-$D$30)&lt;=248,Wider_Klasse&lt;=4,OR(Klasse="A",Klasse="B")),1,IF(AND(I$7&lt;=300,Konsole=Einstellungen!$D$8,($B25-$D$30)&lt;=248,Wider_Klasse&lt;=4),1,IF(AND(I$7&lt;=300,Konsole=Einstellungen!$E$8,($B25-$D$30)&lt;=248,Wider_Klasse&lt;=4),1,IF(AND(I$7&lt;=300,Konsole=Einstellungen!$F$8,($B25-$D$30)&lt;=248,Wider_Klasse&lt;=3),1,IF(I$7&gt;=($B25-$D$30),ROUNDUP($B$6*($B25-$D$30)/2*(I$7-($B25-$D$30)/2)/10^7/$AB$30,0),ROUNDUP($B$6*I$7^2/4/10^7/$AB$30,0))))))))</f>
        <v>1</v>
      </c>
      <c r="J25" s="36">
        <f>IF(AND(J$7&lt;=300,Konsole=Einstellungen!$B$8,($B25-$D$30)&lt;=248,Wider_Klasse&lt;=5),1,IF(AND(J$7&lt;=300,Konsole=Einstellungen!$C$8,($B25-$D$30)&lt;=248,Wider_Klasse&lt;=3,OR(Klasse="A",Klasse="B",Klasse="C")),1,IF(AND(J$7&lt;=300,Konsole=Einstellungen!$C$8,($B25-$D$30)&lt;=248,Wider_Klasse&lt;=4,OR(Klasse="A",Klasse="B")),1,IF(AND(J$7&lt;=300,Konsole=Einstellungen!$D$8,($B25-$D$30)&lt;=248,Wider_Klasse&lt;=4),1,IF(AND(J$7&lt;=300,Konsole=Einstellungen!$E$8,($B25-$D$30)&lt;=248,Wider_Klasse&lt;=4),1,IF(AND(J$7&lt;=300,Konsole=Einstellungen!$F$8,($B25-$D$30)&lt;=248,Wider_Klasse&lt;=3),1,IF(J$7&gt;=($B25-$D$30),ROUNDUP($B$6*($B25-$D$30)/2*(J$7-($B25-$D$30)/2)/10^7/$AB$30,0),ROUNDUP($B$6*J$7^2/4/10^7/$AB$30,0))))))))</f>
        <v>1</v>
      </c>
      <c r="K25" s="36">
        <f>IF(AND(K$7&lt;=300,Konsole=Einstellungen!$B$8,($B25-$D$30)&lt;=248,Wider_Klasse&lt;=5),1,IF(AND(K$7&lt;=300,Konsole=Einstellungen!$C$8,($B25-$D$30)&lt;=248,Wider_Klasse&lt;=3,OR(Klasse="A",Klasse="B",Klasse="C")),1,IF(AND(K$7&lt;=300,Konsole=Einstellungen!$C$8,($B25-$D$30)&lt;=248,Wider_Klasse&lt;=4,OR(Klasse="A",Klasse="B")),1,IF(AND(K$7&lt;=300,Konsole=Einstellungen!$D$8,($B25-$D$30)&lt;=248,Wider_Klasse&lt;=4),1,IF(AND(K$7&lt;=300,Konsole=Einstellungen!$E$8,($B25-$D$30)&lt;=248,Wider_Klasse&lt;=4),1,IF(AND(K$7&lt;=300,Konsole=Einstellungen!$F$8,($B25-$D$30)&lt;=248,Wider_Klasse&lt;=3),1,IF(K$7&gt;=($B25-$D$30),ROUNDUP($B$6*($B25-$D$30)/2*(K$7-($B25-$D$30)/2)/10^7/$AB$30,0),ROUNDUP($B$6*K$7^2/4/10^7/$AB$30,0))))))))</f>
        <v>1</v>
      </c>
      <c r="L25" s="36">
        <f>IF(AND(L$7&lt;=300,Konsole=Einstellungen!$B$8,($B25-$D$30)&lt;=248,Wider_Klasse&lt;=5),1,IF(AND(L$7&lt;=300,Konsole=Einstellungen!$C$8,($B25-$D$30)&lt;=248,Wider_Klasse&lt;=3,OR(Klasse="A",Klasse="B",Klasse="C")),1,IF(AND(L$7&lt;=300,Konsole=Einstellungen!$C$8,($B25-$D$30)&lt;=248,Wider_Klasse&lt;=4,OR(Klasse="A",Klasse="B")),1,IF(AND(L$7&lt;=300,Konsole=Einstellungen!$D$8,($B25-$D$30)&lt;=248,Wider_Klasse&lt;=4),1,IF(AND(L$7&lt;=300,Konsole=Einstellungen!$E$8,($B25-$D$30)&lt;=248,Wider_Klasse&lt;=4),1,IF(AND(L$7&lt;=300,Konsole=Einstellungen!$F$8,($B25-$D$30)&lt;=248,Wider_Klasse&lt;=3),1,IF(L$7&gt;=($B25-$D$30),ROUNDUP($B$6*($B25-$D$30)/2*(L$7-($B25-$D$30)/2)/10^7/$AB$30,0),ROUNDUP($B$6*L$7^2/4/10^7/$AB$30,0))))))))</f>
        <v>1</v>
      </c>
      <c r="M25" s="36">
        <f>IF(AND(M$7&lt;=300,Konsole=Einstellungen!$B$8,($B25-$D$30)&lt;=248,Wider_Klasse&lt;=5),1,IF(AND(M$7&lt;=300,Konsole=Einstellungen!$C$8,($B25-$D$30)&lt;=248,Wider_Klasse&lt;=3,OR(Klasse="A",Klasse="B",Klasse="C")),1,IF(AND(M$7&lt;=300,Konsole=Einstellungen!$C$8,($B25-$D$30)&lt;=248,Wider_Klasse&lt;=4,OR(Klasse="A",Klasse="B")),1,IF(AND(M$7&lt;=300,Konsole=Einstellungen!$D$8,($B25-$D$30)&lt;=248,Wider_Klasse&lt;=4),1,IF(AND(M$7&lt;=300,Konsole=Einstellungen!$E$8,($B25-$D$30)&lt;=248,Wider_Klasse&lt;=4),1,IF(AND(M$7&lt;=300,Konsole=Einstellungen!$F$8,($B25-$D$30)&lt;=248,Wider_Klasse&lt;=3),1,IF(M$7&gt;=($B25-$D$30),ROUNDUP($B$6*($B25-$D$30)/2*(M$7-($B25-$D$30)/2)/10^7/$AB$30,0),ROUNDUP($B$6*M$7^2/4/10^7/$AB$30,0))))))))</f>
        <v>1</v>
      </c>
      <c r="N25" s="36">
        <f>IF(AND(N$7&lt;=300,Konsole=Einstellungen!$B$8,($B25-$D$30)&lt;=248,Wider_Klasse&lt;=5),1,IF(AND(N$7&lt;=300,Konsole=Einstellungen!$C$8,($B25-$D$30)&lt;=248,Wider_Klasse&lt;=3,OR(Klasse="A",Klasse="B",Klasse="C")),1,IF(AND(N$7&lt;=300,Konsole=Einstellungen!$C$8,($B25-$D$30)&lt;=248,Wider_Klasse&lt;=4,OR(Klasse="A",Klasse="B")),1,IF(AND(N$7&lt;=300,Konsole=Einstellungen!$D$8,($B25-$D$30)&lt;=248,Wider_Klasse&lt;=4),1,IF(AND(N$7&lt;=300,Konsole=Einstellungen!$E$8,($B25-$D$30)&lt;=248,Wider_Klasse&lt;=4),1,IF(AND(N$7&lt;=300,Konsole=Einstellungen!$F$8,($B25-$D$30)&lt;=248,Wider_Klasse&lt;=3),1,IF(N$7&gt;=($B25-$D$30),ROUNDUP($B$6*($B25-$D$30)/2*(N$7-($B25-$D$30)/2)/10^7/$AB$30,0),ROUNDUP($B$6*N$7^2/4/10^7/$AB$30,0))))))))</f>
        <v>1</v>
      </c>
      <c r="O25" s="36">
        <f>IF(AND(O$7&lt;=300,Konsole=Einstellungen!$B$8,($B25-$D$30)&lt;=248,Wider_Klasse&lt;=5),1,IF(AND(O$7&lt;=300,Konsole=Einstellungen!$C$8,($B25-$D$30)&lt;=248,Wider_Klasse&lt;=3,OR(Klasse="A",Klasse="B",Klasse="C")),1,IF(AND(O$7&lt;=300,Konsole=Einstellungen!$C$8,($B25-$D$30)&lt;=248,Wider_Klasse&lt;=4,OR(Klasse="A",Klasse="B")),1,IF(AND(O$7&lt;=300,Konsole=Einstellungen!$D$8,($B25-$D$30)&lt;=248,Wider_Klasse&lt;=4),1,IF(AND(O$7&lt;=300,Konsole=Einstellungen!$E$8,($B25-$D$30)&lt;=248,Wider_Klasse&lt;=4),1,IF(AND(O$7&lt;=300,Konsole=Einstellungen!$F$8,($B25-$D$30)&lt;=248,Wider_Klasse&lt;=3),1,IF(O$7&gt;=($B25-$D$30),ROUNDUP($B$6*($B25-$D$30)/2*(O$7-($B25-$D$30)/2)/10^7/$AB$30,0),ROUNDUP($B$6*O$7^2/4/10^7/$AB$30,0))))))))</f>
        <v>1</v>
      </c>
      <c r="P25" s="36">
        <f>IF(AND(P$7&lt;=300,Konsole=Einstellungen!$B$8,($B25-$D$30)&lt;=248,Wider_Klasse&lt;=5),1,IF(AND(P$7&lt;=300,Konsole=Einstellungen!$C$8,($B25-$D$30)&lt;=248,Wider_Klasse&lt;=3,OR(Klasse="A",Klasse="B",Klasse="C")),1,IF(AND(P$7&lt;=300,Konsole=Einstellungen!$C$8,($B25-$D$30)&lt;=248,Wider_Klasse&lt;=4,OR(Klasse="A",Klasse="B")),1,IF(AND(P$7&lt;=300,Konsole=Einstellungen!$D$8,($B25-$D$30)&lt;=248,Wider_Klasse&lt;=4),1,IF(AND(P$7&lt;=300,Konsole=Einstellungen!$E$8,($B25-$D$30)&lt;=248,Wider_Klasse&lt;=4),1,IF(AND(P$7&lt;=300,Konsole=Einstellungen!$F$8,($B25-$D$30)&lt;=248,Wider_Klasse&lt;=3),1,IF(P$7&gt;=($B25-$D$30),ROUNDUP($B$6*($B25-$D$30)/2*(P$7-($B25-$D$30)/2)/10^7/$AB$30,0),ROUNDUP($B$6*P$7^2/4/10^7/$AB$30,0))))))))</f>
        <v>1</v>
      </c>
      <c r="Q25" s="36">
        <f>IF(AND(Q$7&lt;=300,Konsole=Einstellungen!$B$8,($B25-$D$30)&lt;=248,Wider_Klasse&lt;=5),1,IF(AND(Q$7&lt;=300,Konsole=Einstellungen!$C$8,($B25-$D$30)&lt;=248,Wider_Klasse&lt;=3,OR(Klasse="A",Klasse="B",Klasse="C")),1,IF(AND(Q$7&lt;=300,Konsole=Einstellungen!$C$8,($B25-$D$30)&lt;=248,Wider_Klasse&lt;=4,OR(Klasse="A",Klasse="B")),1,IF(AND(Q$7&lt;=300,Konsole=Einstellungen!$D$8,($B25-$D$30)&lt;=248,Wider_Klasse&lt;=4),1,IF(AND(Q$7&lt;=300,Konsole=Einstellungen!$E$8,($B25-$D$30)&lt;=248,Wider_Klasse&lt;=4),1,IF(AND(Q$7&lt;=300,Konsole=Einstellungen!$F$8,($B25-$D$30)&lt;=248,Wider_Klasse&lt;=3),1,IF(Q$7&gt;=($B25-$D$30),ROUNDUP($B$6*($B25-$D$30)/2*(Q$7-($B25-$D$30)/2)/10^7/$AB$30,0),ROUNDUP($B$6*Q$7^2/4/10^7/$AB$30,0))))))))</f>
        <v>1</v>
      </c>
      <c r="R25" s="36">
        <f>IF(AND(R$7&lt;=300,Konsole=Einstellungen!$B$8,($B25-$D$30)&lt;=248,Wider_Klasse&lt;=5),1,IF(AND(R$7&lt;=300,Konsole=Einstellungen!$C$8,($B25-$D$30)&lt;=248,Wider_Klasse&lt;=3,OR(Klasse="A",Klasse="B",Klasse="C")),1,IF(AND(R$7&lt;=300,Konsole=Einstellungen!$C$8,($B25-$D$30)&lt;=248,Wider_Klasse&lt;=4,OR(Klasse="A",Klasse="B")),1,IF(AND(R$7&lt;=300,Konsole=Einstellungen!$D$8,($B25-$D$30)&lt;=248,Wider_Klasse&lt;=4),1,IF(AND(R$7&lt;=300,Konsole=Einstellungen!$E$8,($B25-$D$30)&lt;=248,Wider_Klasse&lt;=4),1,IF(AND(R$7&lt;=300,Konsole=Einstellungen!$F$8,($B25-$D$30)&lt;=248,Wider_Klasse&lt;=3),1,IF(R$7&gt;=($B25-$D$30),ROUNDUP($B$6*($B25-$D$30)/2*(R$7-($B25-$D$30)/2)/10^7/$AB$30,0),ROUNDUP($B$6*R$7^2/4/10^7/$AB$30,0))))))))</f>
        <v>2</v>
      </c>
      <c r="S25" s="36">
        <f>IF(AND(S$7&lt;=300,Konsole=Einstellungen!$B$8,($B25-$D$30)&lt;=248,Wider_Klasse&lt;=5),1,IF(AND(S$7&lt;=300,Konsole=Einstellungen!$C$8,($B25-$D$30)&lt;=248,Wider_Klasse&lt;=3,OR(Klasse="A",Klasse="B",Klasse="C")),1,IF(AND(S$7&lt;=300,Konsole=Einstellungen!$C$8,($B25-$D$30)&lt;=248,Wider_Klasse&lt;=4,OR(Klasse="A",Klasse="B")),1,IF(AND(S$7&lt;=300,Konsole=Einstellungen!$D$8,($B25-$D$30)&lt;=248,Wider_Klasse&lt;=4),1,IF(AND(S$7&lt;=300,Konsole=Einstellungen!$E$8,($B25-$D$30)&lt;=248,Wider_Klasse&lt;=4),1,IF(AND(S$7&lt;=300,Konsole=Einstellungen!$F$8,($B25-$D$30)&lt;=248,Wider_Klasse&lt;=3),1,IF(S$7&gt;=($B25-$D$30),ROUNDUP($B$6*($B25-$D$30)/2*(S$7-($B25-$D$30)/2)/10^7/$AB$30,0),ROUNDUP($B$6*S$7^2/4/10^7/$AB$30,0))))))))</f>
        <v>2</v>
      </c>
      <c r="T25" s="36">
        <f>IF(AND(T$7&lt;=300,Konsole=Einstellungen!$B$8,($B25-$D$30)&lt;=248,Wider_Klasse&lt;=5),1,IF(AND(T$7&lt;=300,Konsole=Einstellungen!$C$8,($B25-$D$30)&lt;=248,Wider_Klasse&lt;=3,OR(Klasse="A",Klasse="B",Klasse="C")),1,IF(AND(T$7&lt;=300,Konsole=Einstellungen!$C$8,($B25-$D$30)&lt;=248,Wider_Klasse&lt;=4,OR(Klasse="A",Klasse="B")),1,IF(AND(T$7&lt;=300,Konsole=Einstellungen!$D$8,($B25-$D$30)&lt;=248,Wider_Klasse&lt;=4),1,IF(AND(T$7&lt;=300,Konsole=Einstellungen!$E$8,($B25-$D$30)&lt;=248,Wider_Klasse&lt;=4),1,IF(AND(T$7&lt;=300,Konsole=Einstellungen!$F$8,($B25-$D$30)&lt;=248,Wider_Klasse&lt;=3),1,IF(T$7&gt;=($B25-$D$30),ROUNDUP($B$6*($B25-$D$30)/2*(T$7-($B25-$D$30)/2)/10^7/$AB$30,0),ROUNDUP($B$6*T$7^2/4/10^7/$AB$30,0))))))))</f>
        <v>2</v>
      </c>
      <c r="U25" s="36">
        <f>IF(AND(U$7&lt;=300,Konsole=Einstellungen!$B$8,($B25-$D$30)&lt;=248,Wider_Klasse&lt;=5),1,IF(AND(U$7&lt;=300,Konsole=Einstellungen!$C$8,($B25-$D$30)&lt;=248,Wider_Klasse&lt;=3,OR(Klasse="A",Klasse="B",Klasse="C")),1,IF(AND(U$7&lt;=300,Konsole=Einstellungen!$C$8,($B25-$D$30)&lt;=248,Wider_Klasse&lt;=4,OR(Klasse="A",Klasse="B")),1,IF(AND(U$7&lt;=300,Konsole=Einstellungen!$D$8,($B25-$D$30)&lt;=248,Wider_Klasse&lt;=4),1,IF(AND(U$7&lt;=300,Konsole=Einstellungen!$E$8,($B25-$D$30)&lt;=248,Wider_Klasse&lt;=4),1,IF(AND(U$7&lt;=300,Konsole=Einstellungen!$F$8,($B25-$D$30)&lt;=248,Wider_Klasse&lt;=3),1,IF(U$7&gt;=($B25-$D$30),ROUNDUP($B$6*($B25-$D$30)/2*(U$7-($B25-$D$30)/2)/10^7/$AB$30,0),ROUNDUP($B$6*U$7^2/4/10^7/$AB$30,0))))))))</f>
        <v>2</v>
      </c>
      <c r="V25" s="36">
        <f>IF(AND(V$7&lt;=300,Konsole=Einstellungen!$B$8,($B25-$D$30)&lt;=248,Wider_Klasse&lt;=5),1,IF(AND(V$7&lt;=300,Konsole=Einstellungen!$C$8,($B25-$D$30)&lt;=248,Wider_Klasse&lt;=3,OR(Klasse="A",Klasse="B",Klasse="C")),1,IF(AND(V$7&lt;=300,Konsole=Einstellungen!$C$8,($B25-$D$30)&lt;=248,Wider_Klasse&lt;=4,OR(Klasse="A",Klasse="B")),1,IF(AND(V$7&lt;=300,Konsole=Einstellungen!$D$8,($B25-$D$30)&lt;=248,Wider_Klasse&lt;=4),1,IF(AND(V$7&lt;=300,Konsole=Einstellungen!$E$8,($B25-$D$30)&lt;=248,Wider_Klasse&lt;=4),1,IF(AND(V$7&lt;=300,Konsole=Einstellungen!$F$8,($B25-$D$30)&lt;=248,Wider_Klasse&lt;=3),1,IF(V$7&gt;=($B25-$D$30),ROUNDUP($B$6*($B25-$D$30)/2*(V$7-($B25-$D$30)/2)/10^7/$AB$30,0),ROUNDUP($B$6*V$7^2/4/10^7/$AB$30,0))))))))</f>
        <v>2</v>
      </c>
      <c r="W25" s="36">
        <f>IF(AND(W$7&lt;=300,Konsole=Einstellungen!$B$8,($B25-$D$30)&lt;=248,Wider_Klasse&lt;=5),1,IF(AND(W$7&lt;=300,Konsole=Einstellungen!$C$8,($B25-$D$30)&lt;=248,Wider_Klasse&lt;=3,OR(Klasse="A",Klasse="B",Klasse="C")),1,IF(AND(W$7&lt;=300,Konsole=Einstellungen!$C$8,($B25-$D$30)&lt;=248,Wider_Klasse&lt;=4,OR(Klasse="A",Klasse="B")),1,IF(AND(W$7&lt;=300,Konsole=Einstellungen!$D$8,($B25-$D$30)&lt;=248,Wider_Klasse&lt;=4),1,IF(AND(W$7&lt;=300,Konsole=Einstellungen!$E$8,($B25-$D$30)&lt;=248,Wider_Klasse&lt;=4),1,IF(AND(W$7&lt;=300,Konsole=Einstellungen!$F$8,($B25-$D$30)&lt;=248,Wider_Klasse&lt;=3),1,IF(W$7&gt;=($B25-$D$30),ROUNDUP($B$6*($B25-$D$30)/2*(W$7-($B25-$D$30)/2)/10^7/$AB$30,0),ROUNDUP($B$6*W$7^2/4/10^7/$AB$30,0))))))))</f>
        <v>2</v>
      </c>
      <c r="X25" s="36">
        <f>IF(AND(X$7&lt;=300,Konsole=Einstellungen!$B$8,($B25-$D$30)&lt;=248,Wider_Klasse&lt;=5),1,IF(AND(X$7&lt;=300,Konsole=Einstellungen!$C$8,($B25-$D$30)&lt;=248,Wider_Klasse&lt;=3,OR(Klasse="A",Klasse="B",Klasse="C")),1,IF(AND(X$7&lt;=300,Konsole=Einstellungen!$C$8,($B25-$D$30)&lt;=248,Wider_Klasse&lt;=4,OR(Klasse="A",Klasse="B")),1,IF(AND(X$7&lt;=300,Konsole=Einstellungen!$D$8,($B25-$D$30)&lt;=248,Wider_Klasse&lt;=4),1,IF(AND(X$7&lt;=300,Konsole=Einstellungen!$E$8,($B25-$D$30)&lt;=248,Wider_Klasse&lt;=4),1,IF(AND(X$7&lt;=300,Konsole=Einstellungen!$F$8,($B25-$D$30)&lt;=248,Wider_Klasse&lt;=3),1,IF(X$7&gt;=($B25-$D$30),ROUNDUP($B$6*($B25-$D$30)/2*(X$7-($B25-$D$30)/2)/10^7/$AB$30,0),ROUNDUP($B$6*X$7^2/4/10^7/$AB$30,0))))))))</f>
        <v>2</v>
      </c>
      <c r="Y25" s="36">
        <f>IF(AND(Y$7&lt;=300,Konsole=Einstellungen!$B$8,($B25-$D$30)&lt;=248,Wider_Klasse&lt;=5),1,IF(AND(Y$7&lt;=300,Konsole=Einstellungen!$C$8,($B25-$D$30)&lt;=248,Wider_Klasse&lt;=3,OR(Klasse="A",Klasse="B",Klasse="C")),1,IF(AND(Y$7&lt;=300,Konsole=Einstellungen!$C$8,($B25-$D$30)&lt;=248,Wider_Klasse&lt;=4,OR(Klasse="A",Klasse="B")),1,IF(AND(Y$7&lt;=300,Konsole=Einstellungen!$D$8,($B25-$D$30)&lt;=248,Wider_Klasse&lt;=4),1,IF(AND(Y$7&lt;=300,Konsole=Einstellungen!$E$8,($B25-$D$30)&lt;=248,Wider_Klasse&lt;=4),1,IF(AND(Y$7&lt;=300,Konsole=Einstellungen!$F$8,($B25-$D$30)&lt;=248,Wider_Klasse&lt;=3),1,IF(Y$7&gt;=($B25-$D$30),ROUNDUP($B$6*($B25-$D$30)/2*(Y$7-($B25-$D$30)/2)/10^7/$AB$30,0),ROUNDUP($B$6*Y$7^2/4/10^7/$AB$30,0))))))))</f>
        <v>2</v>
      </c>
      <c r="Z25" s="36">
        <f>IF(AND(Z$7&lt;=300,Konsole=Einstellungen!$B$8,($B25-$D$30)&lt;=248,Wider_Klasse&lt;=5),1,IF(AND(Z$7&lt;=300,Konsole=Einstellungen!$C$8,($B25-$D$30)&lt;=248,Wider_Klasse&lt;=3,OR(Klasse="A",Klasse="B",Klasse="C")),1,IF(AND(Z$7&lt;=300,Konsole=Einstellungen!$C$8,($B25-$D$30)&lt;=248,Wider_Klasse&lt;=4,OR(Klasse="A",Klasse="B")),1,IF(AND(Z$7&lt;=300,Konsole=Einstellungen!$D$8,($B25-$D$30)&lt;=248,Wider_Klasse&lt;=4),1,IF(AND(Z$7&lt;=300,Konsole=Einstellungen!$E$8,($B25-$D$30)&lt;=248,Wider_Klasse&lt;=4),1,IF(AND(Z$7&lt;=300,Konsole=Einstellungen!$F$8,($B25-$D$30)&lt;=248,Wider_Klasse&lt;=3),1,IF(Z$7&gt;=($B25-$D$30),ROUNDUP($B$6*($B25-$D$30)/2*(Z$7-($B25-$D$30)/2)/10^7/$AB$30,0),ROUNDUP($B$6*Z$7^2/4/10^7/$AB$30,0))))))))</f>
        <v>2</v>
      </c>
      <c r="AA25" s="36">
        <f>IF(AND(AA$7&lt;=300,Konsole=Einstellungen!$B$8,($B25-$D$30)&lt;=248,Wider_Klasse&lt;=5),1,IF(AND(AA$7&lt;=300,Konsole=Einstellungen!$C$8,($B25-$D$30)&lt;=248,Wider_Klasse&lt;=3,OR(Klasse="A",Klasse="B",Klasse="C")),1,IF(AND(AA$7&lt;=300,Konsole=Einstellungen!$C$8,($B25-$D$30)&lt;=248,Wider_Klasse&lt;=4,OR(Klasse="A",Klasse="B")),1,IF(AND(AA$7&lt;=300,Konsole=Einstellungen!$D$8,($B25-$D$30)&lt;=248,Wider_Klasse&lt;=4),1,IF(AND(AA$7&lt;=300,Konsole=Einstellungen!$E$8,($B25-$D$30)&lt;=248,Wider_Klasse&lt;=4),1,IF(AND(AA$7&lt;=300,Konsole=Einstellungen!$F$8,($B25-$D$30)&lt;=248,Wider_Klasse&lt;=3),1,IF(AA$7&gt;=($B25-$D$30),ROUNDUP($B$6*($B25-$D$30)/2*(AA$7-($B25-$D$30)/2)/10^7/$AB$30,0),ROUNDUP($B$6*AA$7^2/4/10^7/$AB$30,0))))))))</f>
        <v>2</v>
      </c>
      <c r="AB25" s="36">
        <f>IF(AND(AB$7&lt;=300,Konsole=Einstellungen!$B$8,($B25-$D$30)&lt;=248,Wider_Klasse&lt;=5),1,IF(AND(AB$7&lt;=300,Konsole=Einstellungen!$C$8,($B25-$D$30)&lt;=248,Wider_Klasse&lt;=3,OR(Klasse="A",Klasse="B",Klasse="C")),1,IF(AND(AB$7&lt;=300,Konsole=Einstellungen!$C$8,($B25-$D$30)&lt;=248,Wider_Klasse&lt;=4,OR(Klasse="A",Klasse="B")),1,IF(AND(AB$7&lt;=300,Konsole=Einstellungen!$D$8,($B25-$D$30)&lt;=248,Wider_Klasse&lt;=4),1,IF(AND(AB$7&lt;=300,Konsole=Einstellungen!$E$8,($B25-$D$30)&lt;=248,Wider_Klasse&lt;=4),1,IF(AND(AB$7&lt;=300,Konsole=Einstellungen!$F$8,($B25-$D$30)&lt;=248,Wider_Klasse&lt;=3),1,IF(AB$7&gt;=($B25-$D$30),ROUNDUP($B$6*($B25-$D$30)/2*(AB$7-($B25-$D$30)/2)/10^7/$AB$30,0),ROUNDUP($B$6*AB$7^2/4/10^7/$AB$30,0))))))))</f>
        <v>2</v>
      </c>
      <c r="AC25" s="36">
        <f>IF(AND(AC$7&lt;=300,Konsole=Einstellungen!$B$8,($B25-$D$30)&lt;=248,Wider_Klasse&lt;=5),1,IF(AND(AC$7&lt;=300,Konsole=Einstellungen!$C$8,($B25-$D$30)&lt;=248,Wider_Klasse&lt;=3,OR(Klasse="A",Klasse="B",Klasse="C")),1,IF(AND(AC$7&lt;=300,Konsole=Einstellungen!$C$8,($B25-$D$30)&lt;=248,Wider_Klasse&lt;=4,OR(Klasse="A",Klasse="B")),1,IF(AND(AC$7&lt;=300,Konsole=Einstellungen!$D$8,($B25-$D$30)&lt;=248,Wider_Klasse&lt;=4),1,IF(AND(AC$7&lt;=300,Konsole=Einstellungen!$E$8,($B25-$D$30)&lt;=248,Wider_Klasse&lt;=4),1,IF(AND(AC$7&lt;=300,Konsole=Einstellungen!$F$8,($B25-$D$30)&lt;=248,Wider_Klasse&lt;=3),1,IF(AC$7&gt;=($B25-$D$30),ROUNDUP($B$6*($B25-$D$30)/2*(AC$7-($B25-$D$30)/2)/10^7/$AB$30,0),ROUNDUP($B$6*AC$7^2/4/10^7/$AB$30,0))))))))</f>
        <v>2</v>
      </c>
      <c r="AD25" s="36">
        <f>IF(AND(AD$7&lt;=300,Konsole=Einstellungen!$B$8,($B25-$D$30)&lt;=248,Wider_Klasse&lt;=5),1,IF(AND(AD$7&lt;=300,Konsole=Einstellungen!$C$8,($B25-$D$30)&lt;=248,Wider_Klasse&lt;=3,OR(Klasse="A",Klasse="B",Klasse="C")),1,IF(AND(AD$7&lt;=300,Konsole=Einstellungen!$C$8,($B25-$D$30)&lt;=248,Wider_Klasse&lt;=4,OR(Klasse="A",Klasse="B")),1,IF(AND(AD$7&lt;=300,Konsole=Einstellungen!$D$8,($B25-$D$30)&lt;=248,Wider_Klasse&lt;=4),1,IF(AND(AD$7&lt;=300,Konsole=Einstellungen!$E$8,($B25-$D$30)&lt;=248,Wider_Klasse&lt;=4),1,IF(AND(AD$7&lt;=300,Konsole=Einstellungen!$F$8,($B25-$D$30)&lt;=248,Wider_Klasse&lt;=3),1,IF(AD$7&gt;=($B25-$D$30),ROUNDUP($B$6*($B25-$D$30)/2*(AD$7-($B25-$D$30)/2)/10^7/$AB$30,0),ROUNDUP($B$6*AD$7^2/4/10^7/$AB$30,0))))))))</f>
        <v>2</v>
      </c>
      <c r="AE25" s="36">
        <f>IF(AND(AE$7&lt;=300,Konsole=Einstellungen!$B$8,($B25-$D$30)&lt;=248,Wider_Klasse&lt;=5),1,IF(AND(AE$7&lt;=300,Konsole=Einstellungen!$C$8,($B25-$D$30)&lt;=248,Wider_Klasse&lt;=3,OR(Klasse="A",Klasse="B",Klasse="C")),1,IF(AND(AE$7&lt;=300,Konsole=Einstellungen!$C$8,($B25-$D$30)&lt;=248,Wider_Klasse&lt;=4,OR(Klasse="A",Klasse="B")),1,IF(AND(AE$7&lt;=300,Konsole=Einstellungen!$D$8,($B25-$D$30)&lt;=248,Wider_Klasse&lt;=4),1,IF(AND(AE$7&lt;=300,Konsole=Einstellungen!$E$8,($B25-$D$30)&lt;=248,Wider_Klasse&lt;=4),1,IF(AND(AE$7&lt;=300,Konsole=Einstellungen!$F$8,($B25-$D$30)&lt;=248,Wider_Klasse&lt;=3),1,IF(AE$7&gt;=($B25-$D$30),ROUNDUP($B$6*($B25-$D$30)/2*(AE$7-($B25-$D$30)/2)/10^7/$AB$30,0),ROUNDUP($B$6*AE$7^2/4/10^7/$AB$30,0))))))))</f>
        <v>2</v>
      </c>
      <c r="AF25" s="36">
        <f>IF(AND(AF$7&lt;=300,Konsole=Einstellungen!$B$8,($B25-$D$30)&lt;=248,Wider_Klasse&lt;=5),1,IF(AND(AF$7&lt;=300,Konsole=Einstellungen!$C$8,($B25-$D$30)&lt;=248,Wider_Klasse&lt;=3,OR(Klasse="A",Klasse="B",Klasse="C")),1,IF(AND(AF$7&lt;=300,Konsole=Einstellungen!$C$8,($B25-$D$30)&lt;=248,Wider_Klasse&lt;=4,OR(Klasse="A",Klasse="B")),1,IF(AND(AF$7&lt;=300,Konsole=Einstellungen!$D$8,($B25-$D$30)&lt;=248,Wider_Klasse&lt;=4),1,IF(AND(AF$7&lt;=300,Konsole=Einstellungen!$E$8,($B25-$D$30)&lt;=248,Wider_Klasse&lt;=4),1,IF(AND(AF$7&lt;=300,Konsole=Einstellungen!$F$8,($B25-$D$30)&lt;=248,Wider_Klasse&lt;=3),1,IF(AF$7&gt;=($B25-$D$30),ROUNDUP($B$6*($B25-$D$30)/2*(AF$7-($B25-$D$30)/2)/10^7/$AB$30,0),ROUNDUP($B$6*AF$7^2/4/10^7/$AB$30,0))))))))</f>
        <v>2</v>
      </c>
    </row>
    <row r="26" spans="1:32" ht="18" customHeight="1">
      <c r="A26" s="440"/>
      <c r="B26" s="35">
        <v>240</v>
      </c>
      <c r="C26" s="36">
        <f>IF(AND(C$7&lt;=300,Konsole=Einstellungen!$B$8,($B26-$D$30)&lt;=248,Wider_Klasse&lt;=5),1,IF(AND(C$7&lt;=300,Konsole=Einstellungen!$C$8,($B26-$D$30)&lt;=248,Wider_Klasse&lt;=3,OR(Klasse="A",Klasse="B",Klasse="C")),1,IF(AND(C$7&lt;=300,Konsole=Einstellungen!$C$8,($B26-$D$30)&lt;=248,Wider_Klasse&lt;=4,OR(Klasse="A",Klasse="B")),1,IF(AND(C$7&lt;=300,Konsole=Einstellungen!$D$8,($B26-$D$30)&lt;=248,Wider_Klasse&lt;=4),1,IF(AND(C$7&lt;=300,Konsole=Einstellungen!$E$8,($B26-$D$30)&lt;=248,Wider_Klasse&lt;=4),1,IF(AND(C$7&lt;=300,Konsole=Einstellungen!$F$8,($B26-$D$30)&lt;=248,Wider_Klasse&lt;=3),1,IF(C$7&gt;=($B26-$D$30),ROUNDUP($B$6*($B26-$D$30)/2*(C$7-($B26-$D$30)/2)/10^7/$AB$30,0),ROUNDUP($B$6*C$7^2/4/10^7/$AB$30,0))))))))</f>
        <v>1</v>
      </c>
      <c r="D26" s="36">
        <f>IF(AND(D$7&lt;=300,Konsole=Einstellungen!$B$8,($B26-$D$30)&lt;=248,Wider_Klasse&lt;=5),1,IF(AND(D$7&lt;=300,Konsole=Einstellungen!$C$8,($B26-$D$30)&lt;=248,Wider_Klasse&lt;=3,OR(Klasse="A",Klasse="B",Klasse="C")),1,IF(AND(D$7&lt;=300,Konsole=Einstellungen!$C$8,($B26-$D$30)&lt;=248,Wider_Klasse&lt;=4,OR(Klasse="A",Klasse="B")),1,IF(AND(D$7&lt;=300,Konsole=Einstellungen!$D$8,($B26-$D$30)&lt;=248,Wider_Klasse&lt;=4),1,IF(AND(D$7&lt;=300,Konsole=Einstellungen!$E$8,($B26-$D$30)&lt;=248,Wider_Klasse&lt;=4),1,IF(AND(D$7&lt;=300,Konsole=Einstellungen!$F$8,($B26-$D$30)&lt;=248,Wider_Klasse&lt;=3),1,IF(D$7&gt;=($B26-$D$30),ROUNDUP($B$6*($B26-$D$30)/2*(D$7-($B26-$D$30)/2)/10^7/$AB$30,0),ROUNDUP($B$6*D$7^2/4/10^7/$AB$30,0))))))))</f>
        <v>1</v>
      </c>
      <c r="E26" s="36">
        <f>IF(AND(E$7&lt;=300,Konsole=Einstellungen!$B$8,($B26-$D$30)&lt;=248,Wider_Klasse&lt;=5),1,IF(AND(E$7&lt;=300,Konsole=Einstellungen!$C$8,($B26-$D$30)&lt;=248,Wider_Klasse&lt;=3,OR(Klasse="A",Klasse="B",Klasse="C")),1,IF(AND(E$7&lt;=300,Konsole=Einstellungen!$C$8,($B26-$D$30)&lt;=248,Wider_Klasse&lt;=4,OR(Klasse="A",Klasse="B")),1,IF(AND(E$7&lt;=300,Konsole=Einstellungen!$D$8,($B26-$D$30)&lt;=248,Wider_Klasse&lt;=4),1,IF(AND(E$7&lt;=300,Konsole=Einstellungen!$E$8,($B26-$D$30)&lt;=248,Wider_Klasse&lt;=4),1,IF(AND(E$7&lt;=300,Konsole=Einstellungen!$F$8,($B26-$D$30)&lt;=248,Wider_Klasse&lt;=3),1,IF(E$7&gt;=($B26-$D$30),ROUNDUP($B$6*($B26-$D$30)/2*(E$7-($B26-$D$30)/2)/10^7/$AB$30,0),ROUNDUP($B$6*E$7^2/4/10^7/$AB$30,0))))))))</f>
        <v>1</v>
      </c>
      <c r="F26" s="36">
        <f>IF(AND(F$7&lt;=300,Konsole=Einstellungen!$B$8,($B26-$D$30)&lt;=248,Wider_Klasse&lt;=5),1,IF(AND(F$7&lt;=300,Konsole=Einstellungen!$C$8,($B26-$D$30)&lt;=248,Wider_Klasse&lt;=3,OR(Klasse="A",Klasse="B",Klasse="C")),1,IF(AND(F$7&lt;=300,Konsole=Einstellungen!$C$8,($B26-$D$30)&lt;=248,Wider_Klasse&lt;=4,OR(Klasse="A",Klasse="B")),1,IF(AND(F$7&lt;=300,Konsole=Einstellungen!$D$8,($B26-$D$30)&lt;=248,Wider_Klasse&lt;=4),1,IF(AND(F$7&lt;=300,Konsole=Einstellungen!$E$8,($B26-$D$30)&lt;=248,Wider_Klasse&lt;=4),1,IF(AND(F$7&lt;=300,Konsole=Einstellungen!$F$8,($B26-$D$30)&lt;=248,Wider_Klasse&lt;=3),1,IF(F$7&gt;=($B26-$D$30),ROUNDUP($B$6*($B26-$D$30)/2*(F$7-($B26-$D$30)/2)/10^7/$AB$30,0),ROUNDUP($B$6*F$7^2/4/10^7/$AB$30,0))))))))</f>
        <v>1</v>
      </c>
      <c r="G26" s="36">
        <f>IF(AND(G$7&lt;=300,Konsole=Einstellungen!$B$8,($B26-$D$30)&lt;=248,Wider_Klasse&lt;=5),1,IF(AND(G$7&lt;=300,Konsole=Einstellungen!$C$8,($B26-$D$30)&lt;=248,Wider_Klasse&lt;=3,OR(Klasse="A",Klasse="B",Klasse="C")),1,IF(AND(G$7&lt;=300,Konsole=Einstellungen!$C$8,($B26-$D$30)&lt;=248,Wider_Klasse&lt;=4,OR(Klasse="A",Klasse="B")),1,IF(AND(G$7&lt;=300,Konsole=Einstellungen!$D$8,($B26-$D$30)&lt;=248,Wider_Klasse&lt;=4),1,IF(AND(G$7&lt;=300,Konsole=Einstellungen!$E$8,($B26-$D$30)&lt;=248,Wider_Klasse&lt;=4),1,IF(AND(G$7&lt;=300,Konsole=Einstellungen!$F$8,($B26-$D$30)&lt;=248,Wider_Klasse&lt;=3),1,IF(G$7&gt;=($B26-$D$30),ROUNDUP($B$6*($B26-$D$30)/2*(G$7-($B26-$D$30)/2)/10^7/$AB$30,0),ROUNDUP($B$6*G$7^2/4/10^7/$AB$30,0))))))))</f>
        <v>1</v>
      </c>
      <c r="H26" s="36">
        <f>IF(AND(H$7&lt;=300,Konsole=Einstellungen!$B$8,($B26-$D$30)&lt;=248,Wider_Klasse&lt;=5),1,IF(AND(H$7&lt;=300,Konsole=Einstellungen!$C$8,($B26-$D$30)&lt;=248,Wider_Klasse&lt;=3,OR(Klasse="A",Klasse="B",Klasse="C")),1,IF(AND(H$7&lt;=300,Konsole=Einstellungen!$C$8,($B26-$D$30)&lt;=248,Wider_Klasse&lt;=4,OR(Klasse="A",Klasse="B")),1,IF(AND(H$7&lt;=300,Konsole=Einstellungen!$D$8,($B26-$D$30)&lt;=248,Wider_Klasse&lt;=4),1,IF(AND(H$7&lt;=300,Konsole=Einstellungen!$E$8,($B26-$D$30)&lt;=248,Wider_Klasse&lt;=4),1,IF(AND(H$7&lt;=300,Konsole=Einstellungen!$F$8,($B26-$D$30)&lt;=248,Wider_Klasse&lt;=3),1,IF(H$7&gt;=($B26-$D$30),ROUNDUP($B$6*($B26-$D$30)/2*(H$7-($B26-$D$30)/2)/10^7/$AB$30,0),ROUNDUP($B$6*H$7^2/4/10^7/$AB$30,0))))))))</f>
        <v>1</v>
      </c>
      <c r="I26" s="36">
        <f>IF(AND(I$7&lt;=300,Konsole=Einstellungen!$B$8,($B26-$D$30)&lt;=248,Wider_Klasse&lt;=5),1,IF(AND(I$7&lt;=300,Konsole=Einstellungen!$C$8,($B26-$D$30)&lt;=248,Wider_Klasse&lt;=3,OR(Klasse="A",Klasse="B",Klasse="C")),1,IF(AND(I$7&lt;=300,Konsole=Einstellungen!$C$8,($B26-$D$30)&lt;=248,Wider_Klasse&lt;=4,OR(Klasse="A",Klasse="B")),1,IF(AND(I$7&lt;=300,Konsole=Einstellungen!$D$8,($B26-$D$30)&lt;=248,Wider_Klasse&lt;=4),1,IF(AND(I$7&lt;=300,Konsole=Einstellungen!$E$8,($B26-$D$30)&lt;=248,Wider_Klasse&lt;=4),1,IF(AND(I$7&lt;=300,Konsole=Einstellungen!$F$8,($B26-$D$30)&lt;=248,Wider_Klasse&lt;=3),1,IF(I$7&gt;=($B26-$D$30),ROUNDUP($B$6*($B26-$D$30)/2*(I$7-($B26-$D$30)/2)/10^7/$AB$30,0),ROUNDUP($B$6*I$7^2/4/10^7/$AB$30,0))))))))</f>
        <v>1</v>
      </c>
      <c r="J26" s="36">
        <f>IF(AND(J$7&lt;=300,Konsole=Einstellungen!$B$8,($B26-$D$30)&lt;=248,Wider_Klasse&lt;=5),1,IF(AND(J$7&lt;=300,Konsole=Einstellungen!$C$8,($B26-$D$30)&lt;=248,Wider_Klasse&lt;=3,OR(Klasse="A",Klasse="B",Klasse="C")),1,IF(AND(J$7&lt;=300,Konsole=Einstellungen!$C$8,($B26-$D$30)&lt;=248,Wider_Klasse&lt;=4,OR(Klasse="A",Klasse="B")),1,IF(AND(J$7&lt;=300,Konsole=Einstellungen!$D$8,($B26-$D$30)&lt;=248,Wider_Klasse&lt;=4),1,IF(AND(J$7&lt;=300,Konsole=Einstellungen!$E$8,($B26-$D$30)&lt;=248,Wider_Klasse&lt;=4),1,IF(AND(J$7&lt;=300,Konsole=Einstellungen!$F$8,($B26-$D$30)&lt;=248,Wider_Klasse&lt;=3),1,IF(J$7&gt;=($B26-$D$30),ROUNDUP($B$6*($B26-$D$30)/2*(J$7-($B26-$D$30)/2)/10^7/$AB$30,0),ROUNDUP($B$6*J$7^2/4/10^7/$AB$30,0))))))))</f>
        <v>1</v>
      </c>
      <c r="K26" s="36">
        <f>IF(AND(K$7&lt;=300,Konsole=Einstellungen!$B$8,($B26-$D$30)&lt;=248,Wider_Klasse&lt;=5),1,IF(AND(K$7&lt;=300,Konsole=Einstellungen!$C$8,($B26-$D$30)&lt;=248,Wider_Klasse&lt;=3,OR(Klasse="A",Klasse="B",Klasse="C")),1,IF(AND(K$7&lt;=300,Konsole=Einstellungen!$C$8,($B26-$D$30)&lt;=248,Wider_Klasse&lt;=4,OR(Klasse="A",Klasse="B")),1,IF(AND(K$7&lt;=300,Konsole=Einstellungen!$D$8,($B26-$D$30)&lt;=248,Wider_Klasse&lt;=4),1,IF(AND(K$7&lt;=300,Konsole=Einstellungen!$E$8,($B26-$D$30)&lt;=248,Wider_Klasse&lt;=4),1,IF(AND(K$7&lt;=300,Konsole=Einstellungen!$F$8,($B26-$D$30)&lt;=248,Wider_Klasse&lt;=3),1,IF(K$7&gt;=($B26-$D$30),ROUNDUP($B$6*($B26-$D$30)/2*(K$7-($B26-$D$30)/2)/10^7/$AB$30,0),ROUNDUP($B$6*K$7^2/4/10^7/$AB$30,0))))))))</f>
        <v>1</v>
      </c>
      <c r="L26" s="36">
        <f>IF(AND(L$7&lt;=300,Konsole=Einstellungen!$B$8,($B26-$D$30)&lt;=248,Wider_Klasse&lt;=5),1,IF(AND(L$7&lt;=300,Konsole=Einstellungen!$C$8,($B26-$D$30)&lt;=248,Wider_Klasse&lt;=3,OR(Klasse="A",Klasse="B",Klasse="C")),1,IF(AND(L$7&lt;=300,Konsole=Einstellungen!$C$8,($B26-$D$30)&lt;=248,Wider_Klasse&lt;=4,OR(Klasse="A",Klasse="B")),1,IF(AND(L$7&lt;=300,Konsole=Einstellungen!$D$8,($B26-$D$30)&lt;=248,Wider_Klasse&lt;=4),1,IF(AND(L$7&lt;=300,Konsole=Einstellungen!$E$8,($B26-$D$30)&lt;=248,Wider_Klasse&lt;=4),1,IF(AND(L$7&lt;=300,Konsole=Einstellungen!$F$8,($B26-$D$30)&lt;=248,Wider_Klasse&lt;=3),1,IF(L$7&gt;=($B26-$D$30),ROUNDUP($B$6*($B26-$D$30)/2*(L$7-($B26-$D$30)/2)/10^7/$AB$30,0),ROUNDUP($B$6*L$7^2/4/10^7/$AB$30,0))))))))</f>
        <v>1</v>
      </c>
      <c r="M26" s="36">
        <f>IF(AND(M$7&lt;=300,Konsole=Einstellungen!$B$8,($B26-$D$30)&lt;=248,Wider_Klasse&lt;=5),1,IF(AND(M$7&lt;=300,Konsole=Einstellungen!$C$8,($B26-$D$30)&lt;=248,Wider_Klasse&lt;=3,OR(Klasse="A",Klasse="B",Klasse="C")),1,IF(AND(M$7&lt;=300,Konsole=Einstellungen!$C$8,($B26-$D$30)&lt;=248,Wider_Klasse&lt;=4,OR(Klasse="A",Klasse="B")),1,IF(AND(M$7&lt;=300,Konsole=Einstellungen!$D$8,($B26-$D$30)&lt;=248,Wider_Klasse&lt;=4),1,IF(AND(M$7&lt;=300,Konsole=Einstellungen!$E$8,($B26-$D$30)&lt;=248,Wider_Klasse&lt;=4),1,IF(AND(M$7&lt;=300,Konsole=Einstellungen!$F$8,($B26-$D$30)&lt;=248,Wider_Klasse&lt;=3),1,IF(M$7&gt;=($B26-$D$30),ROUNDUP($B$6*($B26-$D$30)/2*(M$7-($B26-$D$30)/2)/10^7/$AB$30,0),ROUNDUP($B$6*M$7^2/4/10^7/$AB$30,0))))))))</f>
        <v>1</v>
      </c>
      <c r="N26" s="36">
        <f>IF(AND(N$7&lt;=300,Konsole=Einstellungen!$B$8,($B26-$D$30)&lt;=248,Wider_Klasse&lt;=5),1,IF(AND(N$7&lt;=300,Konsole=Einstellungen!$C$8,($B26-$D$30)&lt;=248,Wider_Klasse&lt;=3,OR(Klasse="A",Klasse="B",Klasse="C")),1,IF(AND(N$7&lt;=300,Konsole=Einstellungen!$C$8,($B26-$D$30)&lt;=248,Wider_Klasse&lt;=4,OR(Klasse="A",Klasse="B")),1,IF(AND(N$7&lt;=300,Konsole=Einstellungen!$D$8,($B26-$D$30)&lt;=248,Wider_Klasse&lt;=4),1,IF(AND(N$7&lt;=300,Konsole=Einstellungen!$E$8,($B26-$D$30)&lt;=248,Wider_Klasse&lt;=4),1,IF(AND(N$7&lt;=300,Konsole=Einstellungen!$F$8,($B26-$D$30)&lt;=248,Wider_Klasse&lt;=3),1,IF(N$7&gt;=($B26-$D$30),ROUNDUP($B$6*($B26-$D$30)/2*(N$7-($B26-$D$30)/2)/10^7/$AB$30,0),ROUNDUP($B$6*N$7^2/4/10^7/$AB$30,0))))))))</f>
        <v>1</v>
      </c>
      <c r="O26" s="36">
        <f>IF(AND(O$7&lt;=300,Konsole=Einstellungen!$B$8,($B26-$D$30)&lt;=248,Wider_Klasse&lt;=5),1,IF(AND(O$7&lt;=300,Konsole=Einstellungen!$C$8,($B26-$D$30)&lt;=248,Wider_Klasse&lt;=3,OR(Klasse="A",Klasse="B",Klasse="C")),1,IF(AND(O$7&lt;=300,Konsole=Einstellungen!$C$8,($B26-$D$30)&lt;=248,Wider_Klasse&lt;=4,OR(Klasse="A",Klasse="B")),1,IF(AND(O$7&lt;=300,Konsole=Einstellungen!$D$8,($B26-$D$30)&lt;=248,Wider_Klasse&lt;=4),1,IF(AND(O$7&lt;=300,Konsole=Einstellungen!$E$8,($B26-$D$30)&lt;=248,Wider_Klasse&lt;=4),1,IF(AND(O$7&lt;=300,Konsole=Einstellungen!$F$8,($B26-$D$30)&lt;=248,Wider_Klasse&lt;=3),1,IF(O$7&gt;=($B26-$D$30),ROUNDUP($B$6*($B26-$D$30)/2*(O$7-($B26-$D$30)/2)/10^7/$AB$30,0),ROUNDUP($B$6*O$7^2/4/10^7/$AB$30,0))))))))</f>
        <v>1</v>
      </c>
      <c r="P26" s="36">
        <f>IF(AND(P$7&lt;=300,Konsole=Einstellungen!$B$8,($B26-$D$30)&lt;=248,Wider_Klasse&lt;=5),1,IF(AND(P$7&lt;=300,Konsole=Einstellungen!$C$8,($B26-$D$30)&lt;=248,Wider_Klasse&lt;=3,OR(Klasse="A",Klasse="B",Klasse="C")),1,IF(AND(P$7&lt;=300,Konsole=Einstellungen!$C$8,($B26-$D$30)&lt;=248,Wider_Klasse&lt;=4,OR(Klasse="A",Klasse="B")),1,IF(AND(P$7&lt;=300,Konsole=Einstellungen!$D$8,($B26-$D$30)&lt;=248,Wider_Klasse&lt;=4),1,IF(AND(P$7&lt;=300,Konsole=Einstellungen!$E$8,($B26-$D$30)&lt;=248,Wider_Klasse&lt;=4),1,IF(AND(P$7&lt;=300,Konsole=Einstellungen!$F$8,($B26-$D$30)&lt;=248,Wider_Klasse&lt;=3),1,IF(P$7&gt;=($B26-$D$30),ROUNDUP($B$6*($B26-$D$30)/2*(P$7-($B26-$D$30)/2)/10^7/$AB$30,0),ROUNDUP($B$6*P$7^2/4/10^7/$AB$30,0))))))))</f>
        <v>1</v>
      </c>
      <c r="Q26" s="36">
        <f>IF(AND(Q$7&lt;=300,Konsole=Einstellungen!$B$8,($B26-$D$30)&lt;=248,Wider_Klasse&lt;=5),1,IF(AND(Q$7&lt;=300,Konsole=Einstellungen!$C$8,($B26-$D$30)&lt;=248,Wider_Klasse&lt;=3,OR(Klasse="A",Klasse="B",Klasse="C")),1,IF(AND(Q$7&lt;=300,Konsole=Einstellungen!$C$8,($B26-$D$30)&lt;=248,Wider_Klasse&lt;=4,OR(Klasse="A",Klasse="B")),1,IF(AND(Q$7&lt;=300,Konsole=Einstellungen!$D$8,($B26-$D$30)&lt;=248,Wider_Klasse&lt;=4),1,IF(AND(Q$7&lt;=300,Konsole=Einstellungen!$E$8,($B26-$D$30)&lt;=248,Wider_Klasse&lt;=4),1,IF(AND(Q$7&lt;=300,Konsole=Einstellungen!$F$8,($B26-$D$30)&lt;=248,Wider_Klasse&lt;=3),1,IF(Q$7&gt;=($B26-$D$30),ROUNDUP($B$6*($B26-$D$30)/2*(Q$7-($B26-$D$30)/2)/10^7/$AB$30,0),ROUNDUP($B$6*Q$7^2/4/10^7/$AB$30,0))))))))</f>
        <v>1</v>
      </c>
      <c r="R26" s="36">
        <f>IF(AND(R$7&lt;=300,Konsole=Einstellungen!$B$8,($B26-$D$30)&lt;=248,Wider_Klasse&lt;=5),1,IF(AND(R$7&lt;=300,Konsole=Einstellungen!$C$8,($B26-$D$30)&lt;=248,Wider_Klasse&lt;=3,OR(Klasse="A",Klasse="B",Klasse="C")),1,IF(AND(R$7&lt;=300,Konsole=Einstellungen!$C$8,($B26-$D$30)&lt;=248,Wider_Klasse&lt;=4,OR(Klasse="A",Klasse="B")),1,IF(AND(R$7&lt;=300,Konsole=Einstellungen!$D$8,($B26-$D$30)&lt;=248,Wider_Klasse&lt;=4),1,IF(AND(R$7&lt;=300,Konsole=Einstellungen!$E$8,($B26-$D$30)&lt;=248,Wider_Klasse&lt;=4),1,IF(AND(R$7&lt;=300,Konsole=Einstellungen!$F$8,($B26-$D$30)&lt;=248,Wider_Klasse&lt;=3),1,IF(R$7&gt;=($B26-$D$30),ROUNDUP($B$6*($B26-$D$30)/2*(R$7-($B26-$D$30)/2)/10^7/$AB$30,0),ROUNDUP($B$6*R$7^2/4/10^7/$AB$30,0))))))))</f>
        <v>2</v>
      </c>
      <c r="S26" s="36">
        <f>IF(AND(S$7&lt;=300,Konsole=Einstellungen!$B$8,($B26-$D$30)&lt;=248,Wider_Klasse&lt;=5),1,IF(AND(S$7&lt;=300,Konsole=Einstellungen!$C$8,($B26-$D$30)&lt;=248,Wider_Klasse&lt;=3,OR(Klasse="A",Klasse="B",Klasse="C")),1,IF(AND(S$7&lt;=300,Konsole=Einstellungen!$C$8,($B26-$D$30)&lt;=248,Wider_Klasse&lt;=4,OR(Klasse="A",Klasse="B")),1,IF(AND(S$7&lt;=300,Konsole=Einstellungen!$D$8,($B26-$D$30)&lt;=248,Wider_Klasse&lt;=4),1,IF(AND(S$7&lt;=300,Konsole=Einstellungen!$E$8,($B26-$D$30)&lt;=248,Wider_Klasse&lt;=4),1,IF(AND(S$7&lt;=300,Konsole=Einstellungen!$F$8,($B26-$D$30)&lt;=248,Wider_Klasse&lt;=3),1,IF(S$7&gt;=($B26-$D$30),ROUNDUP($B$6*($B26-$D$30)/2*(S$7-($B26-$D$30)/2)/10^7/$AB$30,0),ROUNDUP($B$6*S$7^2/4/10^7/$AB$30,0))))))))</f>
        <v>2</v>
      </c>
      <c r="T26" s="36">
        <f>IF(AND(T$7&lt;=300,Konsole=Einstellungen!$B$8,($B26-$D$30)&lt;=248,Wider_Klasse&lt;=5),1,IF(AND(T$7&lt;=300,Konsole=Einstellungen!$C$8,($B26-$D$30)&lt;=248,Wider_Klasse&lt;=3,OR(Klasse="A",Klasse="B",Klasse="C")),1,IF(AND(T$7&lt;=300,Konsole=Einstellungen!$C$8,($B26-$D$30)&lt;=248,Wider_Klasse&lt;=4,OR(Klasse="A",Klasse="B")),1,IF(AND(T$7&lt;=300,Konsole=Einstellungen!$D$8,($B26-$D$30)&lt;=248,Wider_Klasse&lt;=4),1,IF(AND(T$7&lt;=300,Konsole=Einstellungen!$E$8,($B26-$D$30)&lt;=248,Wider_Klasse&lt;=4),1,IF(AND(T$7&lt;=300,Konsole=Einstellungen!$F$8,($B26-$D$30)&lt;=248,Wider_Klasse&lt;=3),1,IF(T$7&gt;=($B26-$D$30),ROUNDUP($B$6*($B26-$D$30)/2*(T$7-($B26-$D$30)/2)/10^7/$AB$30,0),ROUNDUP($B$6*T$7^2/4/10^7/$AB$30,0))))))))</f>
        <v>2</v>
      </c>
      <c r="U26" s="36">
        <f>IF(AND(U$7&lt;=300,Konsole=Einstellungen!$B$8,($B26-$D$30)&lt;=248,Wider_Klasse&lt;=5),1,IF(AND(U$7&lt;=300,Konsole=Einstellungen!$C$8,($B26-$D$30)&lt;=248,Wider_Klasse&lt;=3,OR(Klasse="A",Klasse="B",Klasse="C")),1,IF(AND(U$7&lt;=300,Konsole=Einstellungen!$C$8,($B26-$D$30)&lt;=248,Wider_Klasse&lt;=4,OR(Klasse="A",Klasse="B")),1,IF(AND(U$7&lt;=300,Konsole=Einstellungen!$D$8,($B26-$D$30)&lt;=248,Wider_Klasse&lt;=4),1,IF(AND(U$7&lt;=300,Konsole=Einstellungen!$E$8,($B26-$D$30)&lt;=248,Wider_Klasse&lt;=4),1,IF(AND(U$7&lt;=300,Konsole=Einstellungen!$F$8,($B26-$D$30)&lt;=248,Wider_Klasse&lt;=3),1,IF(U$7&gt;=($B26-$D$30),ROUNDUP($B$6*($B26-$D$30)/2*(U$7-($B26-$D$30)/2)/10^7/$AB$30,0),ROUNDUP($B$6*U$7^2/4/10^7/$AB$30,0))))))))</f>
        <v>2</v>
      </c>
      <c r="V26" s="36">
        <f>IF(AND(V$7&lt;=300,Konsole=Einstellungen!$B$8,($B26-$D$30)&lt;=248,Wider_Klasse&lt;=5),1,IF(AND(V$7&lt;=300,Konsole=Einstellungen!$C$8,($B26-$D$30)&lt;=248,Wider_Klasse&lt;=3,OR(Klasse="A",Klasse="B",Klasse="C")),1,IF(AND(V$7&lt;=300,Konsole=Einstellungen!$C$8,($B26-$D$30)&lt;=248,Wider_Klasse&lt;=4,OR(Klasse="A",Klasse="B")),1,IF(AND(V$7&lt;=300,Konsole=Einstellungen!$D$8,($B26-$D$30)&lt;=248,Wider_Klasse&lt;=4),1,IF(AND(V$7&lt;=300,Konsole=Einstellungen!$E$8,($B26-$D$30)&lt;=248,Wider_Klasse&lt;=4),1,IF(AND(V$7&lt;=300,Konsole=Einstellungen!$F$8,($B26-$D$30)&lt;=248,Wider_Klasse&lt;=3),1,IF(V$7&gt;=($B26-$D$30),ROUNDUP($B$6*($B26-$D$30)/2*(V$7-($B26-$D$30)/2)/10^7/$AB$30,0),ROUNDUP($B$6*V$7^2/4/10^7/$AB$30,0))))))))</f>
        <v>2</v>
      </c>
      <c r="W26" s="36">
        <f>IF(AND(W$7&lt;=300,Konsole=Einstellungen!$B$8,($B26-$D$30)&lt;=248,Wider_Klasse&lt;=5),1,IF(AND(W$7&lt;=300,Konsole=Einstellungen!$C$8,($B26-$D$30)&lt;=248,Wider_Klasse&lt;=3,OR(Klasse="A",Klasse="B",Klasse="C")),1,IF(AND(W$7&lt;=300,Konsole=Einstellungen!$C$8,($B26-$D$30)&lt;=248,Wider_Klasse&lt;=4,OR(Klasse="A",Klasse="B")),1,IF(AND(W$7&lt;=300,Konsole=Einstellungen!$D$8,($B26-$D$30)&lt;=248,Wider_Klasse&lt;=4),1,IF(AND(W$7&lt;=300,Konsole=Einstellungen!$E$8,($B26-$D$30)&lt;=248,Wider_Klasse&lt;=4),1,IF(AND(W$7&lt;=300,Konsole=Einstellungen!$F$8,($B26-$D$30)&lt;=248,Wider_Klasse&lt;=3),1,IF(W$7&gt;=($B26-$D$30),ROUNDUP($B$6*($B26-$D$30)/2*(W$7-($B26-$D$30)/2)/10^7/$AB$30,0),ROUNDUP($B$6*W$7^2/4/10^7/$AB$30,0))))))))</f>
        <v>2</v>
      </c>
      <c r="X26" s="36">
        <f>IF(AND(X$7&lt;=300,Konsole=Einstellungen!$B$8,($B26-$D$30)&lt;=248,Wider_Klasse&lt;=5),1,IF(AND(X$7&lt;=300,Konsole=Einstellungen!$C$8,($B26-$D$30)&lt;=248,Wider_Klasse&lt;=3,OR(Klasse="A",Klasse="B",Klasse="C")),1,IF(AND(X$7&lt;=300,Konsole=Einstellungen!$C$8,($B26-$D$30)&lt;=248,Wider_Klasse&lt;=4,OR(Klasse="A",Klasse="B")),1,IF(AND(X$7&lt;=300,Konsole=Einstellungen!$D$8,($B26-$D$30)&lt;=248,Wider_Klasse&lt;=4),1,IF(AND(X$7&lt;=300,Konsole=Einstellungen!$E$8,($B26-$D$30)&lt;=248,Wider_Klasse&lt;=4),1,IF(AND(X$7&lt;=300,Konsole=Einstellungen!$F$8,($B26-$D$30)&lt;=248,Wider_Klasse&lt;=3),1,IF(X$7&gt;=($B26-$D$30),ROUNDUP($B$6*($B26-$D$30)/2*(X$7-($B26-$D$30)/2)/10^7/$AB$30,0),ROUNDUP($B$6*X$7^2/4/10^7/$AB$30,0))))))))</f>
        <v>2</v>
      </c>
      <c r="Y26" s="36">
        <f>IF(AND(Y$7&lt;=300,Konsole=Einstellungen!$B$8,($B26-$D$30)&lt;=248,Wider_Klasse&lt;=5),1,IF(AND(Y$7&lt;=300,Konsole=Einstellungen!$C$8,($B26-$D$30)&lt;=248,Wider_Klasse&lt;=3,OR(Klasse="A",Klasse="B",Klasse="C")),1,IF(AND(Y$7&lt;=300,Konsole=Einstellungen!$C$8,($B26-$D$30)&lt;=248,Wider_Klasse&lt;=4,OR(Klasse="A",Klasse="B")),1,IF(AND(Y$7&lt;=300,Konsole=Einstellungen!$D$8,($B26-$D$30)&lt;=248,Wider_Klasse&lt;=4),1,IF(AND(Y$7&lt;=300,Konsole=Einstellungen!$E$8,($B26-$D$30)&lt;=248,Wider_Klasse&lt;=4),1,IF(AND(Y$7&lt;=300,Konsole=Einstellungen!$F$8,($B26-$D$30)&lt;=248,Wider_Klasse&lt;=3),1,IF(Y$7&gt;=($B26-$D$30),ROUNDUP($B$6*($B26-$D$30)/2*(Y$7-($B26-$D$30)/2)/10^7/$AB$30,0),ROUNDUP($B$6*Y$7^2/4/10^7/$AB$30,0))))))))</f>
        <v>2</v>
      </c>
      <c r="Z26" s="36">
        <f>IF(AND(Z$7&lt;=300,Konsole=Einstellungen!$B$8,($B26-$D$30)&lt;=248,Wider_Klasse&lt;=5),1,IF(AND(Z$7&lt;=300,Konsole=Einstellungen!$C$8,($B26-$D$30)&lt;=248,Wider_Klasse&lt;=3,OR(Klasse="A",Klasse="B",Klasse="C")),1,IF(AND(Z$7&lt;=300,Konsole=Einstellungen!$C$8,($B26-$D$30)&lt;=248,Wider_Klasse&lt;=4,OR(Klasse="A",Klasse="B")),1,IF(AND(Z$7&lt;=300,Konsole=Einstellungen!$D$8,($B26-$D$30)&lt;=248,Wider_Klasse&lt;=4),1,IF(AND(Z$7&lt;=300,Konsole=Einstellungen!$E$8,($B26-$D$30)&lt;=248,Wider_Klasse&lt;=4),1,IF(AND(Z$7&lt;=300,Konsole=Einstellungen!$F$8,($B26-$D$30)&lt;=248,Wider_Klasse&lt;=3),1,IF(Z$7&gt;=($B26-$D$30),ROUNDUP($B$6*($B26-$D$30)/2*(Z$7-($B26-$D$30)/2)/10^7/$AB$30,0),ROUNDUP($B$6*Z$7^2/4/10^7/$AB$30,0))))))))</f>
        <v>2</v>
      </c>
      <c r="AA26" s="36">
        <f>IF(AND(AA$7&lt;=300,Konsole=Einstellungen!$B$8,($B26-$D$30)&lt;=248,Wider_Klasse&lt;=5),1,IF(AND(AA$7&lt;=300,Konsole=Einstellungen!$C$8,($B26-$D$30)&lt;=248,Wider_Klasse&lt;=3,OR(Klasse="A",Klasse="B",Klasse="C")),1,IF(AND(AA$7&lt;=300,Konsole=Einstellungen!$C$8,($B26-$D$30)&lt;=248,Wider_Klasse&lt;=4,OR(Klasse="A",Klasse="B")),1,IF(AND(AA$7&lt;=300,Konsole=Einstellungen!$D$8,($B26-$D$30)&lt;=248,Wider_Klasse&lt;=4),1,IF(AND(AA$7&lt;=300,Konsole=Einstellungen!$E$8,($B26-$D$30)&lt;=248,Wider_Klasse&lt;=4),1,IF(AND(AA$7&lt;=300,Konsole=Einstellungen!$F$8,($B26-$D$30)&lt;=248,Wider_Klasse&lt;=3),1,IF(AA$7&gt;=($B26-$D$30),ROUNDUP($B$6*($B26-$D$30)/2*(AA$7-($B26-$D$30)/2)/10^7/$AB$30,0),ROUNDUP($B$6*AA$7^2/4/10^7/$AB$30,0))))))))</f>
        <v>2</v>
      </c>
      <c r="AB26" s="36">
        <f>IF(AND(AB$7&lt;=300,Konsole=Einstellungen!$B$8,($B26-$D$30)&lt;=248,Wider_Klasse&lt;=5),1,IF(AND(AB$7&lt;=300,Konsole=Einstellungen!$C$8,($B26-$D$30)&lt;=248,Wider_Klasse&lt;=3,OR(Klasse="A",Klasse="B",Klasse="C")),1,IF(AND(AB$7&lt;=300,Konsole=Einstellungen!$C$8,($B26-$D$30)&lt;=248,Wider_Klasse&lt;=4,OR(Klasse="A",Klasse="B")),1,IF(AND(AB$7&lt;=300,Konsole=Einstellungen!$D$8,($B26-$D$30)&lt;=248,Wider_Klasse&lt;=4),1,IF(AND(AB$7&lt;=300,Konsole=Einstellungen!$E$8,($B26-$D$30)&lt;=248,Wider_Klasse&lt;=4),1,IF(AND(AB$7&lt;=300,Konsole=Einstellungen!$F$8,($B26-$D$30)&lt;=248,Wider_Klasse&lt;=3),1,IF(AB$7&gt;=($B26-$D$30),ROUNDUP($B$6*($B26-$D$30)/2*(AB$7-($B26-$D$30)/2)/10^7/$AB$30,0),ROUNDUP($B$6*AB$7^2/4/10^7/$AB$30,0))))))))</f>
        <v>2</v>
      </c>
      <c r="AC26" s="36">
        <f>IF(AND(AC$7&lt;=300,Konsole=Einstellungen!$B$8,($B26-$D$30)&lt;=248,Wider_Klasse&lt;=5),1,IF(AND(AC$7&lt;=300,Konsole=Einstellungen!$C$8,($B26-$D$30)&lt;=248,Wider_Klasse&lt;=3,OR(Klasse="A",Klasse="B",Klasse="C")),1,IF(AND(AC$7&lt;=300,Konsole=Einstellungen!$C$8,($B26-$D$30)&lt;=248,Wider_Klasse&lt;=4,OR(Klasse="A",Klasse="B")),1,IF(AND(AC$7&lt;=300,Konsole=Einstellungen!$D$8,($B26-$D$30)&lt;=248,Wider_Klasse&lt;=4),1,IF(AND(AC$7&lt;=300,Konsole=Einstellungen!$E$8,($B26-$D$30)&lt;=248,Wider_Klasse&lt;=4),1,IF(AND(AC$7&lt;=300,Konsole=Einstellungen!$F$8,($B26-$D$30)&lt;=248,Wider_Klasse&lt;=3),1,IF(AC$7&gt;=($B26-$D$30),ROUNDUP($B$6*($B26-$D$30)/2*(AC$7-($B26-$D$30)/2)/10^7/$AB$30,0),ROUNDUP($B$6*AC$7^2/4/10^7/$AB$30,0))))))))</f>
        <v>2</v>
      </c>
      <c r="AD26" s="36">
        <f>IF(AND(AD$7&lt;=300,Konsole=Einstellungen!$B$8,($B26-$D$30)&lt;=248,Wider_Klasse&lt;=5),1,IF(AND(AD$7&lt;=300,Konsole=Einstellungen!$C$8,($B26-$D$30)&lt;=248,Wider_Klasse&lt;=3,OR(Klasse="A",Klasse="B",Klasse="C")),1,IF(AND(AD$7&lt;=300,Konsole=Einstellungen!$C$8,($B26-$D$30)&lt;=248,Wider_Klasse&lt;=4,OR(Klasse="A",Klasse="B")),1,IF(AND(AD$7&lt;=300,Konsole=Einstellungen!$D$8,($B26-$D$30)&lt;=248,Wider_Klasse&lt;=4),1,IF(AND(AD$7&lt;=300,Konsole=Einstellungen!$E$8,($B26-$D$30)&lt;=248,Wider_Klasse&lt;=4),1,IF(AND(AD$7&lt;=300,Konsole=Einstellungen!$F$8,($B26-$D$30)&lt;=248,Wider_Klasse&lt;=3),1,IF(AD$7&gt;=($B26-$D$30),ROUNDUP($B$6*($B26-$D$30)/2*(AD$7-($B26-$D$30)/2)/10^7/$AB$30,0),ROUNDUP($B$6*AD$7^2/4/10^7/$AB$30,0))))))))</f>
        <v>2</v>
      </c>
      <c r="AE26" s="36">
        <f>IF(AND(AE$7&lt;=300,Konsole=Einstellungen!$B$8,($B26-$D$30)&lt;=248,Wider_Klasse&lt;=5),1,IF(AND(AE$7&lt;=300,Konsole=Einstellungen!$C$8,($B26-$D$30)&lt;=248,Wider_Klasse&lt;=3,OR(Klasse="A",Klasse="B",Klasse="C")),1,IF(AND(AE$7&lt;=300,Konsole=Einstellungen!$C$8,($B26-$D$30)&lt;=248,Wider_Klasse&lt;=4,OR(Klasse="A",Klasse="B")),1,IF(AND(AE$7&lt;=300,Konsole=Einstellungen!$D$8,($B26-$D$30)&lt;=248,Wider_Klasse&lt;=4),1,IF(AND(AE$7&lt;=300,Konsole=Einstellungen!$E$8,($B26-$D$30)&lt;=248,Wider_Klasse&lt;=4),1,IF(AND(AE$7&lt;=300,Konsole=Einstellungen!$F$8,($B26-$D$30)&lt;=248,Wider_Klasse&lt;=3),1,IF(AE$7&gt;=($B26-$D$30),ROUNDUP($B$6*($B26-$D$30)/2*(AE$7-($B26-$D$30)/2)/10^7/$AB$30,0),ROUNDUP($B$6*AE$7^2/4/10^7/$AB$30,0))))))))</f>
        <v>2</v>
      </c>
      <c r="AF26" s="36">
        <f>IF(AND(AF$7&lt;=300,Konsole=Einstellungen!$B$8,($B26-$D$30)&lt;=248,Wider_Klasse&lt;=5),1,IF(AND(AF$7&lt;=300,Konsole=Einstellungen!$C$8,($B26-$D$30)&lt;=248,Wider_Klasse&lt;=3,OR(Klasse="A",Klasse="B",Klasse="C")),1,IF(AND(AF$7&lt;=300,Konsole=Einstellungen!$C$8,($B26-$D$30)&lt;=248,Wider_Klasse&lt;=4,OR(Klasse="A",Klasse="B")),1,IF(AND(AF$7&lt;=300,Konsole=Einstellungen!$D$8,($B26-$D$30)&lt;=248,Wider_Klasse&lt;=4),1,IF(AND(AF$7&lt;=300,Konsole=Einstellungen!$E$8,($B26-$D$30)&lt;=248,Wider_Klasse&lt;=4),1,IF(AND(AF$7&lt;=300,Konsole=Einstellungen!$F$8,($B26-$D$30)&lt;=248,Wider_Klasse&lt;=3),1,IF(AF$7&gt;=($B26-$D$30),ROUNDUP($B$6*($B26-$D$30)/2*(AF$7-($B26-$D$30)/2)/10^7/$AB$30,0),ROUNDUP($B$6*AF$7^2/4/10^7/$AB$30,0))))))))</f>
        <v>2</v>
      </c>
    </row>
    <row r="27" spans="1:32" s="2" customFormat="1" ht="18" customHeight="1">
      <c r="A27" s="440"/>
      <c r="B27" s="35">
        <v>250</v>
      </c>
      <c r="C27" s="36">
        <f>IF(AND(C$7&lt;=300,Konsole=Einstellungen!$B$8,($B27-$D$30)&lt;=248,Wider_Klasse&lt;=5),1,IF(AND(C$7&lt;=300,Konsole=Einstellungen!$C$8,($B27-$D$30)&lt;=248,Wider_Klasse&lt;=3,OR(Klasse="A",Klasse="B",Klasse="C")),1,IF(AND(C$7&lt;=300,Konsole=Einstellungen!$C$8,($B27-$D$30)&lt;=248,Wider_Klasse&lt;=4,OR(Klasse="A",Klasse="B")),1,IF(AND(C$7&lt;=300,Konsole=Einstellungen!$D$8,($B27-$D$30)&lt;=248,Wider_Klasse&lt;=4),1,IF(AND(C$7&lt;=300,Konsole=Einstellungen!$E$8,($B27-$D$30)&lt;=248,Wider_Klasse&lt;=4),1,IF(AND(C$7&lt;=300,Konsole=Einstellungen!$F$8,($B27-$D$30)&lt;=248,Wider_Klasse&lt;=3),1,IF(C$7&gt;=($B27-$D$30),ROUNDUP($B$6*($B27-$D$30)/2*(C$7-($B27-$D$30)/2)/10^7/$AB$30,0),ROUNDUP($B$6*C$7^2/4/10^7/$AB$30,0))))))))</f>
        <v>1</v>
      </c>
      <c r="D27" s="36">
        <f>IF(AND(D$7&lt;=300,Konsole=Einstellungen!$B$8,($B27-$D$30)&lt;=248,Wider_Klasse&lt;=5),1,IF(AND(D$7&lt;=300,Konsole=Einstellungen!$C$8,($B27-$D$30)&lt;=248,Wider_Klasse&lt;=3,OR(Klasse="A",Klasse="B",Klasse="C")),1,IF(AND(D$7&lt;=300,Konsole=Einstellungen!$C$8,($B27-$D$30)&lt;=248,Wider_Klasse&lt;=4,OR(Klasse="A",Klasse="B")),1,IF(AND(D$7&lt;=300,Konsole=Einstellungen!$D$8,($B27-$D$30)&lt;=248,Wider_Klasse&lt;=4),1,IF(AND(D$7&lt;=300,Konsole=Einstellungen!$E$8,($B27-$D$30)&lt;=248,Wider_Klasse&lt;=4),1,IF(AND(D$7&lt;=300,Konsole=Einstellungen!$F$8,($B27-$D$30)&lt;=248,Wider_Klasse&lt;=3),1,IF(D$7&gt;=($B27-$D$30),ROUNDUP($B$6*($B27-$D$30)/2*(D$7-($B27-$D$30)/2)/10^7/$AB$30,0),ROUNDUP($B$6*D$7^2/4/10^7/$AB$30,0))))))))</f>
        <v>1</v>
      </c>
      <c r="E27" s="36">
        <f>IF(AND(E$7&lt;=300,Konsole=Einstellungen!$B$8,($B27-$D$30)&lt;=248,Wider_Klasse&lt;=5),1,IF(AND(E$7&lt;=300,Konsole=Einstellungen!$C$8,($B27-$D$30)&lt;=248,Wider_Klasse&lt;=3,OR(Klasse="A",Klasse="B",Klasse="C")),1,IF(AND(E$7&lt;=300,Konsole=Einstellungen!$C$8,($B27-$D$30)&lt;=248,Wider_Klasse&lt;=4,OR(Klasse="A",Klasse="B")),1,IF(AND(E$7&lt;=300,Konsole=Einstellungen!$D$8,($B27-$D$30)&lt;=248,Wider_Klasse&lt;=4),1,IF(AND(E$7&lt;=300,Konsole=Einstellungen!$E$8,($B27-$D$30)&lt;=248,Wider_Klasse&lt;=4),1,IF(AND(E$7&lt;=300,Konsole=Einstellungen!$F$8,($B27-$D$30)&lt;=248,Wider_Klasse&lt;=3),1,IF(E$7&gt;=($B27-$D$30),ROUNDUP($B$6*($B27-$D$30)/2*(E$7-($B27-$D$30)/2)/10^7/$AB$30,0),ROUNDUP($B$6*E$7^2/4/10^7/$AB$30,0))))))))</f>
        <v>1</v>
      </c>
      <c r="F27" s="36">
        <f>IF(AND(F$7&lt;=300,Konsole=Einstellungen!$B$8,($B27-$D$30)&lt;=248,Wider_Klasse&lt;=5),1,IF(AND(F$7&lt;=300,Konsole=Einstellungen!$C$8,($B27-$D$30)&lt;=248,Wider_Klasse&lt;=3,OR(Klasse="A",Klasse="B",Klasse="C")),1,IF(AND(F$7&lt;=300,Konsole=Einstellungen!$C$8,($B27-$D$30)&lt;=248,Wider_Klasse&lt;=4,OR(Klasse="A",Klasse="B")),1,IF(AND(F$7&lt;=300,Konsole=Einstellungen!$D$8,($B27-$D$30)&lt;=248,Wider_Klasse&lt;=4),1,IF(AND(F$7&lt;=300,Konsole=Einstellungen!$E$8,($B27-$D$30)&lt;=248,Wider_Klasse&lt;=4),1,IF(AND(F$7&lt;=300,Konsole=Einstellungen!$F$8,($B27-$D$30)&lt;=248,Wider_Klasse&lt;=3),1,IF(F$7&gt;=($B27-$D$30),ROUNDUP($B$6*($B27-$D$30)/2*(F$7-($B27-$D$30)/2)/10^7/$AB$30,0),ROUNDUP($B$6*F$7^2/4/10^7/$AB$30,0))))))))</f>
        <v>1</v>
      </c>
      <c r="G27" s="36">
        <f>IF(AND(G$7&lt;=300,Konsole=Einstellungen!$B$8,($B27-$D$30)&lt;=248,Wider_Klasse&lt;=5),1,IF(AND(G$7&lt;=300,Konsole=Einstellungen!$C$8,($B27-$D$30)&lt;=248,Wider_Klasse&lt;=3,OR(Klasse="A",Klasse="B",Klasse="C")),1,IF(AND(G$7&lt;=300,Konsole=Einstellungen!$C$8,($B27-$D$30)&lt;=248,Wider_Klasse&lt;=4,OR(Klasse="A",Klasse="B")),1,IF(AND(G$7&lt;=300,Konsole=Einstellungen!$D$8,($B27-$D$30)&lt;=248,Wider_Klasse&lt;=4),1,IF(AND(G$7&lt;=300,Konsole=Einstellungen!$E$8,($B27-$D$30)&lt;=248,Wider_Klasse&lt;=4),1,IF(AND(G$7&lt;=300,Konsole=Einstellungen!$F$8,($B27-$D$30)&lt;=248,Wider_Klasse&lt;=3),1,IF(G$7&gt;=($B27-$D$30),ROUNDUP($B$6*($B27-$D$30)/2*(G$7-($B27-$D$30)/2)/10^7/$AB$30,0),ROUNDUP($B$6*G$7^2/4/10^7/$AB$30,0))))))))</f>
        <v>1</v>
      </c>
      <c r="H27" s="36">
        <f>IF(AND(H$7&lt;=300,Konsole=Einstellungen!$B$8,($B27-$D$30)&lt;=248,Wider_Klasse&lt;=5),1,IF(AND(H$7&lt;=300,Konsole=Einstellungen!$C$8,($B27-$D$30)&lt;=248,Wider_Klasse&lt;=3,OR(Klasse="A",Klasse="B",Klasse="C")),1,IF(AND(H$7&lt;=300,Konsole=Einstellungen!$C$8,($B27-$D$30)&lt;=248,Wider_Klasse&lt;=4,OR(Klasse="A",Klasse="B")),1,IF(AND(H$7&lt;=300,Konsole=Einstellungen!$D$8,($B27-$D$30)&lt;=248,Wider_Klasse&lt;=4),1,IF(AND(H$7&lt;=300,Konsole=Einstellungen!$E$8,($B27-$D$30)&lt;=248,Wider_Klasse&lt;=4),1,IF(AND(H$7&lt;=300,Konsole=Einstellungen!$F$8,($B27-$D$30)&lt;=248,Wider_Klasse&lt;=3),1,IF(H$7&gt;=($B27-$D$30),ROUNDUP($B$6*($B27-$D$30)/2*(H$7-($B27-$D$30)/2)/10^7/$AB$30,0),ROUNDUP($B$6*H$7^2/4/10^7/$AB$30,0))))))))</f>
        <v>1</v>
      </c>
      <c r="I27" s="36">
        <f>IF(AND(I$7&lt;=300,Konsole=Einstellungen!$B$8,($B27-$D$30)&lt;=248,Wider_Klasse&lt;=5),1,IF(AND(I$7&lt;=300,Konsole=Einstellungen!$C$8,($B27-$D$30)&lt;=248,Wider_Klasse&lt;=3,OR(Klasse="A",Klasse="B",Klasse="C")),1,IF(AND(I$7&lt;=300,Konsole=Einstellungen!$C$8,($B27-$D$30)&lt;=248,Wider_Klasse&lt;=4,OR(Klasse="A",Klasse="B")),1,IF(AND(I$7&lt;=300,Konsole=Einstellungen!$D$8,($B27-$D$30)&lt;=248,Wider_Klasse&lt;=4),1,IF(AND(I$7&lt;=300,Konsole=Einstellungen!$E$8,($B27-$D$30)&lt;=248,Wider_Klasse&lt;=4),1,IF(AND(I$7&lt;=300,Konsole=Einstellungen!$F$8,($B27-$D$30)&lt;=248,Wider_Klasse&lt;=3),1,IF(I$7&gt;=($B27-$D$30),ROUNDUP($B$6*($B27-$D$30)/2*(I$7-($B27-$D$30)/2)/10^7/$AB$30,0),ROUNDUP($B$6*I$7^2/4/10^7/$AB$30,0))))))))</f>
        <v>1</v>
      </c>
      <c r="J27" s="36">
        <f>IF(AND(J$7&lt;=300,Konsole=Einstellungen!$B$8,($B27-$D$30)&lt;=248,Wider_Klasse&lt;=5),1,IF(AND(J$7&lt;=300,Konsole=Einstellungen!$C$8,($B27-$D$30)&lt;=248,Wider_Klasse&lt;=3,OR(Klasse="A",Klasse="B",Klasse="C")),1,IF(AND(J$7&lt;=300,Konsole=Einstellungen!$C$8,($B27-$D$30)&lt;=248,Wider_Klasse&lt;=4,OR(Klasse="A",Klasse="B")),1,IF(AND(J$7&lt;=300,Konsole=Einstellungen!$D$8,($B27-$D$30)&lt;=248,Wider_Klasse&lt;=4),1,IF(AND(J$7&lt;=300,Konsole=Einstellungen!$E$8,($B27-$D$30)&lt;=248,Wider_Klasse&lt;=4),1,IF(AND(J$7&lt;=300,Konsole=Einstellungen!$F$8,($B27-$D$30)&lt;=248,Wider_Klasse&lt;=3),1,IF(J$7&gt;=($B27-$D$30),ROUNDUP($B$6*($B27-$D$30)/2*(J$7-($B27-$D$30)/2)/10^7/$AB$30,0),ROUNDUP($B$6*J$7^2/4/10^7/$AB$30,0))))))))</f>
        <v>1</v>
      </c>
      <c r="K27" s="36">
        <f>IF(AND(K$7&lt;=300,Konsole=Einstellungen!$B$8,($B27-$D$30)&lt;=248,Wider_Klasse&lt;=5),1,IF(AND(K$7&lt;=300,Konsole=Einstellungen!$C$8,($B27-$D$30)&lt;=248,Wider_Klasse&lt;=3,OR(Klasse="A",Klasse="B",Klasse="C")),1,IF(AND(K$7&lt;=300,Konsole=Einstellungen!$C$8,($B27-$D$30)&lt;=248,Wider_Klasse&lt;=4,OR(Klasse="A",Klasse="B")),1,IF(AND(K$7&lt;=300,Konsole=Einstellungen!$D$8,($B27-$D$30)&lt;=248,Wider_Klasse&lt;=4),1,IF(AND(K$7&lt;=300,Konsole=Einstellungen!$E$8,($B27-$D$30)&lt;=248,Wider_Klasse&lt;=4),1,IF(AND(K$7&lt;=300,Konsole=Einstellungen!$F$8,($B27-$D$30)&lt;=248,Wider_Klasse&lt;=3),1,IF(K$7&gt;=($B27-$D$30),ROUNDUP($B$6*($B27-$D$30)/2*(K$7-($B27-$D$30)/2)/10^7/$AB$30,0),ROUNDUP($B$6*K$7^2/4/10^7/$AB$30,0))))))))</f>
        <v>1</v>
      </c>
      <c r="L27" s="36">
        <f>IF(AND(L$7&lt;=300,Konsole=Einstellungen!$B$8,($B27-$D$30)&lt;=248,Wider_Klasse&lt;=5),1,IF(AND(L$7&lt;=300,Konsole=Einstellungen!$C$8,($B27-$D$30)&lt;=248,Wider_Klasse&lt;=3,OR(Klasse="A",Klasse="B",Klasse="C")),1,IF(AND(L$7&lt;=300,Konsole=Einstellungen!$C$8,($B27-$D$30)&lt;=248,Wider_Klasse&lt;=4,OR(Klasse="A",Klasse="B")),1,IF(AND(L$7&lt;=300,Konsole=Einstellungen!$D$8,($B27-$D$30)&lt;=248,Wider_Klasse&lt;=4),1,IF(AND(L$7&lt;=300,Konsole=Einstellungen!$E$8,($B27-$D$30)&lt;=248,Wider_Klasse&lt;=4),1,IF(AND(L$7&lt;=300,Konsole=Einstellungen!$F$8,($B27-$D$30)&lt;=248,Wider_Klasse&lt;=3),1,IF(L$7&gt;=($B27-$D$30),ROUNDUP($B$6*($B27-$D$30)/2*(L$7-($B27-$D$30)/2)/10^7/$AB$30,0),ROUNDUP($B$6*L$7^2/4/10^7/$AB$30,0))))))))</f>
        <v>1</v>
      </c>
      <c r="M27" s="36">
        <f>IF(AND(M$7&lt;=300,Konsole=Einstellungen!$B$8,($B27-$D$30)&lt;=248,Wider_Klasse&lt;=5),1,IF(AND(M$7&lt;=300,Konsole=Einstellungen!$C$8,($B27-$D$30)&lt;=248,Wider_Klasse&lt;=3,OR(Klasse="A",Klasse="B",Klasse="C")),1,IF(AND(M$7&lt;=300,Konsole=Einstellungen!$C$8,($B27-$D$30)&lt;=248,Wider_Klasse&lt;=4,OR(Klasse="A",Klasse="B")),1,IF(AND(M$7&lt;=300,Konsole=Einstellungen!$D$8,($B27-$D$30)&lt;=248,Wider_Klasse&lt;=4),1,IF(AND(M$7&lt;=300,Konsole=Einstellungen!$E$8,($B27-$D$30)&lt;=248,Wider_Klasse&lt;=4),1,IF(AND(M$7&lt;=300,Konsole=Einstellungen!$F$8,($B27-$D$30)&lt;=248,Wider_Klasse&lt;=3),1,IF(M$7&gt;=($B27-$D$30),ROUNDUP($B$6*($B27-$D$30)/2*(M$7-($B27-$D$30)/2)/10^7/$AB$30,0),ROUNDUP($B$6*M$7^2/4/10^7/$AB$30,0))))))))</f>
        <v>1</v>
      </c>
      <c r="N27" s="36">
        <f>IF(AND(N$7&lt;=300,Konsole=Einstellungen!$B$8,($B27-$D$30)&lt;=248,Wider_Klasse&lt;=5),1,IF(AND(N$7&lt;=300,Konsole=Einstellungen!$C$8,($B27-$D$30)&lt;=248,Wider_Klasse&lt;=3,OR(Klasse="A",Klasse="B",Klasse="C")),1,IF(AND(N$7&lt;=300,Konsole=Einstellungen!$C$8,($B27-$D$30)&lt;=248,Wider_Klasse&lt;=4,OR(Klasse="A",Klasse="B")),1,IF(AND(N$7&lt;=300,Konsole=Einstellungen!$D$8,($B27-$D$30)&lt;=248,Wider_Klasse&lt;=4),1,IF(AND(N$7&lt;=300,Konsole=Einstellungen!$E$8,($B27-$D$30)&lt;=248,Wider_Klasse&lt;=4),1,IF(AND(N$7&lt;=300,Konsole=Einstellungen!$F$8,($B27-$D$30)&lt;=248,Wider_Klasse&lt;=3),1,IF(N$7&gt;=($B27-$D$30),ROUNDUP($B$6*($B27-$D$30)/2*(N$7-($B27-$D$30)/2)/10^7/$AB$30,0),ROUNDUP($B$6*N$7^2/4/10^7/$AB$30,0))))))))</f>
        <v>1</v>
      </c>
      <c r="O27" s="36">
        <f>IF(AND(O$7&lt;=300,Konsole=Einstellungen!$B$8,($B27-$D$30)&lt;=248,Wider_Klasse&lt;=5),1,IF(AND(O$7&lt;=300,Konsole=Einstellungen!$C$8,($B27-$D$30)&lt;=248,Wider_Klasse&lt;=3,OR(Klasse="A",Klasse="B",Klasse="C")),1,IF(AND(O$7&lt;=300,Konsole=Einstellungen!$C$8,($B27-$D$30)&lt;=248,Wider_Klasse&lt;=4,OR(Klasse="A",Klasse="B")),1,IF(AND(O$7&lt;=300,Konsole=Einstellungen!$D$8,($B27-$D$30)&lt;=248,Wider_Klasse&lt;=4),1,IF(AND(O$7&lt;=300,Konsole=Einstellungen!$E$8,($B27-$D$30)&lt;=248,Wider_Klasse&lt;=4),1,IF(AND(O$7&lt;=300,Konsole=Einstellungen!$F$8,($B27-$D$30)&lt;=248,Wider_Klasse&lt;=3),1,IF(O$7&gt;=($B27-$D$30),ROUNDUP($B$6*($B27-$D$30)/2*(O$7-($B27-$D$30)/2)/10^7/$AB$30,0),ROUNDUP($B$6*O$7^2/4/10^7/$AB$30,0))))))))</f>
        <v>1</v>
      </c>
      <c r="P27" s="36">
        <f>IF(AND(P$7&lt;=300,Konsole=Einstellungen!$B$8,($B27-$D$30)&lt;=248,Wider_Klasse&lt;=5),1,IF(AND(P$7&lt;=300,Konsole=Einstellungen!$C$8,($B27-$D$30)&lt;=248,Wider_Klasse&lt;=3,OR(Klasse="A",Klasse="B",Klasse="C")),1,IF(AND(P$7&lt;=300,Konsole=Einstellungen!$C$8,($B27-$D$30)&lt;=248,Wider_Klasse&lt;=4,OR(Klasse="A",Klasse="B")),1,IF(AND(P$7&lt;=300,Konsole=Einstellungen!$D$8,($B27-$D$30)&lt;=248,Wider_Klasse&lt;=4),1,IF(AND(P$7&lt;=300,Konsole=Einstellungen!$E$8,($B27-$D$30)&lt;=248,Wider_Klasse&lt;=4),1,IF(AND(P$7&lt;=300,Konsole=Einstellungen!$F$8,($B27-$D$30)&lt;=248,Wider_Klasse&lt;=3),1,IF(P$7&gt;=($B27-$D$30),ROUNDUP($B$6*($B27-$D$30)/2*(P$7-($B27-$D$30)/2)/10^7/$AB$30,0),ROUNDUP($B$6*P$7^2/4/10^7/$AB$30,0))))))))</f>
        <v>1</v>
      </c>
      <c r="Q27" s="36">
        <f>IF(AND(Q$7&lt;=300,Konsole=Einstellungen!$B$8,($B27-$D$30)&lt;=248,Wider_Klasse&lt;=5),1,IF(AND(Q$7&lt;=300,Konsole=Einstellungen!$C$8,($B27-$D$30)&lt;=248,Wider_Klasse&lt;=3,OR(Klasse="A",Klasse="B",Klasse="C")),1,IF(AND(Q$7&lt;=300,Konsole=Einstellungen!$C$8,($B27-$D$30)&lt;=248,Wider_Klasse&lt;=4,OR(Klasse="A",Klasse="B")),1,IF(AND(Q$7&lt;=300,Konsole=Einstellungen!$D$8,($B27-$D$30)&lt;=248,Wider_Klasse&lt;=4),1,IF(AND(Q$7&lt;=300,Konsole=Einstellungen!$E$8,($B27-$D$30)&lt;=248,Wider_Klasse&lt;=4),1,IF(AND(Q$7&lt;=300,Konsole=Einstellungen!$F$8,($B27-$D$30)&lt;=248,Wider_Klasse&lt;=3),1,IF(Q$7&gt;=($B27-$D$30),ROUNDUP($B$6*($B27-$D$30)/2*(Q$7-($B27-$D$30)/2)/10^7/$AB$30,0),ROUNDUP($B$6*Q$7^2/4/10^7/$AB$30,0))))))))</f>
        <v>1</v>
      </c>
      <c r="R27" s="36">
        <f>IF(AND(R$7&lt;=300,Konsole=Einstellungen!$B$8,($B27-$D$30)&lt;=248,Wider_Klasse&lt;=5),1,IF(AND(R$7&lt;=300,Konsole=Einstellungen!$C$8,($B27-$D$30)&lt;=248,Wider_Klasse&lt;=3,OR(Klasse="A",Klasse="B",Klasse="C")),1,IF(AND(R$7&lt;=300,Konsole=Einstellungen!$C$8,($B27-$D$30)&lt;=248,Wider_Klasse&lt;=4,OR(Klasse="A",Klasse="B")),1,IF(AND(R$7&lt;=300,Konsole=Einstellungen!$D$8,($B27-$D$30)&lt;=248,Wider_Klasse&lt;=4),1,IF(AND(R$7&lt;=300,Konsole=Einstellungen!$E$8,($B27-$D$30)&lt;=248,Wider_Klasse&lt;=4),1,IF(AND(R$7&lt;=300,Konsole=Einstellungen!$F$8,($B27-$D$30)&lt;=248,Wider_Klasse&lt;=3),1,IF(R$7&gt;=($B27-$D$30),ROUNDUP($B$6*($B27-$D$30)/2*(R$7-($B27-$D$30)/2)/10^7/$AB$30,0),ROUNDUP($B$6*R$7^2/4/10^7/$AB$30,0))))))))</f>
        <v>2</v>
      </c>
      <c r="S27" s="36">
        <f>IF(AND(S$7&lt;=300,Konsole=Einstellungen!$B$8,($B27-$D$30)&lt;=248,Wider_Klasse&lt;=5),1,IF(AND(S$7&lt;=300,Konsole=Einstellungen!$C$8,($B27-$D$30)&lt;=248,Wider_Klasse&lt;=3,OR(Klasse="A",Klasse="B",Klasse="C")),1,IF(AND(S$7&lt;=300,Konsole=Einstellungen!$C$8,($B27-$D$30)&lt;=248,Wider_Klasse&lt;=4,OR(Klasse="A",Klasse="B")),1,IF(AND(S$7&lt;=300,Konsole=Einstellungen!$D$8,($B27-$D$30)&lt;=248,Wider_Klasse&lt;=4),1,IF(AND(S$7&lt;=300,Konsole=Einstellungen!$E$8,($B27-$D$30)&lt;=248,Wider_Klasse&lt;=4),1,IF(AND(S$7&lt;=300,Konsole=Einstellungen!$F$8,($B27-$D$30)&lt;=248,Wider_Klasse&lt;=3),1,IF(S$7&gt;=($B27-$D$30),ROUNDUP($B$6*($B27-$D$30)/2*(S$7-($B27-$D$30)/2)/10^7/$AB$30,0),ROUNDUP($B$6*S$7^2/4/10^7/$AB$30,0))))))))</f>
        <v>2</v>
      </c>
      <c r="T27" s="36">
        <f>IF(AND(T$7&lt;=300,Konsole=Einstellungen!$B$8,($B27-$D$30)&lt;=248,Wider_Klasse&lt;=5),1,IF(AND(T$7&lt;=300,Konsole=Einstellungen!$C$8,($B27-$D$30)&lt;=248,Wider_Klasse&lt;=3,OR(Klasse="A",Klasse="B",Klasse="C")),1,IF(AND(T$7&lt;=300,Konsole=Einstellungen!$C$8,($B27-$D$30)&lt;=248,Wider_Klasse&lt;=4,OR(Klasse="A",Klasse="B")),1,IF(AND(T$7&lt;=300,Konsole=Einstellungen!$D$8,($B27-$D$30)&lt;=248,Wider_Klasse&lt;=4),1,IF(AND(T$7&lt;=300,Konsole=Einstellungen!$E$8,($B27-$D$30)&lt;=248,Wider_Klasse&lt;=4),1,IF(AND(T$7&lt;=300,Konsole=Einstellungen!$F$8,($B27-$D$30)&lt;=248,Wider_Klasse&lt;=3),1,IF(T$7&gt;=($B27-$D$30),ROUNDUP($B$6*($B27-$D$30)/2*(T$7-($B27-$D$30)/2)/10^7/$AB$30,0),ROUNDUP($B$6*T$7^2/4/10^7/$AB$30,0))))))))</f>
        <v>2</v>
      </c>
      <c r="U27" s="36">
        <f>IF(AND(U$7&lt;=300,Konsole=Einstellungen!$B$8,($B27-$D$30)&lt;=248,Wider_Klasse&lt;=5),1,IF(AND(U$7&lt;=300,Konsole=Einstellungen!$C$8,($B27-$D$30)&lt;=248,Wider_Klasse&lt;=3,OR(Klasse="A",Klasse="B",Klasse="C")),1,IF(AND(U$7&lt;=300,Konsole=Einstellungen!$C$8,($B27-$D$30)&lt;=248,Wider_Klasse&lt;=4,OR(Klasse="A",Klasse="B")),1,IF(AND(U$7&lt;=300,Konsole=Einstellungen!$D$8,($B27-$D$30)&lt;=248,Wider_Klasse&lt;=4),1,IF(AND(U$7&lt;=300,Konsole=Einstellungen!$E$8,($B27-$D$30)&lt;=248,Wider_Klasse&lt;=4),1,IF(AND(U$7&lt;=300,Konsole=Einstellungen!$F$8,($B27-$D$30)&lt;=248,Wider_Klasse&lt;=3),1,IF(U$7&gt;=($B27-$D$30),ROUNDUP($B$6*($B27-$D$30)/2*(U$7-($B27-$D$30)/2)/10^7/$AB$30,0),ROUNDUP($B$6*U$7^2/4/10^7/$AB$30,0))))))))</f>
        <v>2</v>
      </c>
      <c r="V27" s="36">
        <f>IF(AND(V$7&lt;=300,Konsole=Einstellungen!$B$8,($B27-$D$30)&lt;=248,Wider_Klasse&lt;=5),1,IF(AND(V$7&lt;=300,Konsole=Einstellungen!$C$8,($B27-$D$30)&lt;=248,Wider_Klasse&lt;=3,OR(Klasse="A",Klasse="B",Klasse="C")),1,IF(AND(V$7&lt;=300,Konsole=Einstellungen!$C$8,($B27-$D$30)&lt;=248,Wider_Klasse&lt;=4,OR(Klasse="A",Klasse="B")),1,IF(AND(V$7&lt;=300,Konsole=Einstellungen!$D$8,($B27-$D$30)&lt;=248,Wider_Klasse&lt;=4),1,IF(AND(V$7&lt;=300,Konsole=Einstellungen!$E$8,($B27-$D$30)&lt;=248,Wider_Klasse&lt;=4),1,IF(AND(V$7&lt;=300,Konsole=Einstellungen!$F$8,($B27-$D$30)&lt;=248,Wider_Klasse&lt;=3),1,IF(V$7&gt;=($B27-$D$30),ROUNDUP($B$6*($B27-$D$30)/2*(V$7-($B27-$D$30)/2)/10^7/$AB$30,0),ROUNDUP($B$6*V$7^2/4/10^7/$AB$30,0))))))))</f>
        <v>2</v>
      </c>
      <c r="W27" s="36">
        <f>IF(AND(W$7&lt;=300,Konsole=Einstellungen!$B$8,($B27-$D$30)&lt;=248,Wider_Klasse&lt;=5),1,IF(AND(W$7&lt;=300,Konsole=Einstellungen!$C$8,($B27-$D$30)&lt;=248,Wider_Klasse&lt;=3,OR(Klasse="A",Klasse="B",Klasse="C")),1,IF(AND(W$7&lt;=300,Konsole=Einstellungen!$C$8,($B27-$D$30)&lt;=248,Wider_Klasse&lt;=4,OR(Klasse="A",Klasse="B")),1,IF(AND(W$7&lt;=300,Konsole=Einstellungen!$D$8,($B27-$D$30)&lt;=248,Wider_Klasse&lt;=4),1,IF(AND(W$7&lt;=300,Konsole=Einstellungen!$E$8,($B27-$D$30)&lt;=248,Wider_Klasse&lt;=4),1,IF(AND(W$7&lt;=300,Konsole=Einstellungen!$F$8,($B27-$D$30)&lt;=248,Wider_Klasse&lt;=3),1,IF(W$7&gt;=($B27-$D$30),ROUNDUP($B$6*($B27-$D$30)/2*(W$7-($B27-$D$30)/2)/10^7/$AB$30,0),ROUNDUP($B$6*W$7^2/4/10^7/$AB$30,0))))))))</f>
        <v>2</v>
      </c>
      <c r="X27" s="36">
        <f>IF(AND(X$7&lt;=300,Konsole=Einstellungen!$B$8,($B27-$D$30)&lt;=248,Wider_Klasse&lt;=5),1,IF(AND(X$7&lt;=300,Konsole=Einstellungen!$C$8,($B27-$D$30)&lt;=248,Wider_Klasse&lt;=3,OR(Klasse="A",Klasse="B",Klasse="C")),1,IF(AND(X$7&lt;=300,Konsole=Einstellungen!$C$8,($B27-$D$30)&lt;=248,Wider_Klasse&lt;=4,OR(Klasse="A",Klasse="B")),1,IF(AND(X$7&lt;=300,Konsole=Einstellungen!$D$8,($B27-$D$30)&lt;=248,Wider_Klasse&lt;=4),1,IF(AND(X$7&lt;=300,Konsole=Einstellungen!$E$8,($B27-$D$30)&lt;=248,Wider_Klasse&lt;=4),1,IF(AND(X$7&lt;=300,Konsole=Einstellungen!$F$8,($B27-$D$30)&lt;=248,Wider_Klasse&lt;=3),1,IF(X$7&gt;=($B27-$D$30),ROUNDUP($B$6*($B27-$D$30)/2*(X$7-($B27-$D$30)/2)/10^7/$AB$30,0),ROUNDUP($B$6*X$7^2/4/10^7/$AB$30,0))))))))</f>
        <v>2</v>
      </c>
      <c r="Y27" s="36">
        <f>IF(AND(Y$7&lt;=300,Konsole=Einstellungen!$B$8,($B27-$D$30)&lt;=248,Wider_Klasse&lt;=5),1,IF(AND(Y$7&lt;=300,Konsole=Einstellungen!$C$8,($B27-$D$30)&lt;=248,Wider_Klasse&lt;=3,OR(Klasse="A",Klasse="B",Klasse="C")),1,IF(AND(Y$7&lt;=300,Konsole=Einstellungen!$C$8,($B27-$D$30)&lt;=248,Wider_Klasse&lt;=4,OR(Klasse="A",Klasse="B")),1,IF(AND(Y$7&lt;=300,Konsole=Einstellungen!$D$8,($B27-$D$30)&lt;=248,Wider_Klasse&lt;=4),1,IF(AND(Y$7&lt;=300,Konsole=Einstellungen!$E$8,($B27-$D$30)&lt;=248,Wider_Klasse&lt;=4),1,IF(AND(Y$7&lt;=300,Konsole=Einstellungen!$F$8,($B27-$D$30)&lt;=248,Wider_Klasse&lt;=3),1,IF(Y$7&gt;=($B27-$D$30),ROUNDUP($B$6*($B27-$D$30)/2*(Y$7-($B27-$D$30)/2)/10^7/$AB$30,0),ROUNDUP($B$6*Y$7^2/4/10^7/$AB$30,0))))))))</f>
        <v>2</v>
      </c>
      <c r="Z27" s="36">
        <f>IF(AND(Z$7&lt;=300,Konsole=Einstellungen!$B$8,($B27-$D$30)&lt;=248,Wider_Klasse&lt;=5),1,IF(AND(Z$7&lt;=300,Konsole=Einstellungen!$C$8,($B27-$D$30)&lt;=248,Wider_Klasse&lt;=3,OR(Klasse="A",Klasse="B",Klasse="C")),1,IF(AND(Z$7&lt;=300,Konsole=Einstellungen!$C$8,($B27-$D$30)&lt;=248,Wider_Klasse&lt;=4,OR(Klasse="A",Klasse="B")),1,IF(AND(Z$7&lt;=300,Konsole=Einstellungen!$D$8,($B27-$D$30)&lt;=248,Wider_Klasse&lt;=4),1,IF(AND(Z$7&lt;=300,Konsole=Einstellungen!$E$8,($B27-$D$30)&lt;=248,Wider_Klasse&lt;=4),1,IF(AND(Z$7&lt;=300,Konsole=Einstellungen!$F$8,($B27-$D$30)&lt;=248,Wider_Klasse&lt;=3),1,IF(Z$7&gt;=($B27-$D$30),ROUNDUP($B$6*($B27-$D$30)/2*(Z$7-($B27-$D$30)/2)/10^7/$AB$30,0),ROUNDUP($B$6*Z$7^2/4/10^7/$AB$30,0))))))))</f>
        <v>2</v>
      </c>
      <c r="AA27" s="36">
        <f>IF(AND(AA$7&lt;=300,Konsole=Einstellungen!$B$8,($B27-$D$30)&lt;=248,Wider_Klasse&lt;=5),1,IF(AND(AA$7&lt;=300,Konsole=Einstellungen!$C$8,($B27-$D$30)&lt;=248,Wider_Klasse&lt;=3,OR(Klasse="A",Klasse="B",Klasse="C")),1,IF(AND(AA$7&lt;=300,Konsole=Einstellungen!$C$8,($B27-$D$30)&lt;=248,Wider_Klasse&lt;=4,OR(Klasse="A",Klasse="B")),1,IF(AND(AA$7&lt;=300,Konsole=Einstellungen!$D$8,($B27-$D$30)&lt;=248,Wider_Klasse&lt;=4),1,IF(AND(AA$7&lt;=300,Konsole=Einstellungen!$E$8,($B27-$D$30)&lt;=248,Wider_Klasse&lt;=4),1,IF(AND(AA$7&lt;=300,Konsole=Einstellungen!$F$8,($B27-$D$30)&lt;=248,Wider_Klasse&lt;=3),1,IF(AA$7&gt;=($B27-$D$30),ROUNDUP($B$6*($B27-$D$30)/2*(AA$7-($B27-$D$30)/2)/10^7/$AB$30,0),ROUNDUP($B$6*AA$7^2/4/10^7/$AB$30,0))))))))</f>
        <v>2</v>
      </c>
      <c r="AB27" s="36">
        <f>IF(AND(AB$7&lt;=300,Konsole=Einstellungen!$B$8,($B27-$D$30)&lt;=248,Wider_Klasse&lt;=5),1,IF(AND(AB$7&lt;=300,Konsole=Einstellungen!$C$8,($B27-$D$30)&lt;=248,Wider_Klasse&lt;=3,OR(Klasse="A",Klasse="B",Klasse="C")),1,IF(AND(AB$7&lt;=300,Konsole=Einstellungen!$C$8,($B27-$D$30)&lt;=248,Wider_Klasse&lt;=4,OR(Klasse="A",Klasse="B")),1,IF(AND(AB$7&lt;=300,Konsole=Einstellungen!$D$8,($B27-$D$30)&lt;=248,Wider_Klasse&lt;=4),1,IF(AND(AB$7&lt;=300,Konsole=Einstellungen!$E$8,($B27-$D$30)&lt;=248,Wider_Klasse&lt;=4),1,IF(AND(AB$7&lt;=300,Konsole=Einstellungen!$F$8,($B27-$D$30)&lt;=248,Wider_Klasse&lt;=3),1,IF(AB$7&gt;=($B27-$D$30),ROUNDUP($B$6*($B27-$D$30)/2*(AB$7-($B27-$D$30)/2)/10^7/$AB$30,0),ROUNDUP($B$6*AB$7^2/4/10^7/$AB$30,0))))))))</f>
        <v>2</v>
      </c>
      <c r="AC27" s="36">
        <f>IF(AND(AC$7&lt;=300,Konsole=Einstellungen!$B$8,($B27-$D$30)&lt;=248,Wider_Klasse&lt;=5),1,IF(AND(AC$7&lt;=300,Konsole=Einstellungen!$C$8,($B27-$D$30)&lt;=248,Wider_Klasse&lt;=3,OR(Klasse="A",Klasse="B",Klasse="C")),1,IF(AND(AC$7&lt;=300,Konsole=Einstellungen!$C$8,($B27-$D$30)&lt;=248,Wider_Klasse&lt;=4,OR(Klasse="A",Klasse="B")),1,IF(AND(AC$7&lt;=300,Konsole=Einstellungen!$D$8,($B27-$D$30)&lt;=248,Wider_Klasse&lt;=4),1,IF(AND(AC$7&lt;=300,Konsole=Einstellungen!$E$8,($B27-$D$30)&lt;=248,Wider_Klasse&lt;=4),1,IF(AND(AC$7&lt;=300,Konsole=Einstellungen!$F$8,($B27-$D$30)&lt;=248,Wider_Klasse&lt;=3),1,IF(AC$7&gt;=($B27-$D$30),ROUNDUP($B$6*($B27-$D$30)/2*(AC$7-($B27-$D$30)/2)/10^7/$AB$30,0),ROUNDUP($B$6*AC$7^2/4/10^7/$AB$30,0))))))))</f>
        <v>2</v>
      </c>
      <c r="AD27" s="36">
        <f>IF(AND(AD$7&lt;=300,Konsole=Einstellungen!$B$8,($B27-$D$30)&lt;=248,Wider_Klasse&lt;=5),1,IF(AND(AD$7&lt;=300,Konsole=Einstellungen!$C$8,($B27-$D$30)&lt;=248,Wider_Klasse&lt;=3,OR(Klasse="A",Klasse="B",Klasse="C")),1,IF(AND(AD$7&lt;=300,Konsole=Einstellungen!$C$8,($B27-$D$30)&lt;=248,Wider_Klasse&lt;=4,OR(Klasse="A",Klasse="B")),1,IF(AND(AD$7&lt;=300,Konsole=Einstellungen!$D$8,($B27-$D$30)&lt;=248,Wider_Klasse&lt;=4),1,IF(AND(AD$7&lt;=300,Konsole=Einstellungen!$E$8,($B27-$D$30)&lt;=248,Wider_Klasse&lt;=4),1,IF(AND(AD$7&lt;=300,Konsole=Einstellungen!$F$8,($B27-$D$30)&lt;=248,Wider_Klasse&lt;=3),1,IF(AD$7&gt;=($B27-$D$30),ROUNDUP($B$6*($B27-$D$30)/2*(AD$7-($B27-$D$30)/2)/10^7/$AB$30,0),ROUNDUP($B$6*AD$7^2/4/10^7/$AB$30,0))))))))</f>
        <v>2</v>
      </c>
      <c r="AE27" s="36">
        <f>IF(AND(AE$7&lt;=300,Konsole=Einstellungen!$B$8,($B27-$D$30)&lt;=248,Wider_Klasse&lt;=5),1,IF(AND(AE$7&lt;=300,Konsole=Einstellungen!$C$8,($B27-$D$30)&lt;=248,Wider_Klasse&lt;=3,OR(Klasse="A",Klasse="B",Klasse="C")),1,IF(AND(AE$7&lt;=300,Konsole=Einstellungen!$C$8,($B27-$D$30)&lt;=248,Wider_Klasse&lt;=4,OR(Klasse="A",Klasse="B")),1,IF(AND(AE$7&lt;=300,Konsole=Einstellungen!$D$8,($B27-$D$30)&lt;=248,Wider_Klasse&lt;=4),1,IF(AND(AE$7&lt;=300,Konsole=Einstellungen!$E$8,($B27-$D$30)&lt;=248,Wider_Klasse&lt;=4),1,IF(AND(AE$7&lt;=300,Konsole=Einstellungen!$F$8,($B27-$D$30)&lt;=248,Wider_Klasse&lt;=3),1,IF(AE$7&gt;=($B27-$D$30),ROUNDUP($B$6*($B27-$D$30)/2*(AE$7-($B27-$D$30)/2)/10^7/$AB$30,0),ROUNDUP($B$6*AE$7^2/4/10^7/$AB$30,0))))))))</f>
        <v>2</v>
      </c>
      <c r="AF27" s="36">
        <f>IF(AND(AF$7&lt;=300,Konsole=Einstellungen!$B$8,($B27-$D$30)&lt;=248,Wider_Klasse&lt;=5),1,IF(AND(AF$7&lt;=300,Konsole=Einstellungen!$C$8,($B27-$D$30)&lt;=248,Wider_Klasse&lt;=3,OR(Klasse="A",Klasse="B",Klasse="C")),1,IF(AND(AF$7&lt;=300,Konsole=Einstellungen!$C$8,($B27-$D$30)&lt;=248,Wider_Klasse&lt;=4,OR(Klasse="A",Klasse="B")),1,IF(AND(AF$7&lt;=300,Konsole=Einstellungen!$D$8,($B27-$D$30)&lt;=248,Wider_Klasse&lt;=4),1,IF(AND(AF$7&lt;=300,Konsole=Einstellungen!$E$8,($B27-$D$30)&lt;=248,Wider_Klasse&lt;=4),1,IF(AND(AF$7&lt;=300,Konsole=Einstellungen!$F$8,($B27-$D$30)&lt;=248,Wider_Klasse&lt;=3),1,IF(AF$7&gt;=($B27-$D$30),ROUNDUP($B$6*($B27-$D$30)/2*(AF$7-($B27-$D$30)/2)/10^7/$AB$30,0),ROUNDUP($B$6*AF$7^2/4/10^7/$AB$30,0))))))))</f>
        <v>3</v>
      </c>
    </row>
    <row r="28" spans="1:32" s="2" customFormat="1" ht="18" customHeight="1">
      <c r="A28" s="440"/>
      <c r="B28" s="35">
        <v>260</v>
      </c>
      <c r="C28" s="36">
        <f>IF(AND(C$7&lt;=300,Konsole=Einstellungen!$B$8,($B28-$D$30)&lt;=248,Wider_Klasse&lt;=5),1,IF(AND(C$7&lt;=300,Konsole=Einstellungen!$C$8,($B28-$D$30)&lt;=248,Wider_Klasse&lt;=3,OR(Klasse="A",Klasse="B",Klasse="C")),1,IF(AND(C$7&lt;=300,Konsole=Einstellungen!$C$8,($B28-$D$30)&lt;=248,Wider_Klasse&lt;=4,OR(Klasse="A",Klasse="B")),1,IF(AND(C$7&lt;=300,Konsole=Einstellungen!$D$8,($B28-$D$30)&lt;=248,Wider_Klasse&lt;=4),1,IF(AND(C$7&lt;=300,Konsole=Einstellungen!$E$8,($B28-$D$30)&lt;=248,Wider_Klasse&lt;=4),1,IF(AND(C$7&lt;=300,Konsole=Einstellungen!$F$8,($B28-$D$30)&lt;=248,Wider_Klasse&lt;=3),1,IF(C$7&gt;=($B28-$D$30),ROUNDUP($B$6*($B28-$D$30)/2*(C$7-($B28-$D$30)/2)/10^7/$AB$30,0),ROUNDUP($B$6*C$7^2/4/10^7/$AB$30,0))))))))</f>
        <v>1</v>
      </c>
      <c r="D28" s="36">
        <f>IF(AND(D$7&lt;=300,Konsole=Einstellungen!$B$8,($B28-$D$30)&lt;=248,Wider_Klasse&lt;=5),1,IF(AND(D$7&lt;=300,Konsole=Einstellungen!$C$8,($B28-$D$30)&lt;=248,Wider_Klasse&lt;=3,OR(Klasse="A",Klasse="B",Klasse="C")),1,IF(AND(D$7&lt;=300,Konsole=Einstellungen!$C$8,($B28-$D$30)&lt;=248,Wider_Klasse&lt;=4,OR(Klasse="A",Klasse="B")),1,IF(AND(D$7&lt;=300,Konsole=Einstellungen!$D$8,($B28-$D$30)&lt;=248,Wider_Klasse&lt;=4),1,IF(AND(D$7&lt;=300,Konsole=Einstellungen!$E$8,($B28-$D$30)&lt;=248,Wider_Klasse&lt;=4),1,IF(AND(D$7&lt;=300,Konsole=Einstellungen!$F$8,($B28-$D$30)&lt;=248,Wider_Klasse&lt;=3),1,IF(D$7&gt;=($B28-$D$30),ROUNDUP($B$6*($B28-$D$30)/2*(D$7-($B28-$D$30)/2)/10^7/$AB$30,0),ROUNDUP($B$6*D$7^2/4/10^7/$AB$30,0))))))))</f>
        <v>1</v>
      </c>
      <c r="E28" s="36">
        <f>IF(AND(E$7&lt;=300,Konsole=Einstellungen!$B$8,($B28-$D$30)&lt;=248,Wider_Klasse&lt;=5),1,IF(AND(E$7&lt;=300,Konsole=Einstellungen!$C$8,($B28-$D$30)&lt;=248,Wider_Klasse&lt;=3,OR(Klasse="A",Klasse="B",Klasse="C")),1,IF(AND(E$7&lt;=300,Konsole=Einstellungen!$C$8,($B28-$D$30)&lt;=248,Wider_Klasse&lt;=4,OR(Klasse="A",Klasse="B")),1,IF(AND(E$7&lt;=300,Konsole=Einstellungen!$D$8,($B28-$D$30)&lt;=248,Wider_Klasse&lt;=4),1,IF(AND(E$7&lt;=300,Konsole=Einstellungen!$E$8,($B28-$D$30)&lt;=248,Wider_Klasse&lt;=4),1,IF(AND(E$7&lt;=300,Konsole=Einstellungen!$F$8,($B28-$D$30)&lt;=248,Wider_Klasse&lt;=3),1,IF(E$7&gt;=($B28-$D$30),ROUNDUP($B$6*($B28-$D$30)/2*(E$7-($B28-$D$30)/2)/10^7/$AB$30,0),ROUNDUP($B$6*E$7^2/4/10^7/$AB$30,0))))))))</f>
        <v>1</v>
      </c>
      <c r="F28" s="36">
        <f>IF(AND(F$7&lt;=300,Konsole=Einstellungen!$B$8,($B28-$D$30)&lt;=248,Wider_Klasse&lt;=5),1,IF(AND(F$7&lt;=300,Konsole=Einstellungen!$C$8,($B28-$D$30)&lt;=248,Wider_Klasse&lt;=3,OR(Klasse="A",Klasse="B",Klasse="C")),1,IF(AND(F$7&lt;=300,Konsole=Einstellungen!$C$8,($B28-$D$30)&lt;=248,Wider_Klasse&lt;=4,OR(Klasse="A",Klasse="B")),1,IF(AND(F$7&lt;=300,Konsole=Einstellungen!$D$8,($B28-$D$30)&lt;=248,Wider_Klasse&lt;=4),1,IF(AND(F$7&lt;=300,Konsole=Einstellungen!$E$8,($B28-$D$30)&lt;=248,Wider_Klasse&lt;=4),1,IF(AND(F$7&lt;=300,Konsole=Einstellungen!$F$8,($B28-$D$30)&lt;=248,Wider_Klasse&lt;=3),1,IF(F$7&gt;=($B28-$D$30),ROUNDUP($B$6*($B28-$D$30)/2*(F$7-($B28-$D$30)/2)/10^7/$AB$30,0),ROUNDUP($B$6*F$7^2/4/10^7/$AB$30,0))))))))</f>
        <v>1</v>
      </c>
      <c r="G28" s="36">
        <f>IF(AND(G$7&lt;=300,Konsole=Einstellungen!$B$8,($B28-$D$30)&lt;=248,Wider_Klasse&lt;=5),1,IF(AND(G$7&lt;=300,Konsole=Einstellungen!$C$8,($B28-$D$30)&lt;=248,Wider_Klasse&lt;=3,OR(Klasse="A",Klasse="B",Klasse="C")),1,IF(AND(G$7&lt;=300,Konsole=Einstellungen!$C$8,($B28-$D$30)&lt;=248,Wider_Klasse&lt;=4,OR(Klasse="A",Klasse="B")),1,IF(AND(G$7&lt;=300,Konsole=Einstellungen!$D$8,($B28-$D$30)&lt;=248,Wider_Klasse&lt;=4),1,IF(AND(G$7&lt;=300,Konsole=Einstellungen!$E$8,($B28-$D$30)&lt;=248,Wider_Klasse&lt;=4),1,IF(AND(G$7&lt;=300,Konsole=Einstellungen!$F$8,($B28-$D$30)&lt;=248,Wider_Klasse&lt;=3),1,IF(G$7&gt;=($B28-$D$30),ROUNDUP($B$6*($B28-$D$30)/2*(G$7-($B28-$D$30)/2)/10^7/$AB$30,0),ROUNDUP($B$6*G$7^2/4/10^7/$AB$30,0))))))))</f>
        <v>1</v>
      </c>
      <c r="H28" s="36">
        <f>IF(AND(H$7&lt;=300,Konsole=Einstellungen!$B$8,($B28-$D$30)&lt;=248,Wider_Klasse&lt;=5),1,IF(AND(H$7&lt;=300,Konsole=Einstellungen!$C$8,($B28-$D$30)&lt;=248,Wider_Klasse&lt;=3,OR(Klasse="A",Klasse="B",Klasse="C")),1,IF(AND(H$7&lt;=300,Konsole=Einstellungen!$C$8,($B28-$D$30)&lt;=248,Wider_Klasse&lt;=4,OR(Klasse="A",Klasse="B")),1,IF(AND(H$7&lt;=300,Konsole=Einstellungen!$D$8,($B28-$D$30)&lt;=248,Wider_Klasse&lt;=4),1,IF(AND(H$7&lt;=300,Konsole=Einstellungen!$E$8,($B28-$D$30)&lt;=248,Wider_Klasse&lt;=4),1,IF(AND(H$7&lt;=300,Konsole=Einstellungen!$F$8,($B28-$D$30)&lt;=248,Wider_Klasse&lt;=3),1,IF(H$7&gt;=($B28-$D$30),ROUNDUP($B$6*($B28-$D$30)/2*(H$7-($B28-$D$30)/2)/10^7/$AB$30,0),ROUNDUP($B$6*H$7^2/4/10^7/$AB$30,0))))))))</f>
        <v>1</v>
      </c>
      <c r="I28" s="36">
        <f>IF(AND(I$7&lt;=300,Konsole=Einstellungen!$B$8,($B28-$D$30)&lt;=248,Wider_Klasse&lt;=5),1,IF(AND(I$7&lt;=300,Konsole=Einstellungen!$C$8,($B28-$D$30)&lt;=248,Wider_Klasse&lt;=3,OR(Klasse="A",Klasse="B",Klasse="C")),1,IF(AND(I$7&lt;=300,Konsole=Einstellungen!$C$8,($B28-$D$30)&lt;=248,Wider_Klasse&lt;=4,OR(Klasse="A",Klasse="B")),1,IF(AND(I$7&lt;=300,Konsole=Einstellungen!$D$8,($B28-$D$30)&lt;=248,Wider_Klasse&lt;=4),1,IF(AND(I$7&lt;=300,Konsole=Einstellungen!$E$8,($B28-$D$30)&lt;=248,Wider_Klasse&lt;=4),1,IF(AND(I$7&lt;=300,Konsole=Einstellungen!$F$8,($B28-$D$30)&lt;=248,Wider_Klasse&lt;=3),1,IF(I$7&gt;=($B28-$D$30),ROUNDUP($B$6*($B28-$D$30)/2*(I$7-($B28-$D$30)/2)/10^7/$AB$30,0),ROUNDUP($B$6*I$7^2/4/10^7/$AB$30,0))))))))</f>
        <v>1</v>
      </c>
      <c r="J28" s="36">
        <f>IF(AND(J$7&lt;=300,Konsole=Einstellungen!$B$8,($B28-$D$30)&lt;=248,Wider_Klasse&lt;=5),1,IF(AND(J$7&lt;=300,Konsole=Einstellungen!$C$8,($B28-$D$30)&lt;=248,Wider_Klasse&lt;=3,OR(Klasse="A",Klasse="B",Klasse="C")),1,IF(AND(J$7&lt;=300,Konsole=Einstellungen!$C$8,($B28-$D$30)&lt;=248,Wider_Klasse&lt;=4,OR(Klasse="A",Klasse="B")),1,IF(AND(J$7&lt;=300,Konsole=Einstellungen!$D$8,($B28-$D$30)&lt;=248,Wider_Klasse&lt;=4),1,IF(AND(J$7&lt;=300,Konsole=Einstellungen!$E$8,($B28-$D$30)&lt;=248,Wider_Klasse&lt;=4),1,IF(AND(J$7&lt;=300,Konsole=Einstellungen!$F$8,($B28-$D$30)&lt;=248,Wider_Klasse&lt;=3),1,IF(J$7&gt;=($B28-$D$30),ROUNDUP($B$6*($B28-$D$30)/2*(J$7-($B28-$D$30)/2)/10^7/$AB$30,0),ROUNDUP($B$6*J$7^2/4/10^7/$AB$30,0))))))))</f>
        <v>1</v>
      </c>
      <c r="K28" s="36">
        <f>IF(AND(K$7&lt;=300,Konsole=Einstellungen!$B$8,($B28-$D$30)&lt;=248,Wider_Klasse&lt;=5),1,IF(AND(K$7&lt;=300,Konsole=Einstellungen!$C$8,($B28-$D$30)&lt;=248,Wider_Klasse&lt;=3,OR(Klasse="A",Klasse="B",Klasse="C")),1,IF(AND(K$7&lt;=300,Konsole=Einstellungen!$C$8,($B28-$D$30)&lt;=248,Wider_Klasse&lt;=4,OR(Klasse="A",Klasse="B")),1,IF(AND(K$7&lt;=300,Konsole=Einstellungen!$D$8,($B28-$D$30)&lt;=248,Wider_Klasse&lt;=4),1,IF(AND(K$7&lt;=300,Konsole=Einstellungen!$E$8,($B28-$D$30)&lt;=248,Wider_Klasse&lt;=4),1,IF(AND(K$7&lt;=300,Konsole=Einstellungen!$F$8,($B28-$D$30)&lt;=248,Wider_Klasse&lt;=3),1,IF(K$7&gt;=($B28-$D$30),ROUNDUP($B$6*($B28-$D$30)/2*(K$7-($B28-$D$30)/2)/10^7/$AB$30,0),ROUNDUP($B$6*K$7^2/4/10^7/$AB$30,0))))))))</f>
        <v>1</v>
      </c>
      <c r="L28" s="36">
        <f>IF(AND(L$7&lt;=300,Konsole=Einstellungen!$B$8,($B28-$D$30)&lt;=248,Wider_Klasse&lt;=5),1,IF(AND(L$7&lt;=300,Konsole=Einstellungen!$C$8,($B28-$D$30)&lt;=248,Wider_Klasse&lt;=3,OR(Klasse="A",Klasse="B",Klasse="C")),1,IF(AND(L$7&lt;=300,Konsole=Einstellungen!$C$8,($B28-$D$30)&lt;=248,Wider_Klasse&lt;=4,OR(Klasse="A",Klasse="B")),1,IF(AND(L$7&lt;=300,Konsole=Einstellungen!$D$8,($B28-$D$30)&lt;=248,Wider_Klasse&lt;=4),1,IF(AND(L$7&lt;=300,Konsole=Einstellungen!$E$8,($B28-$D$30)&lt;=248,Wider_Klasse&lt;=4),1,IF(AND(L$7&lt;=300,Konsole=Einstellungen!$F$8,($B28-$D$30)&lt;=248,Wider_Klasse&lt;=3),1,IF(L$7&gt;=($B28-$D$30),ROUNDUP($B$6*($B28-$D$30)/2*(L$7-($B28-$D$30)/2)/10^7/$AB$30,0),ROUNDUP($B$6*L$7^2/4/10^7/$AB$30,0))))))))</f>
        <v>1</v>
      </c>
      <c r="M28" s="36">
        <f>IF(AND(M$7&lt;=300,Konsole=Einstellungen!$B$8,($B28-$D$30)&lt;=248,Wider_Klasse&lt;=5),1,IF(AND(M$7&lt;=300,Konsole=Einstellungen!$C$8,($B28-$D$30)&lt;=248,Wider_Klasse&lt;=3,OR(Klasse="A",Klasse="B",Klasse="C")),1,IF(AND(M$7&lt;=300,Konsole=Einstellungen!$C$8,($B28-$D$30)&lt;=248,Wider_Klasse&lt;=4,OR(Klasse="A",Klasse="B")),1,IF(AND(M$7&lt;=300,Konsole=Einstellungen!$D$8,($B28-$D$30)&lt;=248,Wider_Klasse&lt;=4),1,IF(AND(M$7&lt;=300,Konsole=Einstellungen!$E$8,($B28-$D$30)&lt;=248,Wider_Klasse&lt;=4),1,IF(AND(M$7&lt;=300,Konsole=Einstellungen!$F$8,($B28-$D$30)&lt;=248,Wider_Klasse&lt;=3),1,IF(M$7&gt;=($B28-$D$30),ROUNDUP($B$6*($B28-$D$30)/2*(M$7-($B28-$D$30)/2)/10^7/$AB$30,0),ROUNDUP($B$6*M$7^2/4/10^7/$AB$30,0))))))))</f>
        <v>1</v>
      </c>
      <c r="N28" s="36">
        <f>IF(AND(N$7&lt;=300,Konsole=Einstellungen!$B$8,($B28-$D$30)&lt;=248,Wider_Klasse&lt;=5),1,IF(AND(N$7&lt;=300,Konsole=Einstellungen!$C$8,($B28-$D$30)&lt;=248,Wider_Klasse&lt;=3,OR(Klasse="A",Klasse="B",Klasse="C")),1,IF(AND(N$7&lt;=300,Konsole=Einstellungen!$C$8,($B28-$D$30)&lt;=248,Wider_Klasse&lt;=4,OR(Klasse="A",Klasse="B")),1,IF(AND(N$7&lt;=300,Konsole=Einstellungen!$D$8,($B28-$D$30)&lt;=248,Wider_Klasse&lt;=4),1,IF(AND(N$7&lt;=300,Konsole=Einstellungen!$E$8,($B28-$D$30)&lt;=248,Wider_Klasse&lt;=4),1,IF(AND(N$7&lt;=300,Konsole=Einstellungen!$F$8,($B28-$D$30)&lt;=248,Wider_Klasse&lt;=3),1,IF(N$7&gt;=($B28-$D$30),ROUNDUP($B$6*($B28-$D$30)/2*(N$7-($B28-$D$30)/2)/10^7/$AB$30,0),ROUNDUP($B$6*N$7^2/4/10^7/$AB$30,0))))))))</f>
        <v>1</v>
      </c>
      <c r="O28" s="36">
        <f>IF(AND(O$7&lt;=300,Konsole=Einstellungen!$B$8,($B28-$D$30)&lt;=248,Wider_Klasse&lt;=5),1,IF(AND(O$7&lt;=300,Konsole=Einstellungen!$C$8,($B28-$D$30)&lt;=248,Wider_Klasse&lt;=3,OR(Klasse="A",Klasse="B",Klasse="C")),1,IF(AND(O$7&lt;=300,Konsole=Einstellungen!$C$8,($B28-$D$30)&lt;=248,Wider_Klasse&lt;=4,OR(Klasse="A",Klasse="B")),1,IF(AND(O$7&lt;=300,Konsole=Einstellungen!$D$8,($B28-$D$30)&lt;=248,Wider_Klasse&lt;=4),1,IF(AND(O$7&lt;=300,Konsole=Einstellungen!$E$8,($B28-$D$30)&lt;=248,Wider_Klasse&lt;=4),1,IF(AND(O$7&lt;=300,Konsole=Einstellungen!$F$8,($B28-$D$30)&lt;=248,Wider_Klasse&lt;=3),1,IF(O$7&gt;=($B28-$D$30),ROUNDUP($B$6*($B28-$D$30)/2*(O$7-($B28-$D$30)/2)/10^7/$AB$30,0),ROUNDUP($B$6*O$7^2/4/10^7/$AB$30,0))))))))</f>
        <v>1</v>
      </c>
      <c r="P28" s="36">
        <f>IF(AND(P$7&lt;=300,Konsole=Einstellungen!$B$8,($B28-$D$30)&lt;=248,Wider_Klasse&lt;=5),1,IF(AND(P$7&lt;=300,Konsole=Einstellungen!$C$8,($B28-$D$30)&lt;=248,Wider_Klasse&lt;=3,OR(Klasse="A",Klasse="B",Klasse="C")),1,IF(AND(P$7&lt;=300,Konsole=Einstellungen!$C$8,($B28-$D$30)&lt;=248,Wider_Klasse&lt;=4,OR(Klasse="A",Klasse="B")),1,IF(AND(P$7&lt;=300,Konsole=Einstellungen!$D$8,($B28-$D$30)&lt;=248,Wider_Klasse&lt;=4),1,IF(AND(P$7&lt;=300,Konsole=Einstellungen!$E$8,($B28-$D$30)&lt;=248,Wider_Klasse&lt;=4),1,IF(AND(P$7&lt;=300,Konsole=Einstellungen!$F$8,($B28-$D$30)&lt;=248,Wider_Klasse&lt;=3),1,IF(P$7&gt;=($B28-$D$30),ROUNDUP($B$6*($B28-$D$30)/2*(P$7-($B28-$D$30)/2)/10^7/$AB$30,0),ROUNDUP($B$6*P$7^2/4/10^7/$AB$30,0))))))))</f>
        <v>1</v>
      </c>
      <c r="Q28" s="36">
        <f>IF(AND(Q$7&lt;=300,Konsole=Einstellungen!$B$8,($B28-$D$30)&lt;=248,Wider_Klasse&lt;=5),1,IF(AND(Q$7&lt;=300,Konsole=Einstellungen!$C$8,($B28-$D$30)&lt;=248,Wider_Klasse&lt;=3,OR(Klasse="A",Klasse="B",Klasse="C")),1,IF(AND(Q$7&lt;=300,Konsole=Einstellungen!$C$8,($B28-$D$30)&lt;=248,Wider_Klasse&lt;=4,OR(Klasse="A",Klasse="B")),1,IF(AND(Q$7&lt;=300,Konsole=Einstellungen!$D$8,($B28-$D$30)&lt;=248,Wider_Klasse&lt;=4),1,IF(AND(Q$7&lt;=300,Konsole=Einstellungen!$E$8,($B28-$D$30)&lt;=248,Wider_Klasse&lt;=4),1,IF(AND(Q$7&lt;=300,Konsole=Einstellungen!$F$8,($B28-$D$30)&lt;=248,Wider_Klasse&lt;=3),1,IF(Q$7&gt;=($B28-$D$30),ROUNDUP($B$6*($B28-$D$30)/2*(Q$7-($B28-$D$30)/2)/10^7/$AB$30,0),ROUNDUP($B$6*Q$7^2/4/10^7/$AB$30,0))))))))</f>
        <v>1</v>
      </c>
      <c r="R28" s="36">
        <f>IF(AND(R$7&lt;=300,Konsole=Einstellungen!$B$8,($B28-$D$30)&lt;=248,Wider_Klasse&lt;=5),1,IF(AND(R$7&lt;=300,Konsole=Einstellungen!$C$8,($B28-$D$30)&lt;=248,Wider_Klasse&lt;=3,OR(Klasse="A",Klasse="B",Klasse="C")),1,IF(AND(R$7&lt;=300,Konsole=Einstellungen!$C$8,($B28-$D$30)&lt;=248,Wider_Klasse&lt;=4,OR(Klasse="A",Klasse="B")),1,IF(AND(R$7&lt;=300,Konsole=Einstellungen!$D$8,($B28-$D$30)&lt;=248,Wider_Klasse&lt;=4),1,IF(AND(R$7&lt;=300,Konsole=Einstellungen!$E$8,($B28-$D$30)&lt;=248,Wider_Klasse&lt;=4),1,IF(AND(R$7&lt;=300,Konsole=Einstellungen!$F$8,($B28-$D$30)&lt;=248,Wider_Klasse&lt;=3),1,IF(R$7&gt;=($B28-$D$30),ROUNDUP($B$6*($B28-$D$30)/2*(R$7-($B28-$D$30)/2)/10^7/$AB$30,0),ROUNDUP($B$6*R$7^2/4/10^7/$AB$30,0))))))))</f>
        <v>2</v>
      </c>
      <c r="S28" s="36">
        <f>IF(AND(S$7&lt;=300,Konsole=Einstellungen!$B$8,($B28-$D$30)&lt;=248,Wider_Klasse&lt;=5),1,IF(AND(S$7&lt;=300,Konsole=Einstellungen!$C$8,($B28-$D$30)&lt;=248,Wider_Klasse&lt;=3,OR(Klasse="A",Klasse="B",Klasse="C")),1,IF(AND(S$7&lt;=300,Konsole=Einstellungen!$C$8,($B28-$D$30)&lt;=248,Wider_Klasse&lt;=4,OR(Klasse="A",Klasse="B")),1,IF(AND(S$7&lt;=300,Konsole=Einstellungen!$D$8,($B28-$D$30)&lt;=248,Wider_Klasse&lt;=4),1,IF(AND(S$7&lt;=300,Konsole=Einstellungen!$E$8,($B28-$D$30)&lt;=248,Wider_Klasse&lt;=4),1,IF(AND(S$7&lt;=300,Konsole=Einstellungen!$F$8,($B28-$D$30)&lt;=248,Wider_Klasse&lt;=3),1,IF(S$7&gt;=($B28-$D$30),ROUNDUP($B$6*($B28-$D$30)/2*(S$7-($B28-$D$30)/2)/10^7/$AB$30,0),ROUNDUP($B$6*S$7^2/4/10^7/$AB$30,0))))))))</f>
        <v>2</v>
      </c>
      <c r="T28" s="36">
        <f>IF(AND(T$7&lt;=300,Konsole=Einstellungen!$B$8,($B28-$D$30)&lt;=248,Wider_Klasse&lt;=5),1,IF(AND(T$7&lt;=300,Konsole=Einstellungen!$C$8,($B28-$D$30)&lt;=248,Wider_Klasse&lt;=3,OR(Klasse="A",Klasse="B",Klasse="C")),1,IF(AND(T$7&lt;=300,Konsole=Einstellungen!$C$8,($B28-$D$30)&lt;=248,Wider_Klasse&lt;=4,OR(Klasse="A",Klasse="B")),1,IF(AND(T$7&lt;=300,Konsole=Einstellungen!$D$8,($B28-$D$30)&lt;=248,Wider_Klasse&lt;=4),1,IF(AND(T$7&lt;=300,Konsole=Einstellungen!$E$8,($B28-$D$30)&lt;=248,Wider_Klasse&lt;=4),1,IF(AND(T$7&lt;=300,Konsole=Einstellungen!$F$8,($B28-$D$30)&lt;=248,Wider_Klasse&lt;=3),1,IF(T$7&gt;=($B28-$D$30),ROUNDUP($B$6*($B28-$D$30)/2*(T$7-($B28-$D$30)/2)/10^7/$AB$30,0),ROUNDUP($B$6*T$7^2/4/10^7/$AB$30,0))))))))</f>
        <v>2</v>
      </c>
      <c r="U28" s="36">
        <f>IF(AND(U$7&lt;=300,Konsole=Einstellungen!$B$8,($B28-$D$30)&lt;=248,Wider_Klasse&lt;=5),1,IF(AND(U$7&lt;=300,Konsole=Einstellungen!$C$8,($B28-$D$30)&lt;=248,Wider_Klasse&lt;=3,OR(Klasse="A",Klasse="B",Klasse="C")),1,IF(AND(U$7&lt;=300,Konsole=Einstellungen!$C$8,($B28-$D$30)&lt;=248,Wider_Klasse&lt;=4,OR(Klasse="A",Klasse="B")),1,IF(AND(U$7&lt;=300,Konsole=Einstellungen!$D$8,($B28-$D$30)&lt;=248,Wider_Klasse&lt;=4),1,IF(AND(U$7&lt;=300,Konsole=Einstellungen!$E$8,($B28-$D$30)&lt;=248,Wider_Klasse&lt;=4),1,IF(AND(U$7&lt;=300,Konsole=Einstellungen!$F$8,($B28-$D$30)&lt;=248,Wider_Klasse&lt;=3),1,IF(U$7&gt;=($B28-$D$30),ROUNDUP($B$6*($B28-$D$30)/2*(U$7-($B28-$D$30)/2)/10^7/$AB$30,0),ROUNDUP($B$6*U$7^2/4/10^7/$AB$30,0))))))))</f>
        <v>2</v>
      </c>
      <c r="V28" s="36">
        <f>IF(AND(V$7&lt;=300,Konsole=Einstellungen!$B$8,($B28-$D$30)&lt;=248,Wider_Klasse&lt;=5),1,IF(AND(V$7&lt;=300,Konsole=Einstellungen!$C$8,($B28-$D$30)&lt;=248,Wider_Klasse&lt;=3,OR(Klasse="A",Klasse="B",Klasse="C")),1,IF(AND(V$7&lt;=300,Konsole=Einstellungen!$C$8,($B28-$D$30)&lt;=248,Wider_Klasse&lt;=4,OR(Klasse="A",Klasse="B")),1,IF(AND(V$7&lt;=300,Konsole=Einstellungen!$D$8,($B28-$D$30)&lt;=248,Wider_Klasse&lt;=4),1,IF(AND(V$7&lt;=300,Konsole=Einstellungen!$E$8,($B28-$D$30)&lt;=248,Wider_Klasse&lt;=4),1,IF(AND(V$7&lt;=300,Konsole=Einstellungen!$F$8,($B28-$D$30)&lt;=248,Wider_Klasse&lt;=3),1,IF(V$7&gt;=($B28-$D$30),ROUNDUP($B$6*($B28-$D$30)/2*(V$7-($B28-$D$30)/2)/10^7/$AB$30,0),ROUNDUP($B$6*V$7^2/4/10^7/$AB$30,0))))))))</f>
        <v>2</v>
      </c>
      <c r="W28" s="36">
        <f>IF(AND(W$7&lt;=300,Konsole=Einstellungen!$B$8,($B28-$D$30)&lt;=248,Wider_Klasse&lt;=5),1,IF(AND(W$7&lt;=300,Konsole=Einstellungen!$C$8,($B28-$D$30)&lt;=248,Wider_Klasse&lt;=3,OR(Klasse="A",Klasse="B",Klasse="C")),1,IF(AND(W$7&lt;=300,Konsole=Einstellungen!$C$8,($B28-$D$30)&lt;=248,Wider_Klasse&lt;=4,OR(Klasse="A",Klasse="B")),1,IF(AND(W$7&lt;=300,Konsole=Einstellungen!$D$8,($B28-$D$30)&lt;=248,Wider_Klasse&lt;=4),1,IF(AND(W$7&lt;=300,Konsole=Einstellungen!$E$8,($B28-$D$30)&lt;=248,Wider_Klasse&lt;=4),1,IF(AND(W$7&lt;=300,Konsole=Einstellungen!$F$8,($B28-$D$30)&lt;=248,Wider_Klasse&lt;=3),1,IF(W$7&gt;=($B28-$D$30),ROUNDUP($B$6*($B28-$D$30)/2*(W$7-($B28-$D$30)/2)/10^7/$AB$30,0),ROUNDUP($B$6*W$7^2/4/10^7/$AB$30,0))))))))</f>
        <v>2</v>
      </c>
      <c r="X28" s="36">
        <f>IF(AND(X$7&lt;=300,Konsole=Einstellungen!$B$8,($B28-$D$30)&lt;=248,Wider_Klasse&lt;=5),1,IF(AND(X$7&lt;=300,Konsole=Einstellungen!$C$8,($B28-$D$30)&lt;=248,Wider_Klasse&lt;=3,OR(Klasse="A",Klasse="B",Klasse="C")),1,IF(AND(X$7&lt;=300,Konsole=Einstellungen!$C$8,($B28-$D$30)&lt;=248,Wider_Klasse&lt;=4,OR(Klasse="A",Klasse="B")),1,IF(AND(X$7&lt;=300,Konsole=Einstellungen!$D$8,($B28-$D$30)&lt;=248,Wider_Klasse&lt;=4),1,IF(AND(X$7&lt;=300,Konsole=Einstellungen!$E$8,($B28-$D$30)&lt;=248,Wider_Klasse&lt;=4),1,IF(AND(X$7&lt;=300,Konsole=Einstellungen!$F$8,($B28-$D$30)&lt;=248,Wider_Klasse&lt;=3),1,IF(X$7&gt;=($B28-$D$30),ROUNDUP($B$6*($B28-$D$30)/2*(X$7-($B28-$D$30)/2)/10^7/$AB$30,0),ROUNDUP($B$6*X$7^2/4/10^7/$AB$30,0))))))))</f>
        <v>2</v>
      </c>
      <c r="Y28" s="36">
        <f>IF(AND(Y$7&lt;=300,Konsole=Einstellungen!$B$8,($B28-$D$30)&lt;=248,Wider_Klasse&lt;=5),1,IF(AND(Y$7&lt;=300,Konsole=Einstellungen!$C$8,($B28-$D$30)&lt;=248,Wider_Klasse&lt;=3,OR(Klasse="A",Klasse="B",Klasse="C")),1,IF(AND(Y$7&lt;=300,Konsole=Einstellungen!$C$8,($B28-$D$30)&lt;=248,Wider_Klasse&lt;=4,OR(Klasse="A",Klasse="B")),1,IF(AND(Y$7&lt;=300,Konsole=Einstellungen!$D$8,($B28-$D$30)&lt;=248,Wider_Klasse&lt;=4),1,IF(AND(Y$7&lt;=300,Konsole=Einstellungen!$E$8,($B28-$D$30)&lt;=248,Wider_Klasse&lt;=4),1,IF(AND(Y$7&lt;=300,Konsole=Einstellungen!$F$8,($B28-$D$30)&lt;=248,Wider_Klasse&lt;=3),1,IF(Y$7&gt;=($B28-$D$30),ROUNDUP($B$6*($B28-$D$30)/2*(Y$7-($B28-$D$30)/2)/10^7/$AB$30,0),ROUNDUP($B$6*Y$7^2/4/10^7/$AB$30,0))))))))</f>
        <v>2</v>
      </c>
      <c r="Z28" s="36">
        <f>IF(AND(Z$7&lt;=300,Konsole=Einstellungen!$B$8,($B28-$D$30)&lt;=248,Wider_Klasse&lt;=5),1,IF(AND(Z$7&lt;=300,Konsole=Einstellungen!$C$8,($B28-$D$30)&lt;=248,Wider_Klasse&lt;=3,OR(Klasse="A",Klasse="B",Klasse="C")),1,IF(AND(Z$7&lt;=300,Konsole=Einstellungen!$C$8,($B28-$D$30)&lt;=248,Wider_Klasse&lt;=4,OR(Klasse="A",Klasse="B")),1,IF(AND(Z$7&lt;=300,Konsole=Einstellungen!$D$8,($B28-$D$30)&lt;=248,Wider_Klasse&lt;=4),1,IF(AND(Z$7&lt;=300,Konsole=Einstellungen!$E$8,($B28-$D$30)&lt;=248,Wider_Klasse&lt;=4),1,IF(AND(Z$7&lt;=300,Konsole=Einstellungen!$F$8,($B28-$D$30)&lt;=248,Wider_Klasse&lt;=3),1,IF(Z$7&gt;=($B28-$D$30),ROUNDUP($B$6*($B28-$D$30)/2*(Z$7-($B28-$D$30)/2)/10^7/$AB$30,0),ROUNDUP($B$6*Z$7^2/4/10^7/$AB$30,0))))))))</f>
        <v>2</v>
      </c>
      <c r="AA28" s="36">
        <f>IF(AND(AA$7&lt;=300,Konsole=Einstellungen!$B$8,($B28-$D$30)&lt;=248,Wider_Klasse&lt;=5),1,IF(AND(AA$7&lt;=300,Konsole=Einstellungen!$C$8,($B28-$D$30)&lt;=248,Wider_Klasse&lt;=3,OR(Klasse="A",Klasse="B",Klasse="C")),1,IF(AND(AA$7&lt;=300,Konsole=Einstellungen!$C$8,($B28-$D$30)&lt;=248,Wider_Klasse&lt;=4,OR(Klasse="A",Klasse="B")),1,IF(AND(AA$7&lt;=300,Konsole=Einstellungen!$D$8,($B28-$D$30)&lt;=248,Wider_Klasse&lt;=4),1,IF(AND(AA$7&lt;=300,Konsole=Einstellungen!$E$8,($B28-$D$30)&lt;=248,Wider_Klasse&lt;=4),1,IF(AND(AA$7&lt;=300,Konsole=Einstellungen!$F$8,($B28-$D$30)&lt;=248,Wider_Klasse&lt;=3),1,IF(AA$7&gt;=($B28-$D$30),ROUNDUP($B$6*($B28-$D$30)/2*(AA$7-($B28-$D$30)/2)/10^7/$AB$30,0),ROUNDUP($B$6*AA$7^2/4/10^7/$AB$30,0))))))))</f>
        <v>2</v>
      </c>
      <c r="AB28" s="36">
        <f>IF(AND(AB$7&lt;=300,Konsole=Einstellungen!$B$8,($B28-$D$30)&lt;=248,Wider_Klasse&lt;=5),1,IF(AND(AB$7&lt;=300,Konsole=Einstellungen!$C$8,($B28-$D$30)&lt;=248,Wider_Klasse&lt;=3,OR(Klasse="A",Klasse="B",Klasse="C")),1,IF(AND(AB$7&lt;=300,Konsole=Einstellungen!$C$8,($B28-$D$30)&lt;=248,Wider_Klasse&lt;=4,OR(Klasse="A",Klasse="B")),1,IF(AND(AB$7&lt;=300,Konsole=Einstellungen!$D$8,($B28-$D$30)&lt;=248,Wider_Klasse&lt;=4),1,IF(AND(AB$7&lt;=300,Konsole=Einstellungen!$E$8,($B28-$D$30)&lt;=248,Wider_Klasse&lt;=4),1,IF(AND(AB$7&lt;=300,Konsole=Einstellungen!$F$8,($B28-$D$30)&lt;=248,Wider_Klasse&lt;=3),1,IF(AB$7&gt;=($B28-$D$30),ROUNDUP($B$6*($B28-$D$30)/2*(AB$7-($B28-$D$30)/2)/10^7/$AB$30,0),ROUNDUP($B$6*AB$7^2/4/10^7/$AB$30,0))))))))</f>
        <v>2</v>
      </c>
      <c r="AC28" s="36">
        <f>IF(AND(AC$7&lt;=300,Konsole=Einstellungen!$B$8,($B28-$D$30)&lt;=248,Wider_Klasse&lt;=5),1,IF(AND(AC$7&lt;=300,Konsole=Einstellungen!$C$8,($B28-$D$30)&lt;=248,Wider_Klasse&lt;=3,OR(Klasse="A",Klasse="B",Klasse="C")),1,IF(AND(AC$7&lt;=300,Konsole=Einstellungen!$C$8,($B28-$D$30)&lt;=248,Wider_Klasse&lt;=4,OR(Klasse="A",Klasse="B")),1,IF(AND(AC$7&lt;=300,Konsole=Einstellungen!$D$8,($B28-$D$30)&lt;=248,Wider_Klasse&lt;=4),1,IF(AND(AC$7&lt;=300,Konsole=Einstellungen!$E$8,($B28-$D$30)&lt;=248,Wider_Klasse&lt;=4),1,IF(AND(AC$7&lt;=300,Konsole=Einstellungen!$F$8,($B28-$D$30)&lt;=248,Wider_Klasse&lt;=3),1,IF(AC$7&gt;=($B28-$D$30),ROUNDUP($B$6*($B28-$D$30)/2*(AC$7-($B28-$D$30)/2)/10^7/$AB$30,0),ROUNDUP($B$6*AC$7^2/4/10^7/$AB$30,0))))))))</f>
        <v>2</v>
      </c>
      <c r="AD28" s="36">
        <f>IF(AND(AD$7&lt;=300,Konsole=Einstellungen!$B$8,($B28-$D$30)&lt;=248,Wider_Klasse&lt;=5),1,IF(AND(AD$7&lt;=300,Konsole=Einstellungen!$C$8,($B28-$D$30)&lt;=248,Wider_Klasse&lt;=3,OR(Klasse="A",Klasse="B",Klasse="C")),1,IF(AND(AD$7&lt;=300,Konsole=Einstellungen!$C$8,($B28-$D$30)&lt;=248,Wider_Klasse&lt;=4,OR(Klasse="A",Klasse="B")),1,IF(AND(AD$7&lt;=300,Konsole=Einstellungen!$D$8,($B28-$D$30)&lt;=248,Wider_Klasse&lt;=4),1,IF(AND(AD$7&lt;=300,Konsole=Einstellungen!$E$8,($B28-$D$30)&lt;=248,Wider_Klasse&lt;=4),1,IF(AND(AD$7&lt;=300,Konsole=Einstellungen!$F$8,($B28-$D$30)&lt;=248,Wider_Klasse&lt;=3),1,IF(AD$7&gt;=($B28-$D$30),ROUNDUP($B$6*($B28-$D$30)/2*(AD$7-($B28-$D$30)/2)/10^7/$AB$30,0),ROUNDUP($B$6*AD$7^2/4/10^7/$AB$30,0))))))))</f>
        <v>2</v>
      </c>
      <c r="AE28" s="36">
        <f>IF(AND(AE$7&lt;=300,Konsole=Einstellungen!$B$8,($B28-$D$30)&lt;=248,Wider_Klasse&lt;=5),1,IF(AND(AE$7&lt;=300,Konsole=Einstellungen!$C$8,($B28-$D$30)&lt;=248,Wider_Klasse&lt;=3,OR(Klasse="A",Klasse="B",Klasse="C")),1,IF(AND(AE$7&lt;=300,Konsole=Einstellungen!$C$8,($B28-$D$30)&lt;=248,Wider_Klasse&lt;=4,OR(Klasse="A",Klasse="B")),1,IF(AND(AE$7&lt;=300,Konsole=Einstellungen!$D$8,($B28-$D$30)&lt;=248,Wider_Klasse&lt;=4),1,IF(AND(AE$7&lt;=300,Konsole=Einstellungen!$E$8,($B28-$D$30)&lt;=248,Wider_Klasse&lt;=4),1,IF(AND(AE$7&lt;=300,Konsole=Einstellungen!$F$8,($B28-$D$30)&lt;=248,Wider_Klasse&lt;=3),1,IF(AE$7&gt;=($B28-$D$30),ROUNDUP($B$6*($B28-$D$30)/2*(AE$7-($B28-$D$30)/2)/10^7/$AB$30,0),ROUNDUP($B$6*AE$7^2/4/10^7/$AB$30,0))))))))</f>
        <v>3</v>
      </c>
      <c r="AF28" s="36">
        <f>IF(AND(AF$7&lt;=300,Konsole=Einstellungen!$B$8,($B28-$D$30)&lt;=248,Wider_Klasse&lt;=5),1,IF(AND(AF$7&lt;=300,Konsole=Einstellungen!$C$8,($B28-$D$30)&lt;=248,Wider_Klasse&lt;=3,OR(Klasse="A",Klasse="B",Klasse="C")),1,IF(AND(AF$7&lt;=300,Konsole=Einstellungen!$C$8,($B28-$D$30)&lt;=248,Wider_Klasse&lt;=4,OR(Klasse="A",Klasse="B")),1,IF(AND(AF$7&lt;=300,Konsole=Einstellungen!$D$8,($B28-$D$30)&lt;=248,Wider_Klasse&lt;=4),1,IF(AND(AF$7&lt;=300,Konsole=Einstellungen!$E$8,($B28-$D$30)&lt;=248,Wider_Klasse&lt;=4),1,IF(AND(AF$7&lt;=300,Konsole=Einstellungen!$F$8,($B28-$D$30)&lt;=248,Wider_Klasse&lt;=3),1,IF(AF$7&gt;=($B28-$D$30),ROUNDUP($B$6*($B28-$D$30)/2*(AF$7-($B28-$D$30)/2)/10^7/$AB$30,0),ROUNDUP($B$6*AF$7^2/4/10^7/$AB$30,0))))))))</f>
        <v>3</v>
      </c>
    </row>
    <row r="29" spans="1:32" ht="18" customHeight="1">
      <c r="A29" s="440"/>
      <c r="B29" s="35">
        <v>270</v>
      </c>
      <c r="C29" s="36">
        <f>IF(AND(C$7&lt;=300,Konsole=Einstellungen!$B$8,($B29-$D$30)&lt;=248,Wider_Klasse&lt;=5),1,IF(AND(C$7&lt;=300,Konsole=Einstellungen!$C$8,($B29-$D$30)&lt;=248,Wider_Klasse&lt;=3,OR(Klasse="A",Klasse="B",Klasse="C")),1,IF(AND(C$7&lt;=300,Konsole=Einstellungen!$C$8,($B29-$D$30)&lt;=248,Wider_Klasse&lt;=4,OR(Klasse="A",Klasse="B")),1,IF(AND(C$7&lt;=300,Konsole=Einstellungen!$D$8,($B29-$D$30)&lt;=248,Wider_Klasse&lt;=4),1,IF(AND(C$7&lt;=300,Konsole=Einstellungen!$E$8,($B29-$D$30)&lt;=248,Wider_Klasse&lt;=4),1,IF(AND(C$7&lt;=300,Konsole=Einstellungen!$F$8,($B29-$D$30)&lt;=248,Wider_Klasse&lt;=3),1,IF(C$7&gt;=($B29-$D$30),ROUNDUP($B$6*($B29-$D$30)/2*(C$7-($B29-$D$30)/2)/10^7/$AB$30,0),ROUNDUP($B$6*C$7^2/4/10^7/$AB$30,0))))))))</f>
        <v>1</v>
      </c>
      <c r="D29" s="36">
        <f>IF(AND(D$7&lt;=300,Konsole=Einstellungen!$B$8,($B29-$D$30)&lt;=248,Wider_Klasse&lt;=5),1,IF(AND(D$7&lt;=300,Konsole=Einstellungen!$C$8,($B29-$D$30)&lt;=248,Wider_Klasse&lt;=3,OR(Klasse="A",Klasse="B",Klasse="C")),1,IF(AND(D$7&lt;=300,Konsole=Einstellungen!$C$8,($B29-$D$30)&lt;=248,Wider_Klasse&lt;=4,OR(Klasse="A",Klasse="B")),1,IF(AND(D$7&lt;=300,Konsole=Einstellungen!$D$8,($B29-$D$30)&lt;=248,Wider_Klasse&lt;=4),1,IF(AND(D$7&lt;=300,Konsole=Einstellungen!$E$8,($B29-$D$30)&lt;=248,Wider_Klasse&lt;=4),1,IF(AND(D$7&lt;=300,Konsole=Einstellungen!$F$8,($B29-$D$30)&lt;=248,Wider_Klasse&lt;=3),1,IF(D$7&gt;=($B29-$D$30),ROUNDUP($B$6*($B29-$D$30)/2*(D$7-($B29-$D$30)/2)/10^7/$AB$30,0),ROUNDUP($B$6*D$7^2/4/10^7/$AB$30,0))))))))</f>
        <v>1</v>
      </c>
      <c r="E29" s="36">
        <f>IF(AND(E$7&lt;=300,Konsole=Einstellungen!$B$8,($B29-$D$30)&lt;=248,Wider_Klasse&lt;=5),1,IF(AND(E$7&lt;=300,Konsole=Einstellungen!$C$8,($B29-$D$30)&lt;=248,Wider_Klasse&lt;=3,OR(Klasse="A",Klasse="B",Klasse="C")),1,IF(AND(E$7&lt;=300,Konsole=Einstellungen!$C$8,($B29-$D$30)&lt;=248,Wider_Klasse&lt;=4,OR(Klasse="A",Klasse="B")),1,IF(AND(E$7&lt;=300,Konsole=Einstellungen!$D$8,($B29-$D$30)&lt;=248,Wider_Klasse&lt;=4),1,IF(AND(E$7&lt;=300,Konsole=Einstellungen!$E$8,($B29-$D$30)&lt;=248,Wider_Klasse&lt;=4),1,IF(AND(E$7&lt;=300,Konsole=Einstellungen!$F$8,($B29-$D$30)&lt;=248,Wider_Klasse&lt;=3),1,IF(E$7&gt;=($B29-$D$30),ROUNDUP($B$6*($B29-$D$30)/2*(E$7-($B29-$D$30)/2)/10^7/$AB$30,0),ROUNDUP($B$6*E$7^2/4/10^7/$AB$30,0))))))))</f>
        <v>1</v>
      </c>
      <c r="F29" s="36">
        <f>IF(AND(F$7&lt;=300,Konsole=Einstellungen!$B$8,($B29-$D$30)&lt;=248,Wider_Klasse&lt;=5),1,IF(AND(F$7&lt;=300,Konsole=Einstellungen!$C$8,($B29-$D$30)&lt;=248,Wider_Klasse&lt;=3,OR(Klasse="A",Klasse="B",Klasse="C")),1,IF(AND(F$7&lt;=300,Konsole=Einstellungen!$C$8,($B29-$D$30)&lt;=248,Wider_Klasse&lt;=4,OR(Klasse="A",Klasse="B")),1,IF(AND(F$7&lt;=300,Konsole=Einstellungen!$D$8,($B29-$D$30)&lt;=248,Wider_Klasse&lt;=4),1,IF(AND(F$7&lt;=300,Konsole=Einstellungen!$E$8,($B29-$D$30)&lt;=248,Wider_Klasse&lt;=4),1,IF(AND(F$7&lt;=300,Konsole=Einstellungen!$F$8,($B29-$D$30)&lt;=248,Wider_Klasse&lt;=3),1,IF(F$7&gt;=($B29-$D$30),ROUNDUP($B$6*($B29-$D$30)/2*(F$7-($B29-$D$30)/2)/10^7/$AB$30,0),ROUNDUP($B$6*F$7^2/4/10^7/$AB$30,0))))))))</f>
        <v>1</v>
      </c>
      <c r="G29" s="36">
        <f>IF(AND(G$7&lt;=300,Konsole=Einstellungen!$B$8,($B29-$D$30)&lt;=248,Wider_Klasse&lt;=5),1,IF(AND(G$7&lt;=300,Konsole=Einstellungen!$C$8,($B29-$D$30)&lt;=248,Wider_Klasse&lt;=3,OR(Klasse="A",Klasse="B",Klasse="C")),1,IF(AND(G$7&lt;=300,Konsole=Einstellungen!$C$8,($B29-$D$30)&lt;=248,Wider_Klasse&lt;=4,OR(Klasse="A",Klasse="B")),1,IF(AND(G$7&lt;=300,Konsole=Einstellungen!$D$8,($B29-$D$30)&lt;=248,Wider_Klasse&lt;=4),1,IF(AND(G$7&lt;=300,Konsole=Einstellungen!$E$8,($B29-$D$30)&lt;=248,Wider_Klasse&lt;=4),1,IF(AND(G$7&lt;=300,Konsole=Einstellungen!$F$8,($B29-$D$30)&lt;=248,Wider_Klasse&lt;=3),1,IF(G$7&gt;=($B29-$D$30),ROUNDUP($B$6*($B29-$D$30)/2*(G$7-($B29-$D$30)/2)/10^7/$AB$30,0),ROUNDUP($B$6*G$7^2/4/10^7/$AB$30,0))))))))</f>
        <v>1</v>
      </c>
      <c r="H29" s="36">
        <f>IF(AND(H$7&lt;=300,Konsole=Einstellungen!$B$8,($B29-$D$30)&lt;=248,Wider_Klasse&lt;=5),1,IF(AND(H$7&lt;=300,Konsole=Einstellungen!$C$8,($B29-$D$30)&lt;=248,Wider_Klasse&lt;=3,OR(Klasse="A",Klasse="B",Klasse="C")),1,IF(AND(H$7&lt;=300,Konsole=Einstellungen!$C$8,($B29-$D$30)&lt;=248,Wider_Klasse&lt;=4,OR(Klasse="A",Klasse="B")),1,IF(AND(H$7&lt;=300,Konsole=Einstellungen!$D$8,($B29-$D$30)&lt;=248,Wider_Klasse&lt;=4),1,IF(AND(H$7&lt;=300,Konsole=Einstellungen!$E$8,($B29-$D$30)&lt;=248,Wider_Klasse&lt;=4),1,IF(AND(H$7&lt;=300,Konsole=Einstellungen!$F$8,($B29-$D$30)&lt;=248,Wider_Klasse&lt;=3),1,IF(H$7&gt;=($B29-$D$30),ROUNDUP($B$6*($B29-$D$30)/2*(H$7-($B29-$D$30)/2)/10^7/$AB$30,0),ROUNDUP($B$6*H$7^2/4/10^7/$AB$30,0))))))))</f>
        <v>1</v>
      </c>
      <c r="I29" s="36">
        <f>IF(AND(I$7&lt;=300,Konsole=Einstellungen!$B$8,($B29-$D$30)&lt;=248,Wider_Klasse&lt;=5),1,IF(AND(I$7&lt;=300,Konsole=Einstellungen!$C$8,($B29-$D$30)&lt;=248,Wider_Klasse&lt;=3,OR(Klasse="A",Klasse="B",Klasse="C")),1,IF(AND(I$7&lt;=300,Konsole=Einstellungen!$C$8,($B29-$D$30)&lt;=248,Wider_Klasse&lt;=4,OR(Klasse="A",Klasse="B")),1,IF(AND(I$7&lt;=300,Konsole=Einstellungen!$D$8,($B29-$D$30)&lt;=248,Wider_Klasse&lt;=4),1,IF(AND(I$7&lt;=300,Konsole=Einstellungen!$E$8,($B29-$D$30)&lt;=248,Wider_Klasse&lt;=4),1,IF(AND(I$7&lt;=300,Konsole=Einstellungen!$F$8,($B29-$D$30)&lt;=248,Wider_Klasse&lt;=3),1,IF(I$7&gt;=($B29-$D$30),ROUNDUP($B$6*($B29-$D$30)/2*(I$7-($B29-$D$30)/2)/10^7/$AB$30,0),ROUNDUP($B$6*I$7^2/4/10^7/$AB$30,0))))))))</f>
        <v>1</v>
      </c>
      <c r="J29" s="36">
        <f>IF(AND(J$7&lt;=300,Konsole=Einstellungen!$B$8,($B29-$D$30)&lt;=248,Wider_Klasse&lt;=5),1,IF(AND(J$7&lt;=300,Konsole=Einstellungen!$C$8,($B29-$D$30)&lt;=248,Wider_Klasse&lt;=3,OR(Klasse="A",Klasse="B",Klasse="C")),1,IF(AND(J$7&lt;=300,Konsole=Einstellungen!$C$8,($B29-$D$30)&lt;=248,Wider_Klasse&lt;=4,OR(Klasse="A",Klasse="B")),1,IF(AND(J$7&lt;=300,Konsole=Einstellungen!$D$8,($B29-$D$30)&lt;=248,Wider_Klasse&lt;=4),1,IF(AND(J$7&lt;=300,Konsole=Einstellungen!$E$8,($B29-$D$30)&lt;=248,Wider_Klasse&lt;=4),1,IF(AND(J$7&lt;=300,Konsole=Einstellungen!$F$8,($B29-$D$30)&lt;=248,Wider_Klasse&lt;=3),1,IF(J$7&gt;=($B29-$D$30),ROUNDUP($B$6*($B29-$D$30)/2*(J$7-($B29-$D$30)/2)/10^7/$AB$30,0),ROUNDUP($B$6*J$7^2/4/10^7/$AB$30,0))))))))</f>
        <v>1</v>
      </c>
      <c r="K29" s="36">
        <f>IF(AND(K$7&lt;=300,Konsole=Einstellungen!$B$8,($B29-$D$30)&lt;=248,Wider_Klasse&lt;=5),1,IF(AND(K$7&lt;=300,Konsole=Einstellungen!$C$8,($B29-$D$30)&lt;=248,Wider_Klasse&lt;=3,OR(Klasse="A",Klasse="B",Klasse="C")),1,IF(AND(K$7&lt;=300,Konsole=Einstellungen!$C$8,($B29-$D$30)&lt;=248,Wider_Klasse&lt;=4,OR(Klasse="A",Klasse="B")),1,IF(AND(K$7&lt;=300,Konsole=Einstellungen!$D$8,($B29-$D$30)&lt;=248,Wider_Klasse&lt;=4),1,IF(AND(K$7&lt;=300,Konsole=Einstellungen!$E$8,($B29-$D$30)&lt;=248,Wider_Klasse&lt;=4),1,IF(AND(K$7&lt;=300,Konsole=Einstellungen!$F$8,($B29-$D$30)&lt;=248,Wider_Klasse&lt;=3),1,IF(K$7&gt;=($B29-$D$30),ROUNDUP($B$6*($B29-$D$30)/2*(K$7-($B29-$D$30)/2)/10^7/$AB$30,0),ROUNDUP($B$6*K$7^2/4/10^7/$AB$30,0))))))))</f>
        <v>1</v>
      </c>
      <c r="L29" s="36">
        <f>IF(AND(L$7&lt;=300,Konsole=Einstellungen!$B$8,($B29-$D$30)&lt;=248,Wider_Klasse&lt;=5),1,IF(AND(L$7&lt;=300,Konsole=Einstellungen!$C$8,($B29-$D$30)&lt;=248,Wider_Klasse&lt;=3,OR(Klasse="A",Klasse="B",Klasse="C")),1,IF(AND(L$7&lt;=300,Konsole=Einstellungen!$C$8,($B29-$D$30)&lt;=248,Wider_Klasse&lt;=4,OR(Klasse="A",Klasse="B")),1,IF(AND(L$7&lt;=300,Konsole=Einstellungen!$D$8,($B29-$D$30)&lt;=248,Wider_Klasse&lt;=4),1,IF(AND(L$7&lt;=300,Konsole=Einstellungen!$E$8,($B29-$D$30)&lt;=248,Wider_Klasse&lt;=4),1,IF(AND(L$7&lt;=300,Konsole=Einstellungen!$F$8,($B29-$D$30)&lt;=248,Wider_Klasse&lt;=3),1,IF(L$7&gt;=($B29-$D$30),ROUNDUP($B$6*($B29-$D$30)/2*(L$7-($B29-$D$30)/2)/10^7/$AB$30,0),ROUNDUP($B$6*L$7^2/4/10^7/$AB$30,0))))))))</f>
        <v>1</v>
      </c>
      <c r="M29" s="36">
        <f>IF(AND(M$7&lt;=300,Konsole=Einstellungen!$B$8,($B29-$D$30)&lt;=248,Wider_Klasse&lt;=5),1,IF(AND(M$7&lt;=300,Konsole=Einstellungen!$C$8,($B29-$D$30)&lt;=248,Wider_Klasse&lt;=3,OR(Klasse="A",Klasse="B",Klasse="C")),1,IF(AND(M$7&lt;=300,Konsole=Einstellungen!$C$8,($B29-$D$30)&lt;=248,Wider_Klasse&lt;=4,OR(Klasse="A",Klasse="B")),1,IF(AND(M$7&lt;=300,Konsole=Einstellungen!$D$8,($B29-$D$30)&lt;=248,Wider_Klasse&lt;=4),1,IF(AND(M$7&lt;=300,Konsole=Einstellungen!$E$8,($B29-$D$30)&lt;=248,Wider_Klasse&lt;=4),1,IF(AND(M$7&lt;=300,Konsole=Einstellungen!$F$8,($B29-$D$30)&lt;=248,Wider_Klasse&lt;=3),1,IF(M$7&gt;=($B29-$D$30),ROUNDUP($B$6*($B29-$D$30)/2*(M$7-($B29-$D$30)/2)/10^7/$AB$30,0),ROUNDUP($B$6*M$7^2/4/10^7/$AB$30,0))))))))</f>
        <v>1</v>
      </c>
      <c r="N29" s="36">
        <f>IF(AND(N$7&lt;=300,Konsole=Einstellungen!$B$8,($B29-$D$30)&lt;=248,Wider_Klasse&lt;=5),1,IF(AND(N$7&lt;=300,Konsole=Einstellungen!$C$8,($B29-$D$30)&lt;=248,Wider_Klasse&lt;=3,OR(Klasse="A",Klasse="B",Klasse="C")),1,IF(AND(N$7&lt;=300,Konsole=Einstellungen!$C$8,($B29-$D$30)&lt;=248,Wider_Klasse&lt;=4,OR(Klasse="A",Klasse="B")),1,IF(AND(N$7&lt;=300,Konsole=Einstellungen!$D$8,($B29-$D$30)&lt;=248,Wider_Klasse&lt;=4),1,IF(AND(N$7&lt;=300,Konsole=Einstellungen!$E$8,($B29-$D$30)&lt;=248,Wider_Klasse&lt;=4),1,IF(AND(N$7&lt;=300,Konsole=Einstellungen!$F$8,($B29-$D$30)&lt;=248,Wider_Klasse&lt;=3),1,IF(N$7&gt;=($B29-$D$30),ROUNDUP($B$6*($B29-$D$30)/2*(N$7-($B29-$D$30)/2)/10^7/$AB$30,0),ROUNDUP($B$6*N$7^2/4/10^7/$AB$30,0))))))))</f>
        <v>1</v>
      </c>
      <c r="O29" s="36">
        <f>IF(AND(O$7&lt;=300,Konsole=Einstellungen!$B$8,($B29-$D$30)&lt;=248,Wider_Klasse&lt;=5),1,IF(AND(O$7&lt;=300,Konsole=Einstellungen!$C$8,($B29-$D$30)&lt;=248,Wider_Klasse&lt;=3,OR(Klasse="A",Klasse="B",Klasse="C")),1,IF(AND(O$7&lt;=300,Konsole=Einstellungen!$C$8,($B29-$D$30)&lt;=248,Wider_Klasse&lt;=4,OR(Klasse="A",Klasse="B")),1,IF(AND(O$7&lt;=300,Konsole=Einstellungen!$D$8,($B29-$D$30)&lt;=248,Wider_Klasse&lt;=4),1,IF(AND(O$7&lt;=300,Konsole=Einstellungen!$E$8,($B29-$D$30)&lt;=248,Wider_Klasse&lt;=4),1,IF(AND(O$7&lt;=300,Konsole=Einstellungen!$F$8,($B29-$D$30)&lt;=248,Wider_Klasse&lt;=3),1,IF(O$7&gt;=($B29-$D$30),ROUNDUP($B$6*($B29-$D$30)/2*(O$7-($B29-$D$30)/2)/10^7/$AB$30,0),ROUNDUP($B$6*O$7^2/4/10^7/$AB$30,0))))))))</f>
        <v>2</v>
      </c>
      <c r="P29" s="36">
        <f>IF(AND(P$7&lt;=300,Konsole=Einstellungen!$B$8,($B29-$D$30)&lt;=248,Wider_Klasse&lt;=5),1,IF(AND(P$7&lt;=300,Konsole=Einstellungen!$C$8,($B29-$D$30)&lt;=248,Wider_Klasse&lt;=3,OR(Klasse="A",Klasse="B",Klasse="C")),1,IF(AND(P$7&lt;=300,Konsole=Einstellungen!$C$8,($B29-$D$30)&lt;=248,Wider_Klasse&lt;=4,OR(Klasse="A",Klasse="B")),1,IF(AND(P$7&lt;=300,Konsole=Einstellungen!$D$8,($B29-$D$30)&lt;=248,Wider_Klasse&lt;=4),1,IF(AND(P$7&lt;=300,Konsole=Einstellungen!$E$8,($B29-$D$30)&lt;=248,Wider_Klasse&lt;=4),1,IF(AND(P$7&lt;=300,Konsole=Einstellungen!$F$8,($B29-$D$30)&lt;=248,Wider_Klasse&lt;=3),1,IF(P$7&gt;=($B29-$D$30),ROUNDUP($B$6*($B29-$D$30)/2*(P$7-($B29-$D$30)/2)/10^7/$AB$30,0),ROUNDUP($B$6*P$7^2/4/10^7/$AB$30,0))))))))</f>
        <v>2</v>
      </c>
      <c r="Q29" s="36">
        <f>IF(AND(Q$7&lt;=300,Konsole=Einstellungen!$B$8,($B29-$D$30)&lt;=248,Wider_Klasse&lt;=5),1,IF(AND(Q$7&lt;=300,Konsole=Einstellungen!$C$8,($B29-$D$30)&lt;=248,Wider_Klasse&lt;=3,OR(Klasse="A",Klasse="B",Klasse="C")),1,IF(AND(Q$7&lt;=300,Konsole=Einstellungen!$C$8,($B29-$D$30)&lt;=248,Wider_Klasse&lt;=4,OR(Klasse="A",Klasse="B")),1,IF(AND(Q$7&lt;=300,Konsole=Einstellungen!$D$8,($B29-$D$30)&lt;=248,Wider_Klasse&lt;=4),1,IF(AND(Q$7&lt;=300,Konsole=Einstellungen!$E$8,($B29-$D$30)&lt;=248,Wider_Klasse&lt;=4),1,IF(AND(Q$7&lt;=300,Konsole=Einstellungen!$F$8,($B29-$D$30)&lt;=248,Wider_Klasse&lt;=3),1,IF(Q$7&gt;=($B29-$D$30),ROUNDUP($B$6*($B29-$D$30)/2*(Q$7-($B29-$D$30)/2)/10^7/$AB$30,0),ROUNDUP($B$6*Q$7^2/4/10^7/$AB$30,0))))))))</f>
        <v>2</v>
      </c>
      <c r="R29" s="36">
        <f>IF(AND(R$7&lt;=300,Konsole=Einstellungen!$B$8,($B29-$D$30)&lt;=248,Wider_Klasse&lt;=5),1,IF(AND(R$7&lt;=300,Konsole=Einstellungen!$C$8,($B29-$D$30)&lt;=248,Wider_Klasse&lt;=3,OR(Klasse="A",Klasse="B",Klasse="C")),1,IF(AND(R$7&lt;=300,Konsole=Einstellungen!$C$8,($B29-$D$30)&lt;=248,Wider_Klasse&lt;=4,OR(Klasse="A",Klasse="B")),1,IF(AND(R$7&lt;=300,Konsole=Einstellungen!$D$8,($B29-$D$30)&lt;=248,Wider_Klasse&lt;=4),1,IF(AND(R$7&lt;=300,Konsole=Einstellungen!$E$8,($B29-$D$30)&lt;=248,Wider_Klasse&lt;=4),1,IF(AND(R$7&lt;=300,Konsole=Einstellungen!$F$8,($B29-$D$30)&lt;=248,Wider_Klasse&lt;=3),1,IF(R$7&gt;=($B29-$D$30),ROUNDUP($B$6*($B29-$D$30)/2*(R$7-($B29-$D$30)/2)/10^7/$AB$30,0),ROUNDUP($B$6*R$7^2/4/10^7/$AB$30,0))))))))</f>
        <v>2</v>
      </c>
      <c r="S29" s="36">
        <f>IF(AND(S$7&lt;=300,Konsole=Einstellungen!$B$8,($B29-$D$30)&lt;=248,Wider_Klasse&lt;=5),1,IF(AND(S$7&lt;=300,Konsole=Einstellungen!$C$8,($B29-$D$30)&lt;=248,Wider_Klasse&lt;=3,OR(Klasse="A",Klasse="B",Klasse="C")),1,IF(AND(S$7&lt;=300,Konsole=Einstellungen!$C$8,($B29-$D$30)&lt;=248,Wider_Klasse&lt;=4,OR(Klasse="A",Klasse="B")),1,IF(AND(S$7&lt;=300,Konsole=Einstellungen!$D$8,($B29-$D$30)&lt;=248,Wider_Klasse&lt;=4),1,IF(AND(S$7&lt;=300,Konsole=Einstellungen!$E$8,($B29-$D$30)&lt;=248,Wider_Klasse&lt;=4),1,IF(AND(S$7&lt;=300,Konsole=Einstellungen!$F$8,($B29-$D$30)&lt;=248,Wider_Klasse&lt;=3),1,IF(S$7&gt;=($B29-$D$30),ROUNDUP($B$6*($B29-$D$30)/2*(S$7-($B29-$D$30)/2)/10^7/$AB$30,0),ROUNDUP($B$6*S$7^2/4/10^7/$AB$30,0))))))))</f>
        <v>2</v>
      </c>
      <c r="T29" s="36">
        <f>IF(AND(T$7&lt;=300,Konsole=Einstellungen!$B$8,($B29-$D$30)&lt;=248,Wider_Klasse&lt;=5),1,IF(AND(T$7&lt;=300,Konsole=Einstellungen!$C$8,($B29-$D$30)&lt;=248,Wider_Klasse&lt;=3,OR(Klasse="A",Klasse="B",Klasse="C")),1,IF(AND(T$7&lt;=300,Konsole=Einstellungen!$C$8,($B29-$D$30)&lt;=248,Wider_Klasse&lt;=4,OR(Klasse="A",Klasse="B")),1,IF(AND(T$7&lt;=300,Konsole=Einstellungen!$D$8,($B29-$D$30)&lt;=248,Wider_Klasse&lt;=4),1,IF(AND(T$7&lt;=300,Konsole=Einstellungen!$E$8,($B29-$D$30)&lt;=248,Wider_Klasse&lt;=4),1,IF(AND(T$7&lt;=300,Konsole=Einstellungen!$F$8,($B29-$D$30)&lt;=248,Wider_Klasse&lt;=3),1,IF(T$7&gt;=($B29-$D$30),ROUNDUP($B$6*($B29-$D$30)/2*(T$7-($B29-$D$30)/2)/10^7/$AB$30,0),ROUNDUP($B$6*T$7^2/4/10^7/$AB$30,0))))))))</f>
        <v>2</v>
      </c>
      <c r="U29" s="36">
        <f>IF(AND(U$7&lt;=300,Konsole=Einstellungen!$B$8,($B29-$D$30)&lt;=248,Wider_Klasse&lt;=5),1,IF(AND(U$7&lt;=300,Konsole=Einstellungen!$C$8,($B29-$D$30)&lt;=248,Wider_Klasse&lt;=3,OR(Klasse="A",Klasse="B",Klasse="C")),1,IF(AND(U$7&lt;=300,Konsole=Einstellungen!$C$8,($B29-$D$30)&lt;=248,Wider_Klasse&lt;=4,OR(Klasse="A",Klasse="B")),1,IF(AND(U$7&lt;=300,Konsole=Einstellungen!$D$8,($B29-$D$30)&lt;=248,Wider_Klasse&lt;=4),1,IF(AND(U$7&lt;=300,Konsole=Einstellungen!$E$8,($B29-$D$30)&lt;=248,Wider_Klasse&lt;=4),1,IF(AND(U$7&lt;=300,Konsole=Einstellungen!$F$8,($B29-$D$30)&lt;=248,Wider_Klasse&lt;=3),1,IF(U$7&gt;=($B29-$D$30),ROUNDUP($B$6*($B29-$D$30)/2*(U$7-($B29-$D$30)/2)/10^7/$AB$30,0),ROUNDUP($B$6*U$7^2/4/10^7/$AB$30,0))))))))</f>
        <v>2</v>
      </c>
      <c r="V29" s="36">
        <f>IF(AND(V$7&lt;=300,Konsole=Einstellungen!$B$8,($B29-$D$30)&lt;=248,Wider_Klasse&lt;=5),1,IF(AND(V$7&lt;=300,Konsole=Einstellungen!$C$8,($B29-$D$30)&lt;=248,Wider_Klasse&lt;=3,OR(Klasse="A",Klasse="B",Klasse="C")),1,IF(AND(V$7&lt;=300,Konsole=Einstellungen!$C$8,($B29-$D$30)&lt;=248,Wider_Klasse&lt;=4,OR(Klasse="A",Klasse="B")),1,IF(AND(V$7&lt;=300,Konsole=Einstellungen!$D$8,($B29-$D$30)&lt;=248,Wider_Klasse&lt;=4),1,IF(AND(V$7&lt;=300,Konsole=Einstellungen!$E$8,($B29-$D$30)&lt;=248,Wider_Klasse&lt;=4),1,IF(AND(V$7&lt;=300,Konsole=Einstellungen!$F$8,($B29-$D$30)&lt;=248,Wider_Klasse&lt;=3),1,IF(V$7&gt;=($B29-$D$30),ROUNDUP($B$6*($B29-$D$30)/2*(V$7-($B29-$D$30)/2)/10^7/$AB$30,0),ROUNDUP($B$6*V$7^2/4/10^7/$AB$30,0))))))))</f>
        <v>2</v>
      </c>
      <c r="W29" s="36">
        <f>IF(AND(W$7&lt;=300,Konsole=Einstellungen!$B$8,($B29-$D$30)&lt;=248,Wider_Klasse&lt;=5),1,IF(AND(W$7&lt;=300,Konsole=Einstellungen!$C$8,($B29-$D$30)&lt;=248,Wider_Klasse&lt;=3,OR(Klasse="A",Klasse="B",Klasse="C")),1,IF(AND(W$7&lt;=300,Konsole=Einstellungen!$C$8,($B29-$D$30)&lt;=248,Wider_Klasse&lt;=4,OR(Klasse="A",Klasse="B")),1,IF(AND(W$7&lt;=300,Konsole=Einstellungen!$D$8,($B29-$D$30)&lt;=248,Wider_Klasse&lt;=4),1,IF(AND(W$7&lt;=300,Konsole=Einstellungen!$E$8,($B29-$D$30)&lt;=248,Wider_Klasse&lt;=4),1,IF(AND(W$7&lt;=300,Konsole=Einstellungen!$F$8,($B29-$D$30)&lt;=248,Wider_Klasse&lt;=3),1,IF(W$7&gt;=($B29-$D$30),ROUNDUP($B$6*($B29-$D$30)/2*(W$7-($B29-$D$30)/2)/10^7/$AB$30,0),ROUNDUP($B$6*W$7^2/4/10^7/$AB$30,0))))))))</f>
        <v>2</v>
      </c>
      <c r="X29" s="36">
        <f>IF(AND(X$7&lt;=300,Konsole=Einstellungen!$B$8,($B29-$D$30)&lt;=248,Wider_Klasse&lt;=5),1,IF(AND(X$7&lt;=300,Konsole=Einstellungen!$C$8,($B29-$D$30)&lt;=248,Wider_Klasse&lt;=3,OR(Klasse="A",Klasse="B",Klasse="C")),1,IF(AND(X$7&lt;=300,Konsole=Einstellungen!$C$8,($B29-$D$30)&lt;=248,Wider_Klasse&lt;=4,OR(Klasse="A",Klasse="B")),1,IF(AND(X$7&lt;=300,Konsole=Einstellungen!$D$8,($B29-$D$30)&lt;=248,Wider_Klasse&lt;=4),1,IF(AND(X$7&lt;=300,Konsole=Einstellungen!$E$8,($B29-$D$30)&lt;=248,Wider_Klasse&lt;=4),1,IF(AND(X$7&lt;=300,Konsole=Einstellungen!$F$8,($B29-$D$30)&lt;=248,Wider_Klasse&lt;=3),1,IF(X$7&gt;=($B29-$D$30),ROUNDUP($B$6*($B29-$D$30)/2*(X$7-($B29-$D$30)/2)/10^7/$AB$30,0),ROUNDUP($B$6*X$7^2/4/10^7/$AB$30,0))))))))</f>
        <v>2</v>
      </c>
      <c r="Y29" s="36">
        <f>IF(AND(Y$7&lt;=300,Konsole=Einstellungen!$B$8,($B29-$D$30)&lt;=248,Wider_Klasse&lt;=5),1,IF(AND(Y$7&lt;=300,Konsole=Einstellungen!$C$8,($B29-$D$30)&lt;=248,Wider_Klasse&lt;=3,OR(Klasse="A",Klasse="B",Klasse="C")),1,IF(AND(Y$7&lt;=300,Konsole=Einstellungen!$C$8,($B29-$D$30)&lt;=248,Wider_Klasse&lt;=4,OR(Klasse="A",Klasse="B")),1,IF(AND(Y$7&lt;=300,Konsole=Einstellungen!$D$8,($B29-$D$30)&lt;=248,Wider_Klasse&lt;=4),1,IF(AND(Y$7&lt;=300,Konsole=Einstellungen!$E$8,($B29-$D$30)&lt;=248,Wider_Klasse&lt;=4),1,IF(AND(Y$7&lt;=300,Konsole=Einstellungen!$F$8,($B29-$D$30)&lt;=248,Wider_Klasse&lt;=3),1,IF(Y$7&gt;=($B29-$D$30),ROUNDUP($B$6*($B29-$D$30)/2*(Y$7-($B29-$D$30)/2)/10^7/$AB$30,0),ROUNDUP($B$6*Y$7^2/4/10^7/$AB$30,0))))))))</f>
        <v>2</v>
      </c>
      <c r="Z29" s="36">
        <f>IF(AND(Z$7&lt;=300,Konsole=Einstellungen!$B$8,($B29-$D$30)&lt;=248,Wider_Klasse&lt;=5),1,IF(AND(Z$7&lt;=300,Konsole=Einstellungen!$C$8,($B29-$D$30)&lt;=248,Wider_Klasse&lt;=3,OR(Klasse="A",Klasse="B",Klasse="C")),1,IF(AND(Z$7&lt;=300,Konsole=Einstellungen!$C$8,($B29-$D$30)&lt;=248,Wider_Klasse&lt;=4,OR(Klasse="A",Klasse="B")),1,IF(AND(Z$7&lt;=300,Konsole=Einstellungen!$D$8,($B29-$D$30)&lt;=248,Wider_Klasse&lt;=4),1,IF(AND(Z$7&lt;=300,Konsole=Einstellungen!$E$8,($B29-$D$30)&lt;=248,Wider_Klasse&lt;=4),1,IF(AND(Z$7&lt;=300,Konsole=Einstellungen!$F$8,($B29-$D$30)&lt;=248,Wider_Klasse&lt;=3),1,IF(Z$7&gt;=($B29-$D$30),ROUNDUP($B$6*($B29-$D$30)/2*(Z$7-($B29-$D$30)/2)/10^7/$AB$30,0),ROUNDUP($B$6*Z$7^2/4/10^7/$AB$30,0))))))))</f>
        <v>2</v>
      </c>
      <c r="AA29" s="36">
        <f>IF(AND(AA$7&lt;=300,Konsole=Einstellungen!$B$8,($B29-$D$30)&lt;=248,Wider_Klasse&lt;=5),1,IF(AND(AA$7&lt;=300,Konsole=Einstellungen!$C$8,($B29-$D$30)&lt;=248,Wider_Klasse&lt;=3,OR(Klasse="A",Klasse="B",Klasse="C")),1,IF(AND(AA$7&lt;=300,Konsole=Einstellungen!$C$8,($B29-$D$30)&lt;=248,Wider_Klasse&lt;=4,OR(Klasse="A",Klasse="B")),1,IF(AND(AA$7&lt;=300,Konsole=Einstellungen!$D$8,($B29-$D$30)&lt;=248,Wider_Klasse&lt;=4),1,IF(AND(AA$7&lt;=300,Konsole=Einstellungen!$E$8,($B29-$D$30)&lt;=248,Wider_Klasse&lt;=4),1,IF(AND(AA$7&lt;=300,Konsole=Einstellungen!$F$8,($B29-$D$30)&lt;=248,Wider_Klasse&lt;=3),1,IF(AA$7&gt;=($B29-$D$30),ROUNDUP($B$6*($B29-$D$30)/2*(AA$7-($B29-$D$30)/2)/10^7/$AB$30,0),ROUNDUP($B$6*AA$7^2/4/10^7/$AB$30,0))))))))</f>
        <v>2</v>
      </c>
      <c r="AB29" s="36">
        <f>IF(AND(AB$7&lt;=300,Konsole=Einstellungen!$B$8,($B29-$D$30)&lt;=248,Wider_Klasse&lt;=5),1,IF(AND(AB$7&lt;=300,Konsole=Einstellungen!$C$8,($B29-$D$30)&lt;=248,Wider_Klasse&lt;=3,OR(Klasse="A",Klasse="B",Klasse="C")),1,IF(AND(AB$7&lt;=300,Konsole=Einstellungen!$C$8,($B29-$D$30)&lt;=248,Wider_Klasse&lt;=4,OR(Klasse="A",Klasse="B")),1,IF(AND(AB$7&lt;=300,Konsole=Einstellungen!$D$8,($B29-$D$30)&lt;=248,Wider_Klasse&lt;=4),1,IF(AND(AB$7&lt;=300,Konsole=Einstellungen!$E$8,($B29-$D$30)&lt;=248,Wider_Klasse&lt;=4),1,IF(AND(AB$7&lt;=300,Konsole=Einstellungen!$F$8,($B29-$D$30)&lt;=248,Wider_Klasse&lt;=3),1,IF(AB$7&gt;=($B29-$D$30),ROUNDUP($B$6*($B29-$D$30)/2*(AB$7-($B29-$D$30)/2)/10^7/$AB$30,0),ROUNDUP($B$6*AB$7^2/4/10^7/$AB$30,0))))))))</f>
        <v>2</v>
      </c>
      <c r="AC29" s="36">
        <f>IF(AND(AC$7&lt;=300,Konsole=Einstellungen!$B$8,($B29-$D$30)&lt;=248,Wider_Klasse&lt;=5),1,IF(AND(AC$7&lt;=300,Konsole=Einstellungen!$C$8,($B29-$D$30)&lt;=248,Wider_Klasse&lt;=3,OR(Klasse="A",Klasse="B",Klasse="C")),1,IF(AND(AC$7&lt;=300,Konsole=Einstellungen!$C$8,($B29-$D$30)&lt;=248,Wider_Klasse&lt;=4,OR(Klasse="A",Klasse="B")),1,IF(AND(AC$7&lt;=300,Konsole=Einstellungen!$D$8,($B29-$D$30)&lt;=248,Wider_Klasse&lt;=4),1,IF(AND(AC$7&lt;=300,Konsole=Einstellungen!$E$8,($B29-$D$30)&lt;=248,Wider_Klasse&lt;=4),1,IF(AND(AC$7&lt;=300,Konsole=Einstellungen!$F$8,($B29-$D$30)&lt;=248,Wider_Klasse&lt;=3),1,IF(AC$7&gt;=($B29-$D$30),ROUNDUP($B$6*($B29-$D$30)/2*(AC$7-($B29-$D$30)/2)/10^7/$AB$30,0),ROUNDUP($B$6*AC$7^2/4/10^7/$AB$30,0))))))))</f>
        <v>2</v>
      </c>
      <c r="AD29" s="36">
        <f>IF(AND(AD$7&lt;=300,Konsole=Einstellungen!$B$8,($B29-$D$30)&lt;=248,Wider_Klasse&lt;=5),1,IF(AND(AD$7&lt;=300,Konsole=Einstellungen!$C$8,($B29-$D$30)&lt;=248,Wider_Klasse&lt;=3,OR(Klasse="A",Klasse="B",Klasse="C")),1,IF(AND(AD$7&lt;=300,Konsole=Einstellungen!$C$8,($B29-$D$30)&lt;=248,Wider_Klasse&lt;=4,OR(Klasse="A",Klasse="B")),1,IF(AND(AD$7&lt;=300,Konsole=Einstellungen!$D$8,($B29-$D$30)&lt;=248,Wider_Klasse&lt;=4),1,IF(AND(AD$7&lt;=300,Konsole=Einstellungen!$E$8,($B29-$D$30)&lt;=248,Wider_Klasse&lt;=4),1,IF(AND(AD$7&lt;=300,Konsole=Einstellungen!$F$8,($B29-$D$30)&lt;=248,Wider_Klasse&lt;=3),1,IF(AD$7&gt;=($B29-$D$30),ROUNDUP($B$6*($B29-$D$30)/2*(AD$7-($B29-$D$30)/2)/10^7/$AB$30,0),ROUNDUP($B$6*AD$7^2/4/10^7/$AB$30,0))))))))</f>
        <v>3</v>
      </c>
      <c r="AE29" s="36">
        <f>IF(AND(AE$7&lt;=300,Konsole=Einstellungen!$B$8,($B29-$D$30)&lt;=248,Wider_Klasse&lt;=5),1,IF(AND(AE$7&lt;=300,Konsole=Einstellungen!$C$8,($B29-$D$30)&lt;=248,Wider_Klasse&lt;=3,OR(Klasse="A",Klasse="B",Klasse="C")),1,IF(AND(AE$7&lt;=300,Konsole=Einstellungen!$C$8,($B29-$D$30)&lt;=248,Wider_Klasse&lt;=4,OR(Klasse="A",Klasse="B")),1,IF(AND(AE$7&lt;=300,Konsole=Einstellungen!$D$8,($B29-$D$30)&lt;=248,Wider_Klasse&lt;=4),1,IF(AND(AE$7&lt;=300,Konsole=Einstellungen!$E$8,($B29-$D$30)&lt;=248,Wider_Klasse&lt;=4),1,IF(AND(AE$7&lt;=300,Konsole=Einstellungen!$F$8,($B29-$D$30)&lt;=248,Wider_Klasse&lt;=3),1,IF(AE$7&gt;=($B29-$D$30),ROUNDUP($B$6*($B29-$D$30)/2*(AE$7-($B29-$D$30)/2)/10^7/$AB$30,0),ROUNDUP($B$6*AE$7^2/4/10^7/$AB$30,0))))))))</f>
        <v>3</v>
      </c>
      <c r="AF29" s="36">
        <f>IF(AND(AF$7&lt;=300,Konsole=Einstellungen!$B$8,($B29-$D$30)&lt;=248,Wider_Klasse&lt;=5),1,IF(AND(AF$7&lt;=300,Konsole=Einstellungen!$C$8,($B29-$D$30)&lt;=248,Wider_Klasse&lt;=3,OR(Klasse="A",Klasse="B",Klasse="C")),1,IF(AND(AF$7&lt;=300,Konsole=Einstellungen!$C$8,($B29-$D$30)&lt;=248,Wider_Klasse&lt;=4,OR(Klasse="A",Klasse="B")),1,IF(AND(AF$7&lt;=300,Konsole=Einstellungen!$D$8,($B29-$D$30)&lt;=248,Wider_Klasse&lt;=4),1,IF(AND(AF$7&lt;=300,Konsole=Einstellungen!$E$8,($B29-$D$30)&lt;=248,Wider_Klasse&lt;=4),1,IF(AND(AF$7&lt;=300,Konsole=Einstellungen!$F$8,($B29-$D$30)&lt;=248,Wider_Klasse&lt;=3),1,IF(AF$7&gt;=($B29-$D$30),ROUNDUP($B$6*($B29-$D$30)/2*(AF$7-($B29-$D$30)/2)/10^7/$AB$30,0),ROUNDUP($B$6*AF$7^2/4/10^7/$AB$30,0))))))))</f>
        <v>3</v>
      </c>
    </row>
    <row r="30" spans="1:32" ht="45" customHeight="1">
      <c r="A30" s="428" t="s">
        <v>3</v>
      </c>
      <c r="B30" s="429"/>
      <c r="C30" s="430"/>
      <c r="D30" s="431">
        <f>RK_Höhe</f>
        <v>17.5</v>
      </c>
      <c r="E30" s="432"/>
      <c r="F30" s="449" t="s">
        <v>61</v>
      </c>
      <c r="G30" s="450"/>
      <c r="H30" s="450"/>
      <c r="I30" s="450"/>
      <c r="J30" s="450"/>
      <c r="K30" s="450"/>
      <c r="L30" s="450"/>
      <c r="M30" s="450"/>
      <c r="N30" s="450"/>
      <c r="O30" s="450"/>
      <c r="P30" s="450"/>
      <c r="Q30" s="450"/>
      <c r="R30" s="450"/>
      <c r="S30" s="450"/>
      <c r="T30" s="450"/>
      <c r="U30" s="450"/>
      <c r="V30" s="450"/>
      <c r="W30" s="450"/>
      <c r="X30" s="450"/>
      <c r="Y30" s="450"/>
      <c r="Z30" s="450"/>
      <c r="AA30" s="451"/>
      <c r="AB30" s="448">
        <f>IF(AND(Konsole=Einstellungen!C8,OR(Klasse="A",Klasse="B")),Einstellungen!C18,IF(AND(Konsole=Einstellungen!C8,Klasse="C"),Einstellungen!C20,INDEX(Einstellungen!B18:F18,1,MATCH(Konsole,Einstellungen!B8:F8,0))))</f>
        <v>2.2999999999999998</v>
      </c>
      <c r="AC30" s="448"/>
      <c r="AD30" s="447"/>
      <c r="AE30" s="447"/>
      <c r="AF30" s="447"/>
    </row>
  </sheetData>
  <mergeCells count="11">
    <mergeCell ref="A3:AF3"/>
    <mergeCell ref="A4:AF5"/>
    <mergeCell ref="C6:AF6"/>
    <mergeCell ref="AD30:AF30"/>
    <mergeCell ref="A30:C30"/>
    <mergeCell ref="AB30:AC30"/>
    <mergeCell ref="A8:A29"/>
    <mergeCell ref="B6:B7"/>
    <mergeCell ref="A6:A7"/>
    <mergeCell ref="D30:E30"/>
    <mergeCell ref="F30:AA30"/>
  </mergeCells>
  <conditionalFormatting sqref="C8:AF29">
    <cfRule type="cellIs" dxfId="5" priority="1" operator="equal">
      <formula>5</formula>
    </cfRule>
    <cfRule type="cellIs" dxfId="4" priority="2" operator="equal">
      <formula>4</formula>
    </cfRule>
    <cfRule type="cellIs" dxfId="3" priority="3" operator="equal">
      <formula>3</formula>
    </cfRule>
    <cfRule type="cellIs" dxfId="2" priority="4" operator="equal">
      <formula>2</formula>
    </cfRule>
    <cfRule type="cellIs" dxfId="1" priority="5" operator="equal">
      <formula>1</formula>
    </cfRule>
  </conditionalFormatting>
  <printOptions horizontalCentered="1" verticalCentered="1" gridLines="1"/>
  <pageMargins left="0.51181102362204722" right="0.51181102362204722" top="0.98425196850393704" bottom="0.39370078740157483" header="0.31496062992125984" footer="0.31496062992125984"/>
  <pageSetup paperSize="9" scale="71"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6">
    <pageSetUpPr fitToPage="1"/>
  </sheetPr>
  <dimension ref="A1:AF30"/>
  <sheetViews>
    <sheetView zoomScale="90" zoomScaleNormal="90" workbookViewId="0">
      <selection activeCell="C8" sqref="C8"/>
    </sheetView>
  </sheetViews>
  <sheetFormatPr baseColWidth="10" defaultRowHeight="15"/>
  <cols>
    <col min="1" max="1" width="10.7109375" customWidth="1"/>
    <col min="2" max="2" width="8.7109375" customWidth="1"/>
    <col min="3" max="32" width="5.7109375" customWidth="1"/>
  </cols>
  <sheetData>
    <row r="1" spans="1:32" s="2" customFormat="1">
      <c r="A1" s="32"/>
      <c r="B1" s="32"/>
      <c r="C1" s="32"/>
      <c r="D1" s="32"/>
      <c r="E1" s="32"/>
      <c r="F1" s="32"/>
      <c r="G1" s="32"/>
      <c r="H1" s="32"/>
      <c r="I1" s="32"/>
      <c r="J1" s="32"/>
      <c r="K1" s="32"/>
      <c r="L1" s="32"/>
      <c r="M1" s="32"/>
      <c r="N1" s="32"/>
      <c r="O1" s="32"/>
      <c r="P1" s="32"/>
      <c r="Q1" s="32"/>
      <c r="R1" s="32"/>
      <c r="S1" s="32"/>
      <c r="T1" s="32"/>
      <c r="U1" s="32"/>
      <c r="V1" s="32"/>
      <c r="W1" s="32"/>
      <c r="X1" s="32"/>
      <c r="Y1" s="32"/>
      <c r="Z1" s="32"/>
      <c r="AA1" s="32"/>
      <c r="AB1" s="32"/>
      <c r="AC1" s="32"/>
      <c r="AD1" s="32"/>
      <c r="AE1" s="32"/>
      <c r="AF1" s="32"/>
    </row>
    <row r="2" spans="1:32" s="2" customFormat="1">
      <c r="A2" s="32"/>
      <c r="B2" s="32"/>
      <c r="C2" s="32"/>
      <c r="D2" s="32"/>
      <c r="E2" s="32"/>
      <c r="F2" s="32"/>
      <c r="G2" s="32"/>
      <c r="H2" s="32"/>
      <c r="I2" s="32"/>
      <c r="J2" s="32"/>
      <c r="K2" s="32"/>
      <c r="L2" s="32"/>
      <c r="M2" s="32"/>
      <c r="N2" s="32"/>
      <c r="O2" s="32"/>
      <c r="P2" s="32"/>
      <c r="Q2" s="32"/>
      <c r="R2" s="32"/>
      <c r="S2" s="32"/>
      <c r="T2" s="32"/>
      <c r="U2" s="32"/>
      <c r="V2" s="32"/>
      <c r="W2" s="32"/>
      <c r="X2" s="32"/>
      <c r="Y2" s="32"/>
      <c r="Z2" s="32"/>
      <c r="AA2" s="32"/>
      <c r="AB2" s="32"/>
      <c r="AC2" s="32"/>
      <c r="AD2" s="32"/>
      <c r="AE2" s="32"/>
      <c r="AF2" s="32"/>
    </row>
    <row r="3" spans="1:32" ht="25.5">
      <c r="A3" s="446" t="s">
        <v>4</v>
      </c>
      <c r="B3" s="446"/>
      <c r="C3" s="446"/>
      <c r="D3" s="446"/>
      <c r="E3" s="446"/>
      <c r="F3" s="446"/>
      <c r="G3" s="446"/>
      <c r="H3" s="446"/>
      <c r="I3" s="446"/>
      <c r="J3" s="446"/>
      <c r="K3" s="446"/>
      <c r="L3" s="446"/>
      <c r="M3" s="446"/>
      <c r="N3" s="446"/>
      <c r="O3" s="446"/>
      <c r="P3" s="446"/>
      <c r="Q3" s="446"/>
      <c r="R3" s="446"/>
      <c r="S3" s="446"/>
      <c r="T3" s="446"/>
      <c r="U3" s="446"/>
      <c r="V3" s="446"/>
      <c r="W3" s="446"/>
      <c r="X3" s="446"/>
      <c r="Y3" s="446"/>
      <c r="Z3" s="446"/>
      <c r="AA3" s="446"/>
      <c r="AB3" s="446"/>
      <c r="AC3" s="446"/>
      <c r="AD3" s="446"/>
      <c r="AE3" s="446"/>
      <c r="AF3" s="446"/>
    </row>
    <row r="4" spans="1:32" ht="120.2" customHeight="1">
      <c r="A4" s="457" t="s">
        <v>5</v>
      </c>
      <c r="B4" s="457"/>
      <c r="C4" s="456"/>
      <c r="D4" s="456"/>
      <c r="E4" s="456"/>
      <c r="F4" s="456"/>
      <c r="G4" s="456"/>
      <c r="H4" s="456"/>
      <c r="I4" s="456"/>
      <c r="J4" s="456"/>
      <c r="K4" s="456"/>
      <c r="L4" s="456"/>
      <c r="M4" s="456"/>
      <c r="N4" s="456"/>
      <c r="O4" s="456"/>
      <c r="P4" s="456"/>
      <c r="Q4" s="456"/>
      <c r="R4" s="456"/>
      <c r="S4" s="456"/>
      <c r="T4" s="456"/>
      <c r="U4" s="456"/>
      <c r="V4" s="456"/>
      <c r="W4" s="456"/>
      <c r="X4" s="456"/>
      <c r="Y4" s="456"/>
      <c r="Z4" s="456"/>
      <c r="AA4" s="456"/>
      <c r="AB4" s="456"/>
      <c r="AC4" s="456"/>
      <c r="AD4" s="456"/>
      <c r="AE4" s="456"/>
      <c r="AF4" s="456"/>
    </row>
    <row r="5" spans="1:32" s="2" customFormat="1" ht="36" customHeight="1">
      <c r="A5" s="461"/>
      <c r="B5" s="462"/>
      <c r="C5" s="463"/>
      <c r="D5" s="463"/>
      <c r="E5" s="463"/>
      <c r="F5" s="463"/>
      <c r="G5" s="463"/>
      <c r="H5" s="463"/>
      <c r="I5" s="463"/>
      <c r="J5" s="463"/>
      <c r="K5" s="463"/>
      <c r="L5" s="463"/>
      <c r="M5" s="463"/>
      <c r="N5" s="463"/>
      <c r="O5" s="467" t="s">
        <v>60</v>
      </c>
      <c r="P5" s="463"/>
      <c r="Q5" s="463"/>
      <c r="R5" s="463"/>
      <c r="S5" s="468"/>
      <c r="T5" s="469">
        <f>Iy_VEisen_BR</f>
        <v>2.2599999999999998</v>
      </c>
      <c r="U5" s="469"/>
      <c r="V5" s="456"/>
      <c r="W5" s="456"/>
      <c r="X5" s="456"/>
      <c r="Y5" s="456"/>
      <c r="Z5" s="456"/>
      <c r="AA5" s="456"/>
      <c r="AB5" s="456"/>
      <c r="AC5" s="456"/>
      <c r="AD5" s="456"/>
      <c r="AE5" s="456"/>
      <c r="AF5" s="456"/>
    </row>
    <row r="6" spans="1:32" ht="18" customHeight="1">
      <c r="A6" s="452" t="s">
        <v>2</v>
      </c>
      <c r="B6" s="370">
        <f>Prüfdruck</f>
        <v>1200</v>
      </c>
      <c r="C6" s="456" t="s">
        <v>0</v>
      </c>
      <c r="D6" s="456"/>
      <c r="E6" s="456"/>
      <c r="F6" s="456"/>
      <c r="G6" s="456"/>
      <c r="H6" s="456"/>
      <c r="I6" s="456"/>
      <c r="J6" s="456"/>
      <c r="K6" s="456"/>
      <c r="L6" s="456"/>
      <c r="M6" s="456"/>
      <c r="N6" s="456"/>
      <c r="O6" s="456"/>
      <c r="P6" s="456"/>
      <c r="Q6" s="456"/>
      <c r="R6" s="456"/>
      <c r="S6" s="456"/>
      <c r="T6" s="456"/>
      <c r="U6" s="456"/>
      <c r="V6" s="456"/>
      <c r="W6" s="456"/>
      <c r="X6" s="456"/>
      <c r="Y6" s="456"/>
      <c r="Z6" s="456"/>
      <c r="AA6" s="456"/>
      <c r="AB6" s="456"/>
      <c r="AC6" s="456"/>
      <c r="AD6" s="456"/>
      <c r="AE6" s="456"/>
      <c r="AF6" s="456"/>
    </row>
    <row r="7" spans="1:32" ht="18" customHeight="1">
      <c r="A7" s="453"/>
      <c r="B7" s="371"/>
      <c r="C7" s="39">
        <v>160</v>
      </c>
      <c r="D7" s="39">
        <v>170</v>
      </c>
      <c r="E7" s="39">
        <v>180</v>
      </c>
      <c r="F7" s="39">
        <v>190</v>
      </c>
      <c r="G7" s="39">
        <v>200</v>
      </c>
      <c r="H7" s="39">
        <v>210</v>
      </c>
      <c r="I7" s="39">
        <v>220</v>
      </c>
      <c r="J7" s="39">
        <v>230</v>
      </c>
      <c r="K7" s="39">
        <v>240</v>
      </c>
      <c r="L7" s="39">
        <v>250</v>
      </c>
      <c r="M7" s="39">
        <v>260</v>
      </c>
      <c r="N7" s="39">
        <v>270</v>
      </c>
      <c r="O7" s="39">
        <v>280</v>
      </c>
      <c r="P7" s="39">
        <v>290</v>
      </c>
      <c r="Q7" s="39">
        <v>300</v>
      </c>
      <c r="R7" s="39">
        <v>310</v>
      </c>
      <c r="S7" s="39">
        <v>320</v>
      </c>
      <c r="T7" s="39">
        <v>330</v>
      </c>
      <c r="U7" s="39">
        <v>340</v>
      </c>
      <c r="V7" s="39">
        <v>350</v>
      </c>
      <c r="W7" s="39">
        <v>360</v>
      </c>
      <c r="X7" s="39">
        <v>370</v>
      </c>
      <c r="Y7" s="39">
        <v>380</v>
      </c>
      <c r="Z7" s="39">
        <v>390</v>
      </c>
      <c r="AA7" s="39">
        <v>400</v>
      </c>
      <c r="AB7" s="39">
        <v>410</v>
      </c>
      <c r="AC7" s="39">
        <v>420</v>
      </c>
      <c r="AD7" s="39">
        <v>430</v>
      </c>
      <c r="AE7" s="39">
        <v>440</v>
      </c>
      <c r="AF7" s="39">
        <v>450</v>
      </c>
    </row>
    <row r="8" spans="1:32" ht="18" customHeight="1">
      <c r="A8" s="458" t="s">
        <v>6</v>
      </c>
      <c r="B8" s="35">
        <v>60</v>
      </c>
      <c r="C8" s="38">
        <f>IF(C$7&gt;=($B8-$J$30),($B8-$J$30)/2*$B$6/10^6*(5*C$7^2-4*(($B8-$J$30)/2)^2)^2/1920/$B$30/(IF(C$7/$F$30&gt;1.5,1.5,C$7/$F$30)),C$7/2*$B$6/10^6*C$7^4/120/$B$30/(IF(C$7/$F$30&gt;1.5,1.5,C$7/$F$30)))</f>
        <v>1.2589409559340703</v>
      </c>
      <c r="D8" s="38">
        <f t="shared" ref="D8:AC17" si="0">IF(D$7&gt;=($B8-$J$30),($B8-$J$30)/2*$B$6/10^6*(5*D$7^2-4*(($B8-$J$30)/2)^2)^2/1920/$B$30/(IF(D$7/$F$30&gt;1.5,1.5,D$7/$F$30)),D$7/2*$B$6/10^6*D$7^4/120/$B$30/(IF(D$7/$F$30&gt;1.5,1.5,D$7/$F$30)))</f>
        <v>1.5149930274600072</v>
      </c>
      <c r="E8" s="38">
        <f t="shared" si="0"/>
        <v>1.8033012490247293</v>
      </c>
      <c r="F8" s="38">
        <f t="shared" si="0"/>
        <v>2.1257626758852699</v>
      </c>
      <c r="G8" s="38">
        <f t="shared" si="0"/>
        <v>2.4842744165329704</v>
      </c>
      <c r="H8" s="38">
        <f t="shared" si="0"/>
        <v>2.8807336200186455</v>
      </c>
      <c r="I8" s="38">
        <f t="shared" si="0"/>
        <v>3.3170374667345186</v>
      </c>
      <c r="J8" s="38">
        <f t="shared" si="0"/>
        <v>3.7950831616008758</v>
      </c>
      <c r="K8" s="38">
        <f t="shared" si="0"/>
        <v>4.3167679289560459</v>
      </c>
      <c r="L8" s="38">
        <f t="shared" si="0"/>
        <v>4.8839890086728044</v>
      </c>
      <c r="M8" s="38">
        <f t="shared" si="0"/>
        <v>5.4986436531709666</v>
      </c>
      <c r="N8" s="38">
        <f t="shared" si="0"/>
        <v>6.1626291250938667</v>
      </c>
      <c r="O8" s="38">
        <f t="shared" si="0"/>
        <v>6.8778426954827339</v>
      </c>
      <c r="P8" s="38">
        <f t="shared" si="0"/>
        <v>7.6461816423287736</v>
      </c>
      <c r="Q8" s="38">
        <f t="shared" si="0"/>
        <v>8.469543249414837</v>
      </c>
      <c r="R8" s="38">
        <f t="shared" si="0"/>
        <v>9.6614856322273379</v>
      </c>
      <c r="S8" s="38">
        <f t="shared" si="0"/>
        <v>10.974851843164837</v>
      </c>
      <c r="T8" s="38">
        <f t="shared" si="0"/>
        <v>12.417610632227337</v>
      </c>
      <c r="U8" s="38">
        <f t="shared" si="0"/>
        <v>13.997983725605311</v>
      </c>
      <c r="V8" s="38">
        <f t="shared" si="0"/>
        <v>15.724445825679718</v>
      </c>
      <c r="W8" s="38">
        <f t="shared" si="0"/>
        <v>17.60572461102198</v>
      </c>
      <c r="X8" s="38">
        <f t="shared" si="0"/>
        <v>19.650800736394004</v>
      </c>
      <c r="Y8" s="38">
        <f t="shared" si="0"/>
        <v>21.868907832748167</v>
      </c>
      <c r="Z8" s="38">
        <f t="shared" si="0"/>
        <v>24.269532507227339</v>
      </c>
      <c r="AA8" s="38">
        <f t="shared" si="0"/>
        <v>26.862414343164833</v>
      </c>
      <c r="AB8" s="38">
        <f t="shared" si="0"/>
        <v>29.657545900084482</v>
      </c>
      <c r="AC8" s="38">
        <f t="shared" si="0"/>
        <v>32.665172713700549</v>
      </c>
      <c r="AD8" s="38">
        <f t="shared" ref="AD8:AF23" si="1">IF(AD$7&gt;=($B8-$J$30),($B8-$J$30)/2*$B$6/10^6*(5*AD$7^2-4*(($B8-$J$30)/2)^2)^2/1920/$B$30/(IF(AD$7/$F$30&gt;1.5,1.5,AD$7/$F$30)),AD$7/2*$B$6/10^6*AD$7^4/120/$B$30/(IF(AD$7/$F$30&gt;1.5,1.5,AD$7/$F$30)))</f>
        <v>35.895793295917812</v>
      </c>
      <c r="AE8" s="38">
        <f t="shared" si="1"/>
        <v>39.360159134831505</v>
      </c>
      <c r="AF8" s="38">
        <f t="shared" si="1"/>
        <v>43.069274694727341</v>
      </c>
    </row>
    <row r="9" spans="1:32" ht="18" customHeight="1">
      <c r="A9" s="459"/>
      <c r="B9" s="35">
        <v>70</v>
      </c>
      <c r="C9" s="38">
        <f t="shared" ref="C9:R28" si="2">IF(C$7&gt;=($B9-$J$30),($B9-$J$30)/2*$B$6/10^6*(5*C$7^2-4*(($B9-$J$30)/2)^2)^2/1920/$B$30/(IF(C$7/$F$30&gt;1.5,1.5,C$7/$F$30)),C$7/2*$B$6/10^6*C$7^4/120/$B$30/(IF(C$7/$F$30&gt;1.5,1.5,C$7/$F$30)))</f>
        <v>1.5318356361389158</v>
      </c>
      <c r="D9" s="38">
        <f t="shared" si="0"/>
        <v>1.8466259801528035</v>
      </c>
      <c r="E9" s="38">
        <f t="shared" si="0"/>
        <v>2.2012649230957031</v>
      </c>
      <c r="F9" s="38">
        <f t="shared" si="0"/>
        <v>2.598095449347245</v>
      </c>
      <c r="G9" s="38">
        <f t="shared" si="0"/>
        <v>3.0394606964111328</v>
      </c>
      <c r="H9" s="38">
        <f t="shared" si="0"/>
        <v>3.5277039184570311</v>
      </c>
      <c r="I9" s="38">
        <f t="shared" si="0"/>
        <v>4.0651684598055757</v>
      </c>
      <c r="J9" s="38">
        <f t="shared" si="0"/>
        <v>4.6541977353303325</v>
      </c>
      <c r="K9" s="38">
        <f t="shared" si="0"/>
        <v>5.2971352157592779</v>
      </c>
      <c r="L9" s="38">
        <f t="shared" si="0"/>
        <v>5.9963244165039065</v>
      </c>
      <c r="M9" s="38">
        <f t="shared" si="0"/>
        <v>6.7541088890662566</v>
      </c>
      <c r="N9" s="38">
        <f t="shared" si="0"/>
        <v>7.5728322143554685</v>
      </c>
      <c r="O9" s="38">
        <f t="shared" si="0"/>
        <v>8.454837997436524</v>
      </c>
      <c r="P9" s="38">
        <f t="shared" si="0"/>
        <v>9.402469863365436</v>
      </c>
      <c r="Q9" s="38">
        <f t="shared" si="0"/>
        <v>10.418071453857422</v>
      </c>
      <c r="R9" s="38">
        <f t="shared" si="0"/>
        <v>11.887452638753254</v>
      </c>
      <c r="S9" s="38">
        <f t="shared" si="0"/>
        <v>13.506729005940755</v>
      </c>
      <c r="T9" s="38">
        <f t="shared" si="0"/>
        <v>15.285744305419923</v>
      </c>
      <c r="U9" s="38">
        <f t="shared" si="0"/>
        <v>17.234654787190756</v>
      </c>
      <c r="V9" s="38">
        <f t="shared" si="0"/>
        <v>19.363929201253253</v>
      </c>
      <c r="W9" s="38">
        <f t="shared" si="0"/>
        <v>21.684348797607424</v>
      </c>
      <c r="X9" s="38">
        <f t="shared" si="0"/>
        <v>24.207007326253258</v>
      </c>
      <c r="Y9" s="38">
        <f t="shared" si="0"/>
        <v>26.943311037190753</v>
      </c>
      <c r="Z9" s="38">
        <f t="shared" si="0"/>
        <v>29.904978680419919</v>
      </c>
      <c r="AA9" s="38">
        <f t="shared" si="0"/>
        <v>33.104041505940756</v>
      </c>
      <c r="AB9" s="38">
        <f t="shared" si="0"/>
        <v>36.552843263753253</v>
      </c>
      <c r="AC9" s="38">
        <f t="shared" si="0"/>
        <v>40.264040203857427</v>
      </c>
      <c r="AD9" s="38">
        <f t="shared" si="1"/>
        <v>44.250601076253254</v>
      </c>
      <c r="AE9" s="38">
        <f t="shared" si="1"/>
        <v>48.525807130940755</v>
      </c>
      <c r="AF9" s="38">
        <f t="shared" si="1"/>
        <v>53.103252117919915</v>
      </c>
    </row>
    <row r="10" spans="1:32" ht="18" customHeight="1">
      <c r="A10" s="459"/>
      <c r="B10" s="35">
        <v>80</v>
      </c>
      <c r="C10" s="38">
        <f t="shared" si="2"/>
        <v>1.7902784120468866</v>
      </c>
      <c r="D10" s="38">
        <f t="shared" si="0"/>
        <v>2.162837287625011</v>
      </c>
      <c r="E10" s="38">
        <f t="shared" si="0"/>
        <v>2.5828407933472328</v>
      </c>
      <c r="F10" s="38">
        <f t="shared" si="0"/>
        <v>3.0530772770855363</v>
      </c>
      <c r="G10" s="38">
        <f t="shared" si="0"/>
        <v>3.576335452851795</v>
      </c>
      <c r="H10" s="38">
        <f t="shared" si="0"/>
        <v>4.1554043136216077</v>
      </c>
      <c r="I10" s="38">
        <f t="shared" si="0"/>
        <v>4.7930730679334497</v>
      </c>
      <c r="J10" s="38">
        <f t="shared" si="0"/>
        <v>5.4921310930271821</v>
      </c>
      <c r="K10" s="38">
        <f t="shared" si="0"/>
        <v>6.2553678996979247</v>
      </c>
      <c r="L10" s="38">
        <f t="shared" si="0"/>
        <v>7.0855731055850075</v>
      </c>
      <c r="M10" s="38">
        <f t="shared" si="0"/>
        <v>7.985536414625007</v>
      </c>
      <c r="N10" s="38">
        <f t="shared" si="0"/>
        <v>8.9580476010707741</v>
      </c>
      <c r="O10" s="38">
        <f t="shared" si="0"/>
        <v>10.005896496934955</v>
      </c>
      <c r="P10" s="38">
        <f t="shared" si="0"/>
        <v>11.13187298203141</v>
      </c>
      <c r="Q10" s="38">
        <f t="shared" si="0"/>
        <v>12.338766976008339</v>
      </c>
      <c r="R10" s="38">
        <f t="shared" si="0"/>
        <v>14.083680712987507</v>
      </c>
      <c r="S10" s="38">
        <f t="shared" si="0"/>
        <v>16.006898486425005</v>
      </c>
      <c r="T10" s="38">
        <f t="shared" si="0"/>
        <v>18.12013904632084</v>
      </c>
      <c r="U10" s="38">
        <f t="shared" si="0"/>
        <v>20.43549316648453</v>
      </c>
      <c r="V10" s="38">
        <f t="shared" si="0"/>
        <v>22.965423644535125</v>
      </c>
      <c r="W10" s="38">
        <f t="shared" si="0"/>
        <v>25.722765301901195</v>
      </c>
      <c r="X10" s="38">
        <f t="shared" si="0"/>
        <v>28.72072498382084</v>
      </c>
      <c r="Y10" s="38">
        <f t="shared" si="0"/>
        <v>31.972881559341673</v>
      </c>
      <c r="Z10" s="38">
        <f t="shared" si="0"/>
        <v>35.493185921320837</v>
      </c>
      <c r="AA10" s="38">
        <f t="shared" si="0"/>
        <v>39.295960986425008</v>
      </c>
      <c r="AB10" s="38">
        <f t="shared" si="0"/>
        <v>43.395901695130362</v>
      </c>
      <c r="AC10" s="38">
        <f t="shared" si="0"/>
        <v>47.808075011722622</v>
      </c>
      <c r="AD10" s="38">
        <f t="shared" si="1"/>
        <v>52.547919924297027</v>
      </c>
      <c r="AE10" s="38">
        <f t="shared" si="1"/>
        <v>57.631247444758344</v>
      </c>
      <c r="AF10" s="38">
        <f t="shared" si="1"/>
        <v>63.074240608820844</v>
      </c>
    </row>
    <row r="11" spans="1:32" ht="18" customHeight="1">
      <c r="A11" s="459"/>
      <c r="B11" s="35">
        <v>90</v>
      </c>
      <c r="C11" s="38">
        <f t="shared" si="2"/>
        <v>2.031783932095482</v>
      </c>
      <c r="D11" s="38">
        <f t="shared" si="0"/>
        <v>2.4609411568094033</v>
      </c>
      <c r="E11" s="38">
        <f t="shared" si="0"/>
        <v>2.9451450552158245</v>
      </c>
      <c r="F11" s="38">
        <f t="shared" si="0"/>
        <v>3.4876283893633007</v>
      </c>
      <c r="G11" s="38">
        <f t="shared" si="0"/>
        <v>4.091624690319243</v>
      </c>
      <c r="H11" s="38">
        <f t="shared" si="0"/>
        <v>4.760368075070196</v>
      </c>
      <c r="I11" s="38">
        <f t="shared" si="0"/>
        <v>5.4970931133584022</v>
      </c>
      <c r="J11" s="38">
        <f t="shared" si="0"/>
        <v>6.3050347292566409</v>
      </c>
      <c r="K11" s="38">
        <f t="shared" si="0"/>
        <v>7.1874281273493681</v>
      </c>
      <c r="L11" s="38">
        <f t="shared" si="0"/>
        <v>8.1475087366303924</v>
      </c>
      <c r="M11" s="38">
        <f t="shared" si="0"/>
        <v>9.1885121673472199</v>
      </c>
      <c r="N11" s="38">
        <f t="shared" si="0"/>
        <v>10.31367417743555</v>
      </c>
      <c r="O11" s="38">
        <f t="shared" si="0"/>
        <v>11.5262306461464</v>
      </c>
      <c r="P11" s="38">
        <f t="shared" si="0"/>
        <v>12.829417553129648</v>
      </c>
      <c r="Q11" s="38">
        <f t="shared" si="0"/>
        <v>14.226470961700924</v>
      </c>
      <c r="R11" s="38">
        <f t="shared" si="0"/>
        <v>16.24464790552533</v>
      </c>
      <c r="S11" s="38">
        <f t="shared" si="0"/>
        <v>18.469463335212829</v>
      </c>
      <c r="T11" s="38">
        <f t="shared" si="0"/>
        <v>20.914511000763422</v>
      </c>
      <c r="U11" s="38">
        <f t="shared" si="0"/>
        <v>23.593816199796162</v>
      </c>
      <c r="V11" s="38">
        <f t="shared" si="0"/>
        <v>26.521835777549132</v>
      </c>
      <c r="W11" s="38">
        <f t="shared" si="0"/>
        <v>29.713458126879498</v>
      </c>
      <c r="X11" s="38">
        <f t="shared" si="0"/>
        <v>33.184003188263425</v>
      </c>
      <c r="Y11" s="38">
        <f t="shared" si="0"/>
        <v>36.94922244979616</v>
      </c>
      <c r="Z11" s="38">
        <f t="shared" si="0"/>
        <v>41.025298947191992</v>
      </c>
      <c r="AA11" s="38">
        <f t="shared" si="0"/>
        <v>45.428847263784256</v>
      </c>
      <c r="AB11" s="38">
        <f t="shared" si="0"/>
        <v>50.176913530525326</v>
      </c>
      <c r="AC11" s="38">
        <f t="shared" si="0"/>
        <v>55.286975425986633</v>
      </c>
      <c r="AD11" s="38">
        <f t="shared" si="1"/>
        <v>60.776942176358659</v>
      </c>
      <c r="AE11" s="38">
        <f t="shared" si="1"/>
        <v>66.665154555450925</v>
      </c>
      <c r="AF11" s="38">
        <f t="shared" si="1"/>
        <v>72.970384884691995</v>
      </c>
    </row>
    <row r="12" spans="1:32" ht="18" customHeight="1">
      <c r="A12" s="459"/>
      <c r="B12" s="35">
        <v>100</v>
      </c>
      <c r="C12" s="38">
        <f t="shared" si="2"/>
        <v>2.254006353650774</v>
      </c>
      <c r="D12" s="38">
        <f t="shared" si="0"/>
        <v>2.7383830971597622</v>
      </c>
      <c r="E12" s="38">
        <f t="shared" si="0"/>
        <v>3.285417912074498</v>
      </c>
      <c r="F12" s="38">
        <f t="shared" si="0"/>
        <v>3.898786497646705</v>
      </c>
      <c r="G12" s="38">
        <f t="shared" si="0"/>
        <v>4.5821660204206198</v>
      </c>
      <c r="H12" s="38">
        <f t="shared" si="0"/>
        <v>5.3392347648776308</v>
      </c>
      <c r="I12" s="38">
        <f t="shared" si="0"/>
        <v>6.1736718793596532</v>
      </c>
      <c r="J12" s="38">
        <f t="shared" si="0"/>
        <v>7.0891571882733651</v>
      </c>
      <c r="K12" s="38">
        <f t="shared" si="0"/>
        <v>8.0893710512433739</v>
      </c>
      <c r="L12" s="38">
        <f t="shared" si="0"/>
        <v>9.1779942560686383</v>
      </c>
      <c r="M12" s="38">
        <f t="shared" si="0"/>
        <v>10.358707936381245</v>
      </c>
      <c r="N12" s="38">
        <f t="shared" si="0"/>
        <v>11.635193507603237</v>
      </c>
      <c r="O12" s="38">
        <f t="shared" si="0"/>
        <v>13.011132616626973</v>
      </c>
      <c r="P12" s="38">
        <f t="shared" si="0"/>
        <v>14.490207101906462</v>
      </c>
      <c r="Q12" s="38">
        <f t="shared" si="0"/>
        <v>16.076098961530413</v>
      </c>
      <c r="R12" s="38">
        <f t="shared" si="0"/>
        <v>18.364906671723865</v>
      </c>
      <c r="S12" s="38">
        <f t="shared" si="0"/>
        <v>20.888601007661364</v>
      </c>
      <c r="T12" s="38">
        <f t="shared" si="0"/>
        <v>23.66265071934291</v>
      </c>
      <c r="U12" s="38">
        <f t="shared" si="0"/>
        <v>26.703015628197079</v>
      </c>
      <c r="V12" s="38">
        <f t="shared" si="0"/>
        <v>30.026146627081008</v>
      </c>
      <c r="W12" s="38">
        <f t="shared" si="0"/>
        <v>33.648985680280411</v>
      </c>
      <c r="X12" s="38">
        <f t="shared" si="0"/>
        <v>37.588965823509575</v>
      </c>
      <c r="Y12" s="38">
        <f t="shared" si="0"/>
        <v>41.864011163911364</v>
      </c>
      <c r="Z12" s="38">
        <f t="shared" si="0"/>
        <v>46.492536880057202</v>
      </c>
      <c r="AA12" s="38">
        <f t="shared" si="0"/>
        <v>51.493449221947081</v>
      </c>
      <c r="AB12" s="38">
        <f t="shared" si="0"/>
        <v>56.88614551100958</v>
      </c>
      <c r="AC12" s="38">
        <f t="shared" si="0"/>
        <v>62.69051414010184</v>
      </c>
      <c r="AD12" s="38">
        <f t="shared" si="1"/>
        <v>68.926934573509584</v>
      </c>
      <c r="AE12" s="38">
        <f t="shared" si="1"/>
        <v>75.616277346947086</v>
      </c>
      <c r="AF12" s="38">
        <f t="shared" si="1"/>
        <v>82.779904067557197</v>
      </c>
    </row>
    <row r="13" spans="1:32" ht="18" customHeight="1">
      <c r="A13" s="459"/>
      <c r="B13" s="35">
        <v>110</v>
      </c>
      <c r="C13" s="38">
        <f t="shared" si="2"/>
        <v>2.4547616644359769</v>
      </c>
      <c r="D13" s="38">
        <f t="shared" si="0"/>
        <v>2.992760929054239</v>
      </c>
      <c r="E13" s="38">
        <f t="shared" si="0"/>
        <v>3.6010434165026144</v>
      </c>
      <c r="F13" s="38">
        <f t="shared" si="0"/>
        <v>4.2837255915974017</v>
      </c>
      <c r="G13" s="38">
        <f t="shared" si="0"/>
        <v>5.044926519048782</v>
      </c>
      <c r="H13" s="38">
        <f t="shared" si="0"/>
        <v>5.8887672444384656</v>
      </c>
      <c r="I13" s="38">
        <f t="shared" si="0"/>
        <v>6.8193703440216193</v>
      </c>
      <c r="J13" s="38">
        <f t="shared" si="0"/>
        <v>7.8408595919717667</v>
      </c>
      <c r="K13" s="38">
        <f t="shared" si="0"/>
        <v>8.9573597108144618</v>
      </c>
      <c r="L13" s="38">
        <f t="shared" si="0"/>
        <v>10.172996181756883</v>
      </c>
      <c r="M13" s="38">
        <f t="shared" si="0"/>
        <v>11.491895098787525</v>
      </c>
      <c r="N13" s="38">
        <f t="shared" si="0"/>
        <v>12.91818305519817</v>
      </c>
      <c r="O13" s="38">
        <f t="shared" si="0"/>
        <v>14.4559870544226</v>
      </c>
      <c r="P13" s="38">
        <f t="shared" si="0"/>
        <v>16.109434439322435</v>
      </c>
      <c r="Q13" s="38">
        <f t="shared" si="0"/>
        <v>17.882652835615854</v>
      </c>
      <c r="R13" s="38">
        <f t="shared" si="0"/>
        <v>20.439095776464068</v>
      </c>
      <c r="S13" s="38">
        <f t="shared" si="0"/>
        <v>23.258575268651569</v>
      </c>
      <c r="T13" s="38">
        <f t="shared" si="0"/>
        <v>26.358435062178355</v>
      </c>
      <c r="U13" s="38">
        <f t="shared" si="0"/>
        <v>29.75656950228252</v>
      </c>
      <c r="V13" s="38">
        <f t="shared" si="0"/>
        <v>33.471423529440258</v>
      </c>
      <c r="W13" s="38">
        <f t="shared" si="0"/>
        <v>37.521992679365859</v>
      </c>
      <c r="X13" s="38">
        <f t="shared" si="0"/>
        <v>41.927823083011688</v>
      </c>
      <c r="Y13" s="38">
        <f t="shared" si="0"/>
        <v>46.709011466568235</v>
      </c>
      <c r="Z13" s="38">
        <f t="shared" si="0"/>
        <v>51.886205151464075</v>
      </c>
      <c r="AA13" s="38">
        <f t="shared" si="0"/>
        <v>57.480602054365853</v>
      </c>
      <c r="AB13" s="38">
        <f t="shared" si="0"/>
        <v>63.513950687178351</v>
      </c>
      <c r="AC13" s="38">
        <f t="shared" si="0"/>
        <v>70.008550157044425</v>
      </c>
      <c r="AD13" s="38">
        <f t="shared" si="1"/>
        <v>76.987250166345021</v>
      </c>
      <c r="AE13" s="38">
        <f t="shared" si="1"/>
        <v>84.473451012699186</v>
      </c>
      <c r="AF13" s="38">
        <f t="shared" si="1"/>
        <v>92.491103588964066</v>
      </c>
    </row>
    <row r="14" spans="1:32" ht="18" customHeight="1">
      <c r="A14" s="459"/>
      <c r="B14" s="35">
        <v>120</v>
      </c>
      <c r="C14" s="38">
        <f t="shared" si="2"/>
        <v>2.632050003960019</v>
      </c>
      <c r="D14" s="38">
        <f t="shared" si="0"/>
        <v>3.2218457921987151</v>
      </c>
      <c r="E14" s="38">
        <f t="shared" si="0"/>
        <v>3.8895693115557313</v>
      </c>
      <c r="F14" s="38">
        <f t="shared" si="0"/>
        <v>4.6397747360650161</v>
      </c>
      <c r="G14" s="38">
        <f t="shared" si="0"/>
        <v>5.4770205835251584</v>
      </c>
      <c r="H14" s="38">
        <f t="shared" si="0"/>
        <v>6.4058686812697081</v>
      </c>
      <c r="I14" s="38">
        <f t="shared" si="0"/>
        <v>7.4308834140001432</v>
      </c>
      <c r="J14" s="38">
        <f t="shared" si="0"/>
        <v>8.5566311678363185</v>
      </c>
      <c r="K14" s="38">
        <f t="shared" si="0"/>
        <v>9.7876799133542995</v>
      </c>
      <c r="L14" s="38">
        <f t="shared" si="0"/>
        <v>11.128598888695127</v>
      </c>
      <c r="M14" s="38">
        <f t="shared" si="0"/>
        <v>12.58395835580232</v>
      </c>
      <c r="N14" s="38">
        <f t="shared" si="0"/>
        <v>14.158329410828822</v>
      </c>
      <c r="O14" s="38">
        <f t="shared" si="0"/>
        <v>15.856283835171032</v>
      </c>
      <c r="P14" s="38">
        <f t="shared" si="0"/>
        <v>17.682393977323386</v>
      </c>
      <c r="Q14" s="38">
        <f t="shared" si="0"/>
        <v>19.641232658362011</v>
      </c>
      <c r="R14" s="38">
        <f t="shared" si="0"/>
        <v>22.461952198912602</v>
      </c>
      <c r="S14" s="38">
        <f t="shared" si="0"/>
        <v>25.573748097350105</v>
      </c>
      <c r="T14" s="38">
        <f t="shared" si="0"/>
        <v>28.995839103674509</v>
      </c>
      <c r="U14" s="38">
        <f t="shared" si="0"/>
        <v>32.748054086933443</v>
      </c>
      <c r="V14" s="38">
        <f t="shared" si="0"/>
        <v>36.850832035222133</v>
      </c>
      <c r="W14" s="38">
        <f t="shared" si="0"/>
        <v>41.32522205568344</v>
      </c>
      <c r="X14" s="38">
        <f t="shared" si="0"/>
        <v>46.192883374507836</v>
      </c>
      <c r="Y14" s="38">
        <f t="shared" si="0"/>
        <v>51.476085336933437</v>
      </c>
      <c r="Z14" s="38">
        <f t="shared" si="0"/>
        <v>57.197707407245936</v>
      </c>
      <c r="AA14" s="38">
        <f t="shared" si="0"/>
        <v>63.381239168778677</v>
      </c>
      <c r="AB14" s="38">
        <f t="shared" si="0"/>
        <v>70.050780323912605</v>
      </c>
      <c r="AC14" s="38">
        <f t="shared" si="0"/>
        <v>77.231040694076299</v>
      </c>
      <c r="AD14" s="38">
        <f t="shared" si="1"/>
        <v>84.947340219745939</v>
      </c>
      <c r="AE14" s="38">
        <f t="shared" si="1"/>
        <v>93.225608960445342</v>
      </c>
      <c r="AF14" s="38">
        <f t="shared" si="1"/>
        <v>102.09238709474594</v>
      </c>
    </row>
    <row r="15" spans="1:32" ht="18" customHeight="1">
      <c r="A15" s="459"/>
      <c r="B15" s="35">
        <v>130</v>
      </c>
      <c r="C15" s="38">
        <f t="shared" si="2"/>
        <v>2.7840779849461144</v>
      </c>
      <c r="D15" s="38">
        <f t="shared" si="0"/>
        <v>3.4236031540301668</v>
      </c>
      <c r="E15" s="38">
        <f t="shared" si="0"/>
        <v>4.1487268720354349</v>
      </c>
      <c r="F15" s="38">
        <f t="shared" si="0"/>
        <v>4.9644368680796234</v>
      </c>
      <c r="G15" s="38">
        <f t="shared" si="0"/>
        <v>5.8757277897426059</v>
      </c>
      <c r="H15" s="38">
        <f t="shared" si="0"/>
        <v>6.8875995558135363</v>
      </c>
      <c r="I15" s="38">
        <f t="shared" si="0"/>
        <v>8.005056158288733</v>
      </c>
      <c r="J15" s="38">
        <f t="shared" si="0"/>
        <v>9.2331047768918655</v>
      </c>
      <c r="K15" s="38">
        <f t="shared" si="0"/>
        <v>10.576755114964076</v>
      </c>
      <c r="L15" s="38">
        <f t="shared" si="0"/>
        <v>12.041018894740514</v>
      </c>
      <c r="M15" s="38">
        <f t="shared" si="0"/>
        <v>13.630909469101454</v>
      </c>
      <c r="N15" s="38">
        <f t="shared" si="0"/>
        <v>15.351441519601007</v>
      </c>
      <c r="O15" s="38">
        <f t="shared" si="0"/>
        <v>17.207630819203903</v>
      </c>
      <c r="P15" s="38">
        <f t="shared" si="0"/>
        <v>19.204494044111282</v>
      </c>
      <c r="Q15" s="38">
        <f t="shared" si="0"/>
        <v>21.347048623221259</v>
      </c>
      <c r="R15" s="38">
        <f t="shared" si="0"/>
        <v>24.428323037283764</v>
      </c>
      <c r="S15" s="38">
        <f t="shared" si="0"/>
        <v>27.828591591971264</v>
      </c>
      <c r="T15" s="38">
        <f t="shared" si="0"/>
        <v>31.568948037283761</v>
      </c>
      <c r="U15" s="38">
        <f t="shared" si="0"/>
        <v>35.671155766078407</v>
      </c>
      <c r="V15" s="38">
        <f t="shared" si="0"/>
        <v>40.157647814069477</v>
      </c>
      <c r="W15" s="38">
        <f t="shared" si="0"/>
        <v>45.051526859828407</v>
      </c>
      <c r="X15" s="38">
        <f t="shared" si="0"/>
        <v>50.376565224783768</v>
      </c>
      <c r="Y15" s="38">
        <f t="shared" si="0"/>
        <v>56.157204873221275</v>
      </c>
      <c r="Z15" s="38">
        <f t="shared" si="0"/>
        <v>62.418557412283768</v>
      </c>
      <c r="AA15" s="38">
        <f t="shared" si="0"/>
        <v>69.186404091971255</v>
      </c>
      <c r="AB15" s="38">
        <f t="shared" si="0"/>
        <v>76.4871958051409</v>
      </c>
      <c r="AC15" s="38">
        <f t="shared" si="0"/>
        <v>84.348053087506983</v>
      </c>
      <c r="AD15" s="38">
        <f t="shared" si="1"/>
        <v>92.7967661176409</v>
      </c>
      <c r="AE15" s="38">
        <f t="shared" si="1"/>
        <v>101.86179471697126</v>
      </c>
      <c r="AF15" s="38">
        <f t="shared" si="1"/>
        <v>111.57226834978378</v>
      </c>
    </row>
    <row r="16" spans="1:32" ht="18" customHeight="1">
      <c r="A16" s="459"/>
      <c r="B16" s="35">
        <v>140</v>
      </c>
      <c r="C16" s="38">
        <f t="shared" si="2"/>
        <v>2.9092810147603352</v>
      </c>
      <c r="D16" s="38">
        <f t="shared" si="0"/>
        <v>3.5962138181200216</v>
      </c>
      <c r="E16" s="38">
        <f t="shared" si="0"/>
        <v>4.376450745759187</v>
      </c>
      <c r="F16" s="38">
        <f t="shared" si="0"/>
        <v>5.2554075938442297</v>
      </c>
      <c r="G16" s="38">
        <f t="shared" si="0"/>
        <v>6.2385107493082685</v>
      </c>
      <c r="H16" s="38">
        <f t="shared" si="0"/>
        <v>7.3311946682400171</v>
      </c>
      <c r="I16" s="38">
        <f t="shared" si="0"/>
        <v>8.5389000419847889</v>
      </c>
      <c r="J16" s="38">
        <f t="shared" si="0"/>
        <v>9.8670724416539297</v>
      </c>
      <c r="K16" s="38">
        <f t="shared" si="0"/>
        <v>11.321161301506891</v>
      </c>
      <c r="L16" s="38">
        <f t="shared" si="0"/>
        <v>12.906619146321614</v>
      </c>
      <c r="M16" s="38">
        <f t="shared" si="0"/>
        <v>14.628900997064051</v>
      </c>
      <c r="N16" s="38">
        <f t="shared" si="0"/>
        <v>16.493463908631124</v>
      </c>
      <c r="O16" s="38">
        <f t="shared" si="0"/>
        <v>18.505766606648766</v>
      </c>
      <c r="P16" s="38">
        <f t="shared" si="0"/>
        <v>20.671269199415185</v>
      </c>
      <c r="Q16" s="38">
        <f t="shared" si="0"/>
        <v>22.995432947455512</v>
      </c>
      <c r="R16" s="38">
        <f t="shared" si="0"/>
        <v>26.333177413601344</v>
      </c>
      <c r="S16" s="38">
        <f t="shared" si="0"/>
        <v>30.017699874538845</v>
      </c>
      <c r="T16" s="38">
        <f t="shared" si="0"/>
        <v>34.071969080268012</v>
      </c>
      <c r="U16" s="38">
        <f t="shared" si="0"/>
        <v>38.519682947455514</v>
      </c>
      <c r="V16" s="38">
        <f t="shared" si="0"/>
        <v>43.385268559434678</v>
      </c>
      <c r="W16" s="38">
        <f t="shared" si="0"/>
        <v>48.693882166205519</v>
      </c>
      <c r="X16" s="38">
        <f t="shared" si="0"/>
        <v>54.471409184434684</v>
      </c>
      <c r="Y16" s="38">
        <f t="shared" si="0"/>
        <v>60.744464197455507</v>
      </c>
      <c r="Z16" s="38">
        <f t="shared" si="0"/>
        <v>67.540390955268009</v>
      </c>
      <c r="AA16" s="38">
        <f t="shared" si="0"/>
        <v>74.887262374538849</v>
      </c>
      <c r="AB16" s="38">
        <f t="shared" si="0"/>
        <v>82.813880538601339</v>
      </c>
      <c r="AC16" s="38">
        <f t="shared" si="0"/>
        <v>91.349776697455511</v>
      </c>
      <c r="AD16" s="38">
        <f t="shared" si="1"/>
        <v>100.525211267768</v>
      </c>
      <c r="AE16" s="38">
        <f t="shared" si="1"/>
        <v>110.37117383287217</v>
      </c>
      <c r="AF16" s="38">
        <f t="shared" si="1"/>
        <v>120.91938314276801</v>
      </c>
    </row>
    <row r="17" spans="1:32" ht="18" customHeight="1">
      <c r="A17" s="459"/>
      <c r="B17" s="35">
        <v>150</v>
      </c>
      <c r="C17" s="38">
        <f t="shared" si="2"/>
        <v>3.0063456168401808</v>
      </c>
      <c r="D17" s="38">
        <f t="shared" si="0"/>
        <v>3.7380949325775235</v>
      </c>
      <c r="E17" s="38">
        <f t="shared" si="0"/>
        <v>4.5708987948301605</v>
      </c>
      <c r="F17" s="38">
        <f t="shared" si="0"/>
        <v>5.5105939857272572</v>
      </c>
      <c r="G17" s="38">
        <f t="shared" si="0"/>
        <v>6.5630329666864302</v>
      </c>
      <c r="H17" s="38">
        <f t="shared" si="0"/>
        <v>7.7340801452498313</v>
      </c>
      <c r="I17" s="38">
        <f t="shared" si="0"/>
        <v>9.0296091600558448</v>
      </c>
      <c r="J17" s="38">
        <f t="shared" si="0"/>
        <v>10.455500874079039</v>
      </c>
      <c r="K17" s="38">
        <f t="shared" si="0"/>
        <v>12.017641869560121</v>
      </c>
      <c r="L17" s="38">
        <f t="shared" si="0"/>
        <v>13.721923304152716</v>
      </c>
      <c r="M17" s="38">
        <f t="shared" si="0"/>
        <v>15.574240031036265</v>
      </c>
      <c r="N17" s="38">
        <f t="shared" si="0"/>
        <v>17.580489914559394</v>
      </c>
      <c r="O17" s="38">
        <f t="shared" si="0"/>
        <v>19.746573292531124</v>
      </c>
      <c r="P17" s="38">
        <f t="shared" si="0"/>
        <v>22.078392549762196</v>
      </c>
      <c r="Q17" s="38">
        <f t="shared" si="0"/>
        <v>24.581851776898095</v>
      </c>
      <c r="R17" s="38">
        <f t="shared" si="0"/>
        <v>28.171618378460597</v>
      </c>
      <c r="S17" s="38">
        <f t="shared" si="0"/>
        <v>32.135800995648097</v>
      </c>
      <c r="T17" s="38">
        <f t="shared" si="0"/>
        <v>36.499243378460598</v>
      </c>
      <c r="U17" s="38">
        <f t="shared" si="0"/>
        <v>41.287577967374283</v>
      </c>
      <c r="V17" s="38">
        <f t="shared" si="0"/>
        <v>46.527225893341551</v>
      </c>
      <c r="W17" s="38">
        <f t="shared" si="0"/>
        <v>52.245396977790953</v>
      </c>
      <c r="X17" s="38">
        <f t="shared" si="0"/>
        <v>58.470089732627265</v>
      </c>
      <c r="Y17" s="38">
        <f>IF(Y$7&gt;=($B17-$J$30),($B17-$J$30)/2*$B$6/10^6*(5*Y$7^2-4*(($B17-$J$30)/2)^2)^2/1920/$B$30/(IF(Y$7/$F$30&gt;1.5,1.5,Y$7/$F$30)),Y$7/2*$B$6/10^6*Y$7^4/120/$B$30/(IF(Y$7/$F$30&gt;1.5,1.5,Y$7/$F$30)))</f>
        <v>65.230091360231427</v>
      </c>
      <c r="Z17" s="38">
        <f>IF(Z$7&gt;=($B17-$J$30),($B17-$J$30)/2*$B$6/10^6*(5*Z$7^2-4*(($B17-$J$30)/2)^2)^2/1920/$B$30/(IF(Z$7/$F$30&gt;1.5,1.5,Z$7/$F$30)),Z$7/2*$B$6/10^6*Z$7^4/120/$B$30/(IF(Z$7/$F$30&gt;1.5,1.5,Z$7/$F$30)))</f>
        <v>72.554977753460591</v>
      </c>
      <c r="AA17" s="38">
        <f>IF(AA$7&gt;=($B17-$J$30),($B17-$J$30)/2*$B$6/10^6*(5*AA$7^2-4*(($B17-$J$30)/2)^2)^2/1920/$B$30/(IF(AA$7/$F$30&gt;1.5,1.5,AA$7/$F$30)),AA$7/2*$B$6/10^6*AA$7^4/120/$B$30/(IF(AA$7/$F$30&gt;1.5,1.5,AA$7/$F$30)))</f>
        <v>80.475113495648102</v>
      </c>
      <c r="AB17" s="38">
        <f>IF(AB$7&gt;=($B17-$J$30),($B17-$J$30)/2*$B$6/10^6*(5*AB$7^2-4*(($B17-$J$30)/2)^2)^2/1920/$B$30/(IF(AB$7/$F$30&gt;1.5,1.5,AB$7/$F$30)),AB$7/2*$B$6/10^6*AB$7^4/120/$B$30/(IF(AB$7/$F$30&gt;1.5,1.5,AB$7/$F$30)))</f>
        <v>89.021651860603455</v>
      </c>
      <c r="AC17" s="38">
        <f>IF(AC$7&gt;=($B17-$J$30),($B17-$J$30)/2*$B$6/10^6*(5*AC$7^2-4*(($B17-$J$30)/2)^2)^2/1920/$B$30/(IF(AC$7/$F$30&gt;1.5,1.5,AC$7/$F$30)),AC$7/2*$B$6/10^6*AC$7^4/120/$B$30/(IF(AC$7/$F$30&gt;1.5,1.5,AC$7/$F$30)))</f>
        <v>98.226534812612385</v>
      </c>
      <c r="AD17" s="38">
        <f t="shared" si="1"/>
        <v>108.12249300643678</v>
      </c>
      <c r="AE17" s="38">
        <f t="shared" si="1"/>
        <v>118.74304578731477</v>
      </c>
      <c r="AF17" s="38">
        <f t="shared" si="1"/>
        <v>130.12250119096061</v>
      </c>
    </row>
    <row r="18" spans="1:32" ht="18" customHeight="1">
      <c r="A18" s="459"/>
      <c r="B18" s="35">
        <v>160</v>
      </c>
      <c r="C18" s="38">
        <f t="shared" si="2"/>
        <v>3.0742317521231515</v>
      </c>
      <c r="D18" s="38">
        <f t="shared" si="2"/>
        <v>3.847920998453092</v>
      </c>
      <c r="E18" s="38">
        <f t="shared" si="2"/>
        <v>4.7304719369070876</v>
      </c>
      <c r="F18" s="38">
        <f t="shared" si="2"/>
        <v>5.7281333792550226</v>
      </c>
      <c r="G18" s="38">
        <f t="shared" si="2"/>
        <v>6.8471766963413785</v>
      </c>
      <c r="H18" s="38">
        <f t="shared" si="2"/>
        <v>8.0938904468769941</v>
      </c>
      <c r="I18" s="38">
        <f t="shared" si="2"/>
        <v>9.4745764711058005</v>
      </c>
      <c r="J18" s="38">
        <f t="shared" si="2"/>
        <v>10.99554700351502</v>
      </c>
      <c r="K18" s="38">
        <f t="shared" si="2"/>
        <v>12.663122507367815</v>
      </c>
      <c r="L18" s="38">
        <f t="shared" si="2"/>
        <v>14.483630028948104</v>
      </c>
      <c r="M18" s="38">
        <f t="shared" si="2"/>
        <v>16.463401931595016</v>
      </c>
      <c r="N18" s="38">
        <f t="shared" si="2"/>
        <v>18.608774911063058</v>
      </c>
      <c r="O18" s="38">
        <f t="shared" si="2"/>
        <v>20.926089221876495</v>
      </c>
      <c r="P18" s="38">
        <f t="shared" si="2"/>
        <v>23.421688063748366</v>
      </c>
      <c r="Q18" s="38">
        <f t="shared" si="2"/>
        <v>26.101917090715684</v>
      </c>
      <c r="R18" s="38">
        <f t="shared" si="2"/>
        <v>29.938894815790082</v>
      </c>
      <c r="S18" s="38">
        <f t="shared" ref="S18:AF29" si="3">IF(S$7&gt;=($B18-$J$30),($B18-$J$30)/2*$B$6/10^6*(5*S$7^2-4*(($B18-$J$30)/2)^2)^2/1920/$B$30/(IF(S$7/$F$30&gt;1.5,1.5,S$7/$F$30)),S$7/2*$B$6/10^6*S$7^4/120/$B$30/(IF(S$7/$F$30&gt;1.5,1.5,S$7/$F$30)))</f>
        <v>34.177768839227589</v>
      </c>
      <c r="T18" s="38">
        <f t="shared" si="3"/>
        <v>38.845257911028177</v>
      </c>
      <c r="U18" s="38">
        <f t="shared" si="3"/>
        <v>43.96892899547759</v>
      </c>
      <c r="V18" s="38">
        <f t="shared" si="3"/>
        <v>49.577197271147234</v>
      </c>
      <c r="W18" s="38">
        <f t="shared" si="3"/>
        <v>55.699326130894264</v>
      </c>
      <c r="X18" s="38">
        <f t="shared" si="3"/>
        <v>62.365427181861513</v>
      </c>
      <c r="Y18" s="38">
        <f t="shared" si="3"/>
        <v>69.606460245477578</v>
      </c>
      <c r="Z18" s="38">
        <f t="shared" si="3"/>
        <v>77.454233357456744</v>
      </c>
      <c r="AA18" s="38">
        <f t="shared" si="3"/>
        <v>85.941402767799033</v>
      </c>
      <c r="AB18" s="38">
        <f t="shared" si="3"/>
        <v>95.101472940790089</v>
      </c>
      <c r="AC18" s="38">
        <f t="shared" si="3"/>
        <v>104.9687965550014</v>
      </c>
      <c r="AD18" s="38">
        <f t="shared" si="1"/>
        <v>115.57857450329008</v>
      </c>
      <c r="AE18" s="38">
        <f t="shared" si="1"/>
        <v>126.96685589279902</v>
      </c>
      <c r="AF18" s="38">
        <f t="shared" si="1"/>
        <v>139.17053804495674</v>
      </c>
    </row>
    <row r="19" spans="1:32" ht="18" customHeight="1">
      <c r="A19" s="459"/>
      <c r="B19" s="35">
        <v>170</v>
      </c>
      <c r="C19" s="38">
        <f t="shared" si="2"/>
        <v>3.1121951404753183</v>
      </c>
      <c r="D19" s="38">
        <f t="shared" si="2"/>
        <v>3.9246448781416863</v>
      </c>
      <c r="E19" s="38">
        <f t="shared" si="2"/>
        <v>4.8538339864740925</v>
      </c>
      <c r="F19" s="38">
        <f t="shared" si="2"/>
        <v>5.9064121701042156</v>
      </c>
      <c r="G19" s="38">
        <f t="shared" si="2"/>
        <v>7.0890607998802544</v>
      </c>
      <c r="H19" s="38">
        <f t="shared" si="2"/>
        <v>8.408485373291569</v>
      </c>
      <c r="I19" s="38">
        <f t="shared" si="2"/>
        <v>9.8714100311411404</v>
      </c>
      <c r="J19" s="38">
        <f t="shared" si="2"/>
        <v>11.484573504651308</v>
      </c>
      <c r="K19" s="38">
        <f t="shared" si="2"/>
        <v>13.254726075793071</v>
      </c>
      <c r="L19" s="38">
        <f t="shared" si="2"/>
        <v>15.188627267136345</v>
      </c>
      <c r="M19" s="38">
        <f t="shared" si="2"/>
        <v>17.293044064811735</v>
      </c>
      <c r="N19" s="38">
        <f t="shared" si="2"/>
        <v>19.57474953636963</v>
      </c>
      <c r="O19" s="38">
        <f t="shared" si="2"/>
        <v>22.040521744812427</v>
      </c>
      <c r="P19" s="38">
        <f t="shared" si="2"/>
        <v>24.697142887309656</v>
      </c>
      <c r="Q19" s="38">
        <f t="shared" si="2"/>
        <v>27.551398606170171</v>
      </c>
      <c r="R19" s="38">
        <f t="shared" si="2"/>
        <v>31.630413347613622</v>
      </c>
      <c r="S19" s="38">
        <f t="shared" si="3"/>
        <v>36.13863502730112</v>
      </c>
      <c r="T19" s="38">
        <f t="shared" si="3"/>
        <v>41.104657395232671</v>
      </c>
      <c r="U19" s="38">
        <f t="shared" si="3"/>
        <v>46.557981939503499</v>
      </c>
      <c r="V19" s="38">
        <f t="shared" si="3"/>
        <v>52.529017886304096</v>
      </c>
      <c r="W19" s="38">
        <f t="shared" si="3"/>
        <v>59.049082199920171</v>
      </c>
      <c r="X19" s="38">
        <f t="shared" si="3"/>
        <v>66.150399582732675</v>
      </c>
      <c r="Y19" s="38">
        <f t="shared" si="3"/>
        <v>73.866102475217787</v>
      </c>
      <c r="Z19" s="38">
        <f t="shared" si="3"/>
        <v>82.230231055946959</v>
      </c>
      <c r="AA19" s="38">
        <f t="shared" si="3"/>
        <v>91.27773324158683</v>
      </c>
      <c r="AB19" s="38">
        <f t="shared" si="3"/>
        <v>101.04446468689935</v>
      </c>
      <c r="AC19" s="38">
        <f t="shared" si="3"/>
        <v>111.56718878474159</v>
      </c>
      <c r="AD19" s="38">
        <f t="shared" si="1"/>
        <v>122.88357666606601</v>
      </c>
      <c r="AE19" s="38">
        <f t="shared" si="1"/>
        <v>135.03220719992018</v>
      </c>
      <c r="AF19" s="38">
        <f t="shared" si="1"/>
        <v>148.05256699344696</v>
      </c>
    </row>
    <row r="20" spans="1:32" ht="18" customHeight="1">
      <c r="A20" s="459"/>
      <c r="B20" s="35">
        <v>180</v>
      </c>
      <c r="C20" s="38">
        <f t="shared" si="2"/>
        <v>3.1207619047619044</v>
      </c>
      <c r="D20" s="38">
        <f t="shared" si="2"/>
        <v>3.9675188037861631</v>
      </c>
      <c r="E20" s="38">
        <f t="shared" si="2"/>
        <v>4.9399314961105425</v>
      </c>
      <c r="F20" s="38">
        <f t="shared" si="2"/>
        <v>6.0440846110943873</v>
      </c>
      <c r="G20" s="38">
        <f t="shared" si="2"/>
        <v>7.2870586031959173</v>
      </c>
      <c r="H20" s="38">
        <f t="shared" si="2"/>
        <v>8.6759670716024022</v>
      </c>
      <c r="I20" s="38">
        <f t="shared" si="2"/>
        <v>10.217949227337197</v>
      </c>
      <c r="J20" s="38">
        <f t="shared" si="2"/>
        <v>11.920164325469276</v>
      </c>
      <c r="K20" s="38">
        <f t="shared" si="2"/>
        <v>13.789787489270408</v>
      </c>
      <c r="L20" s="38">
        <f t="shared" si="2"/>
        <v>15.834006536574591</v>
      </c>
      <c r="M20" s="38">
        <f t="shared" si="2"/>
        <v>18.060019538516087</v>
      </c>
      <c r="N20" s="38">
        <f t="shared" si="2"/>
        <v>20.475032920770122</v>
      </c>
      <c r="O20" s="38">
        <f t="shared" si="2"/>
        <v>23.086259971670554</v>
      </c>
      <c r="P20" s="38">
        <f t="shared" si="2"/>
        <v>25.900919658992876</v>
      </c>
      <c r="Q20" s="38">
        <f t="shared" si="2"/>
        <v>28.926235683380611</v>
      </c>
      <c r="R20" s="38">
        <f t="shared" si="2"/>
        <v>33.241750238812159</v>
      </c>
      <c r="S20" s="38">
        <f t="shared" si="3"/>
        <v>38.013600824749659</v>
      </c>
      <c r="T20" s="38">
        <f t="shared" si="3"/>
        <v>43.272256191193115</v>
      </c>
      <c r="U20" s="38">
        <f t="shared" si="3"/>
        <v>49.049152350047279</v>
      </c>
      <c r="V20" s="38">
        <f t="shared" si="3"/>
        <v>55.376692575121687</v>
      </c>
      <c r="W20" s="38">
        <f t="shared" si="3"/>
        <v>62.288247402130615</v>
      </c>
      <c r="X20" s="38">
        <f t="shared" si="3"/>
        <v>69.818154628693108</v>
      </c>
      <c r="Y20" s="38">
        <f t="shared" si="3"/>
        <v>78.001719314332988</v>
      </c>
      <c r="Z20" s="38">
        <f t="shared" si="3"/>
        <v>86.875213780478816</v>
      </c>
      <c r="AA20" s="38">
        <f t="shared" si="3"/>
        <v>96.475877610463954</v>
      </c>
      <c r="AB20" s="38">
        <f t="shared" si="3"/>
        <v>106.84191764952645</v>
      </c>
      <c r="AC20" s="38">
        <f t="shared" si="3"/>
        <v>118.01250800480919</v>
      </c>
      <c r="AD20" s="38">
        <f t="shared" si="1"/>
        <v>130.02779004535978</v>
      </c>
      <c r="AE20" s="38">
        <f t="shared" si="1"/>
        <v>142.92887240213062</v>
      </c>
      <c r="AF20" s="38">
        <f t="shared" si="1"/>
        <v>156.75783096797883</v>
      </c>
    </row>
    <row r="21" spans="1:32" ht="18" customHeight="1">
      <c r="A21" s="459"/>
      <c r="B21" s="35">
        <v>190</v>
      </c>
      <c r="C21" s="38">
        <f t="shared" si="2"/>
        <v>3.1207619047619044</v>
      </c>
      <c r="D21" s="38">
        <f t="shared" si="2"/>
        <v>3.9771904761904762</v>
      </c>
      <c r="E21" s="38">
        <f t="shared" si="2"/>
        <v>4.9880135977608822</v>
      </c>
      <c r="F21" s="38">
        <f t="shared" si="2"/>
        <v>6.1400916091804216</v>
      </c>
      <c r="G21" s="38">
        <f t="shared" si="2"/>
        <v>7.4398157536097935</v>
      </c>
      <c r="H21" s="38">
        <f t="shared" si="2"/>
        <v>8.8946970426598373</v>
      </c>
      <c r="I21" s="38">
        <f t="shared" si="2"/>
        <v>10.512281011804356</v>
      </c>
      <c r="J21" s="38">
        <f t="shared" si="2"/>
        <v>12.300140215192524</v>
      </c>
      <c r="K21" s="38">
        <f t="shared" si="2"/>
        <v>14.265868596758162</v>
      </c>
      <c r="L21" s="38">
        <f t="shared" si="2"/>
        <v>16.417077212262832</v>
      </c>
      <c r="M21" s="38">
        <f t="shared" si="2"/>
        <v>18.761390938559732</v>
      </c>
      <c r="N21" s="38">
        <f t="shared" si="2"/>
        <v>21.306445914132254</v>
      </c>
      <c r="O21" s="38">
        <f t="shared" si="2"/>
        <v>24.05988752808863</v>
      </c>
      <c r="P21" s="38">
        <f t="shared" si="2"/>
        <v>27.029368825226584</v>
      </c>
      <c r="Q21" s="38">
        <f t="shared" si="2"/>
        <v>30.222549230085104</v>
      </c>
      <c r="R21" s="38">
        <f t="shared" si="2"/>
        <v>34.768663301885695</v>
      </c>
      <c r="S21" s="38">
        <f t="shared" si="3"/>
        <v>39.798049044073196</v>
      </c>
      <c r="T21" s="38">
        <f t="shared" si="3"/>
        <v>45.343050206647604</v>
      </c>
      <c r="U21" s="38">
        <f t="shared" si="3"/>
        <v>51.437037325323196</v>
      </c>
      <c r="V21" s="38">
        <f t="shared" si="3"/>
        <v>58.114407721528551</v>
      </c>
      <c r="W21" s="38">
        <f t="shared" si="3"/>
        <v>65.410585502406533</v>
      </c>
      <c r="X21" s="38">
        <f t="shared" si="3"/>
        <v>73.36202156081427</v>
      </c>
      <c r="Y21" s="38">
        <f t="shared" si="3"/>
        <v>82.006193575323195</v>
      </c>
      <c r="Z21" s="38">
        <f t="shared" si="3"/>
        <v>91.381606010219016</v>
      </c>
      <c r="AA21" s="38">
        <f t="shared" si="3"/>
        <v>101.52779011550177</v>
      </c>
      <c r="AB21" s="38">
        <f t="shared" si="3"/>
        <v>112.48530392688569</v>
      </c>
      <c r="AC21" s="38">
        <f t="shared" si="3"/>
        <v>124.29573226579937</v>
      </c>
      <c r="AD21" s="38">
        <f t="shared" si="1"/>
        <v>137.00168673938569</v>
      </c>
      <c r="AE21" s="38">
        <f t="shared" si="1"/>
        <v>150.64680574050178</v>
      </c>
      <c r="AF21" s="38">
        <f t="shared" si="1"/>
        <v>165.27575444771904</v>
      </c>
    </row>
    <row r="22" spans="1:32" ht="18" customHeight="1">
      <c r="A22" s="459"/>
      <c r="B22" s="35">
        <v>200</v>
      </c>
      <c r="C22" s="38">
        <f t="shared" si="2"/>
        <v>3.1207619047619044</v>
      </c>
      <c r="D22" s="38">
        <f t="shared" si="2"/>
        <v>3.9771904761904762</v>
      </c>
      <c r="E22" s="38">
        <f t="shared" si="2"/>
        <v>4.9988571428571422</v>
      </c>
      <c r="F22" s="38">
        <f t="shared" si="2"/>
        <v>6.193679522445029</v>
      </c>
      <c r="G22" s="38">
        <f t="shared" si="2"/>
        <v>7.5462680770147417</v>
      </c>
      <c r="H22" s="38">
        <f t="shared" si="2"/>
        <v>9.0633131478584268</v>
      </c>
      <c r="I22" s="38">
        <f t="shared" si="2"/>
        <v>10.752756135354309</v>
      </c>
      <c r="J22" s="38">
        <f t="shared" si="2"/>
        <v>12.622574252237198</v>
      </c>
      <c r="K22" s="38">
        <f t="shared" si="2"/>
        <v>14.680773062690857</v>
      </c>
      <c r="L22" s="38">
        <f t="shared" si="2"/>
        <v>16.93538081205822</v>
      </c>
      <c r="M22" s="38">
        <f t="shared" si="2"/>
        <v>19.39444406508002</v>
      </c>
      <c r="N22" s="38">
        <f t="shared" si="2"/>
        <v>22.066024313413696</v>
      </c>
      <c r="O22" s="38">
        <f t="shared" si="2"/>
        <v>24.958195310112572</v>
      </c>
      <c r="P22" s="38">
        <f t="shared" si="2"/>
        <v>28.079040955592063</v>
      </c>
      <c r="Q22" s="38">
        <f t="shared" si="2"/>
        <v>31.436653606402686</v>
      </c>
      <c r="R22" s="38">
        <f t="shared" si="2"/>
        <v>36.207103801715185</v>
      </c>
      <c r="S22" s="38">
        <f t="shared" si="3"/>
        <v>41.487555950152689</v>
      </c>
      <c r="T22" s="38">
        <f t="shared" si="3"/>
        <v>47.312228801715186</v>
      </c>
      <c r="U22" s="38">
        <f t="shared" si="3"/>
        <v>53.716427415926496</v>
      </c>
      <c r="V22" s="38">
        <f t="shared" si="3"/>
        <v>60.736543161834227</v>
      </c>
      <c r="W22" s="38">
        <f t="shared" si="3"/>
        <v>68.41005371800982</v>
      </c>
      <c r="X22" s="38">
        <f t="shared" si="3"/>
        <v>76.775523072548523</v>
      </c>
      <c r="Y22" s="38">
        <f t="shared" si="3"/>
        <v>85.872601523069349</v>
      </c>
      <c r="Z22" s="38">
        <f t="shared" si="3"/>
        <v>95.742025676715187</v>
      </c>
      <c r="AA22" s="38">
        <f t="shared" si="3"/>
        <v>106.42561845015268</v>
      </c>
      <c r="AB22" s="38">
        <f t="shared" si="3"/>
        <v>117.96628906957233</v>
      </c>
      <c r="AC22" s="38">
        <f t="shared" si="3"/>
        <v>130.40803307068839</v>
      </c>
      <c r="AD22" s="38">
        <f t="shared" si="1"/>
        <v>143.79593229873899</v>
      </c>
      <c r="AE22" s="38">
        <f t="shared" si="1"/>
        <v>158.17615490848601</v>
      </c>
      <c r="AF22" s="38">
        <f t="shared" si="1"/>
        <v>173.5959553642152</v>
      </c>
    </row>
    <row r="23" spans="1:32" ht="18" customHeight="1">
      <c r="A23" s="459"/>
      <c r="B23" s="35">
        <v>210</v>
      </c>
      <c r="C23" s="38">
        <f t="shared" si="2"/>
        <v>3.1207619047619044</v>
      </c>
      <c r="D23" s="38">
        <f t="shared" si="2"/>
        <v>3.9771904761904762</v>
      </c>
      <c r="E23" s="38">
        <f t="shared" si="2"/>
        <v>4.9988571428571422</v>
      </c>
      <c r="F23" s="38">
        <f t="shared" si="2"/>
        <v>6.2057619047619053</v>
      </c>
      <c r="G23" s="38">
        <f t="shared" si="2"/>
        <v>7.6056594350179036</v>
      </c>
      <c r="H23" s="38">
        <f t="shared" si="2"/>
        <v>9.18074661593967</v>
      </c>
      <c r="I23" s="38">
        <f t="shared" si="2"/>
        <v>10.938005381266276</v>
      </c>
      <c r="J23" s="38">
        <f t="shared" si="2"/>
        <v>12.885807372162308</v>
      </c>
      <c r="K23" s="38">
        <f t="shared" si="2"/>
        <v>15.032561247931588</v>
      </c>
      <c r="L23" s="38">
        <f t="shared" si="2"/>
        <v>17.386705282389322</v>
      </c>
      <c r="M23" s="38">
        <f t="shared" si="2"/>
        <v>19.95670166876377</v>
      </c>
      <c r="N23" s="38">
        <f t="shared" si="2"/>
        <v>22.751032090175297</v>
      </c>
      <c r="O23" s="38">
        <f t="shared" si="2"/>
        <v>25.778194239298504</v>
      </c>
      <c r="P23" s="38">
        <f t="shared" si="2"/>
        <v>29.046699058094244</v>
      </c>
      <c r="Q23" s="38">
        <f t="shared" si="2"/>
        <v>32.565068529595273</v>
      </c>
      <c r="R23" s="38">
        <f t="shared" si="2"/>
        <v>37.553228360324432</v>
      </c>
      <c r="S23" s="38">
        <f t="shared" si="3"/>
        <v>43.077903165011939</v>
      </c>
      <c r="T23" s="38">
        <f t="shared" si="3"/>
        <v>49.175186693657771</v>
      </c>
      <c r="U23" s="38">
        <f t="shared" si="3"/>
        <v>55.882318529595267</v>
      </c>
      <c r="V23" s="38">
        <f t="shared" si="3"/>
        <v>63.237684089491104</v>
      </c>
      <c r="W23" s="38">
        <f t="shared" si="3"/>
        <v>71.280814623345265</v>
      </c>
      <c r="X23" s="38">
        <f t="shared" si="3"/>
        <v>80.052387214491105</v>
      </c>
      <c r="Y23" s="38">
        <f t="shared" si="3"/>
        <v>89.594224779595265</v>
      </c>
      <c r="Z23" s="38">
        <f t="shared" si="3"/>
        <v>99.949296068657773</v>
      </c>
      <c r="AA23" s="38">
        <f t="shared" si="3"/>
        <v>111.16171566501193</v>
      </c>
      <c r="AB23" s="38">
        <f t="shared" si="3"/>
        <v>123.27674398532444</v>
      </c>
      <c r="AC23" s="38">
        <f t="shared" si="3"/>
        <v>136.34078727959528</v>
      </c>
      <c r="AD23" s="38">
        <f t="shared" si="1"/>
        <v>150.40139763115778</v>
      </c>
      <c r="AE23" s="38">
        <f t="shared" si="1"/>
        <v>165.50727295667861</v>
      </c>
      <c r="AF23" s="38">
        <f t="shared" si="1"/>
        <v>181.70825700615777</v>
      </c>
    </row>
    <row r="24" spans="1:32" ht="18" customHeight="1">
      <c r="A24" s="459"/>
      <c r="B24" s="35">
        <v>220</v>
      </c>
      <c r="C24" s="38">
        <f t="shared" si="2"/>
        <v>3.1207619047619044</v>
      </c>
      <c r="D24" s="38">
        <f t="shared" si="2"/>
        <v>3.9771904761904762</v>
      </c>
      <c r="E24" s="38">
        <f t="shared" si="2"/>
        <v>4.9988571428571422</v>
      </c>
      <c r="F24" s="38">
        <f t="shared" si="2"/>
        <v>6.2057619047619053</v>
      </c>
      <c r="G24" s="38">
        <f t="shared" si="2"/>
        <v>7.6190476190476186</v>
      </c>
      <c r="H24" s="38">
        <f t="shared" si="2"/>
        <v>9.2462390497947222</v>
      </c>
      <c r="I24" s="38">
        <f t="shared" si="2"/>
        <v>11.06695579905324</v>
      </c>
      <c r="J24" s="38">
        <f t="shared" si="2"/>
        <v>13.088463895620027</v>
      </c>
      <c r="K24" s="38">
        <f t="shared" si="2"/>
        <v>15.319565090724401</v>
      </c>
      <c r="L24" s="38">
        <f t="shared" si="2"/>
        <v>17.769099283970426</v>
      </c>
      <c r="M24" s="38">
        <f t="shared" si="2"/>
        <v>20.445937187110985</v>
      </c>
      <c r="N24" s="38">
        <f t="shared" si="2"/>
        <v>23.358974618094308</v>
      </c>
      <c r="O24" s="38">
        <f t="shared" si="2"/>
        <v>26.517128017814795</v>
      </c>
      <c r="P24" s="38">
        <f t="shared" si="2"/>
        <v>29.929330894432631</v>
      </c>
      <c r="Q24" s="38">
        <f t="shared" si="2"/>
        <v>33.604530978829523</v>
      </c>
      <c r="R24" s="38">
        <f t="shared" si="2"/>
        <v>38.803410861642021</v>
      </c>
      <c r="S24" s="38">
        <f t="shared" si="3"/>
        <v>44.565089572579524</v>
      </c>
      <c r="T24" s="38">
        <f t="shared" si="3"/>
        <v>50.927535861642021</v>
      </c>
      <c r="U24" s="38">
        <f t="shared" si="3"/>
        <v>57.929923835972374</v>
      </c>
      <c r="V24" s="38">
        <f t="shared" si="3"/>
        <v>65.612632959856299</v>
      </c>
      <c r="W24" s="38">
        <f t="shared" si="3"/>
        <v>74.017248054722373</v>
      </c>
      <c r="X24" s="38">
        <f t="shared" si="3"/>
        <v>83.186559299142019</v>
      </c>
      <c r="Y24" s="38">
        <f t="shared" si="3"/>
        <v>93.164562228829524</v>
      </c>
      <c r="Z24" s="38">
        <f t="shared" si="3"/>
        <v>103.99645773664201</v>
      </c>
      <c r="AA24" s="38">
        <f t="shared" si="3"/>
        <v>115.72865207257952</v>
      </c>
      <c r="AB24" s="38">
        <f t="shared" si="3"/>
        <v>128.40875684378489</v>
      </c>
      <c r="AC24" s="38">
        <f t="shared" si="3"/>
        <v>142.08558901454381</v>
      </c>
      <c r="AD24" s="38">
        <f t="shared" si="3"/>
        <v>156.80917090628489</v>
      </c>
      <c r="AE24" s="38">
        <f t="shared" si="3"/>
        <v>172.63073019757951</v>
      </c>
      <c r="AF24" s="38">
        <f t="shared" si="3"/>
        <v>189.60269992414203</v>
      </c>
    </row>
    <row r="25" spans="1:32" ht="18" customHeight="1">
      <c r="A25" s="459"/>
      <c r="B25" s="35">
        <v>230</v>
      </c>
      <c r="C25" s="38">
        <f t="shared" si="2"/>
        <v>3.1207619047619044</v>
      </c>
      <c r="D25" s="38">
        <f t="shared" si="2"/>
        <v>3.9771904761904762</v>
      </c>
      <c r="E25" s="38">
        <f t="shared" si="2"/>
        <v>4.9988571428571422</v>
      </c>
      <c r="F25" s="38">
        <f t="shared" si="2"/>
        <v>6.2057619047619053</v>
      </c>
      <c r="G25" s="38">
        <f t="shared" si="2"/>
        <v>7.6190476190476186</v>
      </c>
      <c r="H25" s="38">
        <f t="shared" si="2"/>
        <v>9.2609999999999992</v>
      </c>
      <c r="I25" s="38">
        <f t="shared" si="2"/>
        <v>11.138846938228193</v>
      </c>
      <c r="J25" s="38">
        <f t="shared" si="2"/>
        <v>13.229467056306007</v>
      </c>
      <c r="K25" s="38">
        <f t="shared" si="2"/>
        <v>15.540402987646678</v>
      </c>
      <c r="L25" s="38">
        <f t="shared" si="2"/>
        <v>18.080886477515811</v>
      </c>
      <c r="M25" s="38">
        <f t="shared" si="2"/>
        <v>20.860188480698579</v>
      </c>
      <c r="N25" s="38">
        <f t="shared" si="2"/>
        <v>23.887611900477605</v>
      </c>
      <c r="O25" s="38">
        <f t="shared" si="2"/>
        <v>27.172485883544091</v>
      </c>
      <c r="P25" s="38">
        <f t="shared" si="2"/>
        <v>30.724161295272253</v>
      </c>
      <c r="Q25" s="38">
        <f t="shared" si="2"/>
        <v>34.55200709993877</v>
      </c>
      <c r="R25" s="38">
        <f t="shared" si="2"/>
        <v>39.954254356263178</v>
      </c>
      <c r="S25" s="38">
        <f t="shared" si="3"/>
        <v>45.945343223450671</v>
      </c>
      <c r="T25" s="38">
        <f t="shared" si="3"/>
        <v>52.565117451501273</v>
      </c>
      <c r="U25" s="38">
        <f t="shared" si="3"/>
        <v>59.854685671367342</v>
      </c>
      <c r="V25" s="38">
        <f t="shared" si="3"/>
        <v>67.856421394953657</v>
      </c>
      <c r="W25" s="38">
        <f t="shared" si="3"/>
        <v>76.613963015117335</v>
      </c>
      <c r="X25" s="38">
        <f t="shared" si="3"/>
        <v>86.172213805667937</v>
      </c>
      <c r="Y25" s="38">
        <f t="shared" si="3"/>
        <v>96.577341921367349</v>
      </c>
      <c r="Z25" s="38">
        <f t="shared" si="3"/>
        <v>107.87678039792985</v>
      </c>
      <c r="AA25" s="38">
        <f t="shared" si="3"/>
        <v>120.11922715202211</v>
      </c>
      <c r="AB25" s="38">
        <f t="shared" si="3"/>
        <v>133.35464498126319</v>
      </c>
      <c r="AC25" s="38">
        <f t="shared" si="3"/>
        <v>147.63426156422449</v>
      </c>
      <c r="AD25" s="38">
        <f t="shared" si="3"/>
        <v>163.01056946042985</v>
      </c>
      <c r="AE25" s="38">
        <f t="shared" si="3"/>
        <v>179.53732611035545</v>
      </c>
      <c r="AF25" s="38">
        <f t="shared" si="3"/>
        <v>197.26955383542986</v>
      </c>
    </row>
    <row r="26" spans="1:32" ht="18" customHeight="1">
      <c r="A26" s="459"/>
      <c r="B26" s="35">
        <v>240</v>
      </c>
      <c r="C26" s="38">
        <f t="shared" si="2"/>
        <v>3.1207619047619044</v>
      </c>
      <c r="D26" s="38">
        <f t="shared" si="2"/>
        <v>3.9771904761904762</v>
      </c>
      <c r="E26" s="38">
        <f t="shared" si="2"/>
        <v>4.9988571428571422</v>
      </c>
      <c r="F26" s="38">
        <f t="shared" si="2"/>
        <v>6.2057619047619053</v>
      </c>
      <c r="G26" s="38">
        <f t="shared" si="2"/>
        <v>7.6190476190476186</v>
      </c>
      <c r="H26" s="38">
        <f t="shared" si="2"/>
        <v>9.2609999999999992</v>
      </c>
      <c r="I26" s="38">
        <f t="shared" si="2"/>
        <v>11.155047619047618</v>
      </c>
      <c r="J26" s="38">
        <f t="shared" si="2"/>
        <v>13.308054528909688</v>
      </c>
      <c r="K26" s="38">
        <f t="shared" si="2"/>
        <v>15.693994674561516</v>
      </c>
      <c r="L26" s="38">
        <f t="shared" si="2"/>
        <v>18.320679809454056</v>
      </c>
      <c r="M26" s="38">
        <f t="shared" si="2"/>
        <v>21.197771569444146</v>
      </c>
      <c r="N26" s="38">
        <f t="shared" si="2"/>
        <v>24.334971797774916</v>
      </c>
      <c r="O26" s="38">
        <f t="shared" si="2"/>
        <v>27.742015365185381</v>
      </c>
      <c r="P26" s="38">
        <f t="shared" si="2"/>
        <v>31.428664475514584</v>
      </c>
      <c r="Q26" s="38">
        <f t="shared" si="2"/>
        <v>35.40470411018493</v>
      </c>
      <c r="R26" s="38">
        <f t="shared" si="2"/>
        <v>41.002602966211711</v>
      </c>
      <c r="S26" s="38">
        <f t="shared" si="3"/>
        <v>47.215133239649212</v>
      </c>
      <c r="T26" s="38">
        <f t="shared" si="3"/>
        <v>54.084013680497428</v>
      </c>
      <c r="U26" s="38">
        <f t="shared" si="3"/>
        <v>61.652287443518254</v>
      </c>
      <c r="V26" s="38">
        <f t="shared" si="3"/>
        <v>69.964322088235519</v>
      </c>
      <c r="W26" s="38">
        <f t="shared" si="3"/>
        <v>79.065809578934918</v>
      </c>
      <c r="X26" s="38">
        <f t="shared" si="3"/>
        <v>89.003766284664096</v>
      </c>
      <c r="Y26" s="38">
        <f t="shared" si="3"/>
        <v>99.826532979232539</v>
      </c>
      <c r="Z26" s="38">
        <f t="shared" si="3"/>
        <v>111.58377484121172</v>
      </c>
      <c r="AA26" s="38">
        <f t="shared" si="3"/>
        <v>124.32648145393493</v>
      </c>
      <c r="AB26" s="38">
        <f t="shared" si="3"/>
        <v>138.10696680549742</v>
      </c>
      <c r="AC26" s="38">
        <f t="shared" si="3"/>
        <v>152.97886928875636</v>
      </c>
      <c r="AD26" s="38">
        <f t="shared" si="3"/>
        <v>168.99715170133075</v>
      </c>
      <c r="AE26" s="38">
        <f t="shared" si="3"/>
        <v>186.21810124560159</v>
      </c>
      <c r="AF26" s="38">
        <f t="shared" si="3"/>
        <v>204.6993295287117</v>
      </c>
    </row>
    <row r="27" spans="1:32" ht="18" customHeight="1">
      <c r="A27" s="459"/>
      <c r="B27" s="35">
        <v>250</v>
      </c>
      <c r="C27" s="38">
        <f t="shared" si="2"/>
        <v>3.1207619047619044</v>
      </c>
      <c r="D27" s="38">
        <f t="shared" si="2"/>
        <v>3.9771904761904762</v>
      </c>
      <c r="E27" s="38">
        <f t="shared" si="2"/>
        <v>4.9988571428571422</v>
      </c>
      <c r="F27" s="38">
        <f t="shared" si="2"/>
        <v>6.2057619047619053</v>
      </c>
      <c r="G27" s="38">
        <f t="shared" si="2"/>
        <v>7.6190476190476186</v>
      </c>
      <c r="H27" s="38">
        <f t="shared" si="2"/>
        <v>9.2609999999999992</v>
      </c>
      <c r="I27" s="38">
        <f t="shared" si="2"/>
        <v>11.155047619047618</v>
      </c>
      <c r="J27" s="38">
        <f t="shared" si="2"/>
        <v>13.325761904761908</v>
      </c>
      <c r="K27" s="38">
        <f t="shared" si="2"/>
        <v>15.779576107570106</v>
      </c>
      <c r="L27" s="38">
        <f t="shared" si="2"/>
        <v>18.4873957976423</v>
      </c>
      <c r="M27" s="38">
        <f t="shared" si="2"/>
        <v>21.457294368869658</v>
      </c>
      <c r="N27" s="38">
        <f t="shared" si="2"/>
        <v>24.699363255092077</v>
      </c>
      <c r="O27" s="38">
        <f t="shared" si="2"/>
        <v>28.223735037356011</v>
      </c>
      <c r="P27" s="38">
        <f t="shared" si="2"/>
        <v>32.040576349568489</v>
      </c>
      <c r="Q27" s="38">
        <f t="shared" si="2"/>
        <v>36.160082203020373</v>
      </c>
      <c r="R27" s="38">
        <f t="shared" si="2"/>
        <v>41.945553789701925</v>
      </c>
      <c r="S27" s="38">
        <f t="shared" si="3"/>
        <v>48.371181719389426</v>
      </c>
      <c r="T27" s="38">
        <f t="shared" si="3"/>
        <v>55.480559742082882</v>
      </c>
      <c r="U27" s="38">
        <f t="shared" si="3"/>
        <v>63.318665536353706</v>
      </c>
      <c r="V27" s="38">
        <f t="shared" si="3"/>
        <v>71.931860709344789</v>
      </c>
      <c r="W27" s="38">
        <f t="shared" si="3"/>
        <v>81.367890796770382</v>
      </c>
      <c r="X27" s="38">
        <f t="shared" si="3"/>
        <v>91.675885262916211</v>
      </c>
      <c r="Y27" s="38">
        <f t="shared" si="3"/>
        <v>102.90635750063943</v>
      </c>
      <c r="Z27" s="38">
        <f t="shared" si="3"/>
        <v>115.11120483136858</v>
      </c>
      <c r="AA27" s="38">
        <f t="shared" si="3"/>
        <v>128.34370850510371</v>
      </c>
      <c r="AB27" s="38">
        <f t="shared" si="3"/>
        <v>142.65853370041623</v>
      </c>
      <c r="AC27" s="38">
        <f t="shared" si="3"/>
        <v>158.11172952444898</v>
      </c>
      <c r="AD27" s="38">
        <f t="shared" si="3"/>
        <v>174.76072901291624</v>
      </c>
      <c r="AE27" s="38">
        <f t="shared" si="3"/>
        <v>192.66434913010372</v>
      </c>
      <c r="AF27" s="38">
        <f t="shared" si="3"/>
        <v>211.8827907688686</v>
      </c>
    </row>
    <row r="28" spans="1:32" s="2" customFormat="1" ht="18" customHeight="1">
      <c r="A28" s="459"/>
      <c r="B28" s="35">
        <v>260</v>
      </c>
      <c r="C28" s="38">
        <f t="shared" si="2"/>
        <v>3.1207619047619044</v>
      </c>
      <c r="D28" s="38">
        <f t="shared" si="2"/>
        <v>3.9771904761904762</v>
      </c>
      <c r="E28" s="38">
        <f t="shared" si="2"/>
        <v>4.9988571428571422</v>
      </c>
      <c r="F28" s="38">
        <f t="shared" si="2"/>
        <v>6.2057619047619053</v>
      </c>
      <c r="G28" s="38">
        <f t="shared" si="2"/>
        <v>7.6190476190476186</v>
      </c>
      <c r="H28" s="38">
        <f t="shared" si="2"/>
        <v>9.2609999999999992</v>
      </c>
      <c r="I28" s="38">
        <f t="shared" si="2"/>
        <v>11.155047619047618</v>
      </c>
      <c r="J28" s="38">
        <f t="shared" si="2"/>
        <v>13.325761904761908</v>
      </c>
      <c r="K28" s="38">
        <f t="shared" si="2"/>
        <v>15.798857142857141</v>
      </c>
      <c r="L28" s="38">
        <f t="shared" si="2"/>
        <v>18.580268817080544</v>
      </c>
      <c r="M28" s="38">
        <f t="shared" si="2"/>
        <v>21.637670426365222</v>
      </c>
      <c r="N28" s="38">
        <f t="shared" si="2"/>
        <v>24.979389529704207</v>
      </c>
      <c r="O28" s="38">
        <f t="shared" si="2"/>
        <v>28.615947275693724</v>
      </c>
      <c r="P28" s="38">
        <f t="shared" si="2"/>
        <v>32.557906846621158</v>
      </c>
      <c r="Q28" s="38">
        <f t="shared" si="2"/>
        <v>36.815866452849853</v>
      </c>
      <c r="R28" s="38">
        <f t="shared" si="2"/>
        <v>42.780468805900455</v>
      </c>
      <c r="S28" s="38">
        <f t="shared" si="3"/>
        <v>49.410475641837941</v>
      </c>
      <c r="T28" s="38">
        <f t="shared" si="3"/>
        <v>56.751355710662345</v>
      </c>
      <c r="U28" s="38">
        <f t="shared" si="3"/>
        <v>64.850021214754619</v>
      </c>
      <c r="V28" s="38">
        <f t="shared" si="3"/>
        <v>73.754827808876641</v>
      </c>
      <c r="W28" s="38">
        <f t="shared" si="3"/>
        <v>83.515574600171291</v>
      </c>
      <c r="X28" s="38">
        <f t="shared" si="3"/>
        <v>94.183504148162356</v>
      </c>
      <c r="Y28" s="38">
        <f t="shared" si="3"/>
        <v>105.8113024647546</v>
      </c>
      <c r="Z28" s="38">
        <f t="shared" si="3"/>
        <v>118.45309901423379</v>
      </c>
      <c r="AA28" s="38">
        <f t="shared" si="3"/>
        <v>132.16446671326653</v>
      </c>
      <c r="AB28" s="38">
        <f t="shared" si="3"/>
        <v>147.00242193090045</v>
      </c>
      <c r="AC28" s="38">
        <f t="shared" si="3"/>
        <v>163.02542448856414</v>
      </c>
      <c r="AD28" s="38">
        <f t="shared" si="3"/>
        <v>180.29337766006711</v>
      </c>
      <c r="AE28" s="38">
        <f t="shared" si="3"/>
        <v>198.86762817159982</v>
      </c>
      <c r="AF28" s="38">
        <f t="shared" si="3"/>
        <v>218.81096620173375</v>
      </c>
    </row>
    <row r="29" spans="1:32" s="2" customFormat="1" ht="18" customHeight="1">
      <c r="A29" s="460"/>
      <c r="B29" s="35">
        <v>270</v>
      </c>
      <c r="C29" s="38">
        <f t="shared" ref="C29:R29" si="4">IF(C$7&gt;=($B29-$J$30),($B29-$J$30)/2*$B$6/10^6*(5*C$7^2-4*(($B29-$J$30)/2)^2)^2/1920/$B$30/(IF(C$7/$F$30&gt;1.5,1.5,C$7/$F$30)),C$7/2*$B$6/10^6*C$7^4/120/$B$30/(IF(C$7/$F$30&gt;1.5,1.5,C$7/$F$30)))</f>
        <v>3.1207619047619044</v>
      </c>
      <c r="D29" s="38">
        <f t="shared" si="4"/>
        <v>3.9771904761904762</v>
      </c>
      <c r="E29" s="38">
        <f t="shared" si="4"/>
        <v>4.9988571428571422</v>
      </c>
      <c r="F29" s="38">
        <f t="shared" si="4"/>
        <v>6.2057619047619053</v>
      </c>
      <c r="G29" s="38">
        <f t="shared" si="4"/>
        <v>7.6190476190476186</v>
      </c>
      <c r="H29" s="38">
        <f t="shared" si="4"/>
        <v>9.2609999999999992</v>
      </c>
      <c r="I29" s="38">
        <f t="shared" si="4"/>
        <v>11.155047619047618</v>
      </c>
      <c r="J29" s="38">
        <f t="shared" si="4"/>
        <v>13.325761904761908</v>
      </c>
      <c r="K29" s="38">
        <f t="shared" si="4"/>
        <v>15.798857142857141</v>
      </c>
      <c r="L29" s="40">
        <f t="shared" si="4"/>
        <v>18.601190476190474</v>
      </c>
      <c r="M29" s="40">
        <f t="shared" si="4"/>
        <v>21.738132657452816</v>
      </c>
      <c r="N29" s="40">
        <f t="shared" si="4"/>
        <v>25.173961418568982</v>
      </c>
      <c r="O29" s="40">
        <f t="shared" si="4"/>
        <v>28.917251011958744</v>
      </c>
      <c r="P29" s="40">
        <f t="shared" si="4"/>
        <v>32.978952225909055</v>
      </c>
      <c r="Q29" s="40">
        <f t="shared" si="4"/>
        <v>37.370058719792446</v>
      </c>
      <c r="R29" s="40">
        <f t="shared" si="4"/>
        <v>43.504986779688274</v>
      </c>
      <c r="S29" s="40">
        <f t="shared" si="3"/>
        <v>50.330278771875776</v>
      </c>
      <c r="T29" s="40">
        <f t="shared" si="3"/>
        <v>57.893278446354941</v>
      </c>
      <c r="U29" s="40">
        <f t="shared" si="3"/>
        <v>66.24283252931626</v>
      </c>
      <c r="V29" s="40">
        <f t="shared" si="3"/>
        <v>75.429290723140653</v>
      </c>
      <c r="W29" s="40">
        <f t="shared" si="3"/>
        <v>85.504505706399584</v>
      </c>
      <c r="X29" s="40">
        <f t="shared" si="3"/>
        <v>96.52183313385494</v>
      </c>
      <c r="Y29" s="40">
        <f t="shared" si="3"/>
        <v>108.53613163645912</v>
      </c>
      <c r="Z29" s="40">
        <f t="shared" si="3"/>
        <v>121.60376282135495</v>
      </c>
      <c r="AA29" s="40">
        <f t="shared" si="3"/>
        <v>135.78259127187576</v>
      </c>
      <c r="AB29" s="40">
        <f t="shared" si="3"/>
        <v>151.13198454754541</v>
      </c>
      <c r="AC29" s="40">
        <f t="shared" si="3"/>
        <v>167.71281318407816</v>
      </c>
      <c r="AD29" s="38">
        <f t="shared" si="3"/>
        <v>185.58745069337874</v>
      </c>
      <c r="AE29" s="38">
        <f t="shared" si="3"/>
        <v>204.81977356354244</v>
      </c>
      <c r="AF29" s="38">
        <f t="shared" si="3"/>
        <v>225.47516125885497</v>
      </c>
    </row>
    <row r="30" spans="1:32" ht="64.5" customHeight="1">
      <c r="A30" s="58" t="s">
        <v>7</v>
      </c>
      <c r="B30" s="58">
        <f>E_Modul_Stahl</f>
        <v>210000</v>
      </c>
      <c r="C30" s="454" t="s">
        <v>62</v>
      </c>
      <c r="D30" s="455"/>
      <c r="E30" s="455"/>
      <c r="F30" s="35">
        <f>Berechnung!AH22</f>
        <v>200</v>
      </c>
      <c r="G30" s="456" t="s">
        <v>3</v>
      </c>
      <c r="H30" s="456"/>
      <c r="I30" s="456"/>
      <c r="J30" s="464">
        <f>RK_Höhe</f>
        <v>17.5</v>
      </c>
      <c r="K30" s="465"/>
      <c r="L30" s="466" t="s">
        <v>70</v>
      </c>
      <c r="M30" s="466"/>
      <c r="N30" s="466"/>
      <c r="O30" s="466"/>
      <c r="P30" s="466"/>
      <c r="Q30" s="466"/>
      <c r="R30" s="466"/>
      <c r="S30" s="466"/>
      <c r="T30" s="466"/>
      <c r="U30" s="466"/>
      <c r="V30" s="466"/>
      <c r="W30" s="466"/>
      <c r="X30" s="466"/>
      <c r="Y30" s="466"/>
      <c r="Z30" s="466"/>
      <c r="AA30" s="466"/>
      <c r="AB30" s="466"/>
      <c r="AC30" s="466"/>
      <c r="AD30" s="466"/>
      <c r="AE30" s="466"/>
      <c r="AF30" s="466"/>
    </row>
  </sheetData>
  <mergeCells count="15">
    <mergeCell ref="A3:AF3"/>
    <mergeCell ref="A6:A7"/>
    <mergeCell ref="C30:E30"/>
    <mergeCell ref="G30:I30"/>
    <mergeCell ref="A4:B4"/>
    <mergeCell ref="A8:A29"/>
    <mergeCell ref="A5:N5"/>
    <mergeCell ref="J30:K30"/>
    <mergeCell ref="C4:AF4"/>
    <mergeCell ref="V5:AF5"/>
    <mergeCell ref="C6:AF6"/>
    <mergeCell ref="L30:AF30"/>
    <mergeCell ref="B6:B7"/>
    <mergeCell ref="O5:S5"/>
    <mergeCell ref="T5:U5"/>
  </mergeCells>
  <conditionalFormatting sqref="C8:AF29">
    <cfRule type="cellIs" dxfId="0" priority="1" operator="lessThan">
      <formula>(8.24+$T$5)</formula>
    </cfRule>
  </conditionalFormatting>
  <pageMargins left="0.70866141732283472" right="0.70866141732283472" top="0.78740157480314965" bottom="0.78740157480314965" header="0.31496062992125984" footer="0.31496062992125984"/>
  <pageSetup paperSize="9" scale="68" orientation="landscape"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10</vt:i4>
      </vt:variant>
      <vt:variant>
        <vt:lpstr>Benannte Bereiche</vt:lpstr>
      </vt:variant>
      <vt:variant>
        <vt:i4>20</vt:i4>
      </vt:variant>
    </vt:vector>
  </HeadingPairs>
  <TitlesOfParts>
    <vt:vector size="30" baseType="lpstr">
      <vt:lpstr>Berechnung</vt:lpstr>
      <vt:lpstr>Einstellungen</vt:lpstr>
      <vt:lpstr>Tab</vt:lpstr>
      <vt:lpstr>Tabelle</vt:lpstr>
      <vt:lpstr>y_Stahl</vt:lpstr>
      <vt:lpstr>y_BmV</vt:lpstr>
      <vt:lpstr>y_AHP</vt:lpstr>
      <vt:lpstr>y_AHPoS</vt:lpstr>
      <vt:lpstr>Konsolen</vt:lpstr>
      <vt:lpstr>5609</vt:lpstr>
      <vt:lpstr>blendrahmenmaterial</vt:lpstr>
      <vt:lpstr>E_Modul</vt:lpstr>
      <vt:lpstr>E_Modul_Stahl</vt:lpstr>
      <vt:lpstr>F_Breite</vt:lpstr>
      <vt:lpstr>F_Höhe</vt:lpstr>
      <vt:lpstr>Iy_BR</vt:lpstr>
      <vt:lpstr>Iy_SVE</vt:lpstr>
      <vt:lpstr>Iy_VEisen_BR</vt:lpstr>
      <vt:lpstr>Kastenhöhen</vt:lpstr>
      <vt:lpstr>Klasse</vt:lpstr>
      <vt:lpstr>Klasse_ABC_Werte2</vt:lpstr>
      <vt:lpstr>Klasse_ABC2</vt:lpstr>
      <vt:lpstr>Konsole</vt:lpstr>
      <vt:lpstr>Material_BR_Ausw</vt:lpstr>
      <vt:lpstr>Prüfdruck</vt:lpstr>
      <vt:lpstr>RK_Höhe</vt:lpstr>
      <vt:lpstr>spezialverstaerkungseisen22</vt:lpstr>
      <vt:lpstr>traegheitsmoment22</vt:lpstr>
      <vt:lpstr>Wider_Klasse</vt:lpstr>
      <vt:lpstr>windklassen2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georg</dc:creator>
  <cp:lastModifiedBy>Herrmann, Daniel</cp:lastModifiedBy>
  <cp:lastPrinted>2020-06-16T13:56:03Z</cp:lastPrinted>
  <dcterms:created xsi:type="dcterms:W3CDTF">2013-07-11T17:05:47Z</dcterms:created>
  <dcterms:modified xsi:type="dcterms:W3CDTF">2022-05-30T11:15:43Z</dcterms:modified>
</cp:coreProperties>
</file>